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-15" windowWidth="11745" windowHeight="4920" tabRatio="601" activeTab="1"/>
  </bookViews>
  <sheets>
    <sheet name="Summary" sheetId="1" r:id="rId1"/>
    <sheet name="Input" sheetId="26" r:id="rId2"/>
    <sheet name="Master Pivot" sheetId="30" r:id="rId3"/>
    <sheet name="12 CP SPP" sheetId="7" r:id="rId4"/>
    <sheet name="4 CP" sheetId="8" r:id="rId5"/>
    <sheet name="1 CP" sheetId="9" r:id="rId6"/>
    <sheet name="4 CP A&amp;E" sheetId="10" r:id="rId7"/>
    <sheet name="Mapping" sheetId="27" r:id="rId8"/>
    <sheet name="Module1" sheetId="17" state="veryHidden" r:id="rId9"/>
  </sheets>
  <externalReferences>
    <externalReference r:id="rId10"/>
  </externalReferences>
  <definedNames>
    <definedName name="ACwvu.All._.Input." localSheetId="1" hidden="1">Input!$J$1:$O$119</definedName>
    <definedName name="ACwvu.Prod._.1._.CP." localSheetId="5" hidden="1">'1 CP'!#REF!</definedName>
    <definedName name="ACwvu.Prod._.12._.CP." localSheetId="3" hidden="1">'12 CP SPP'!$E$3</definedName>
    <definedName name="ACwvu.Prod._.4._.CP." localSheetId="4" hidden="1">'4 CP'!#REF!</definedName>
    <definedName name="ACwvu.Prod._.4._.CP._.A_E." localSheetId="6" hidden="1">'4 CP A&amp;E'!#REF!</definedName>
    <definedName name="ACwvu.Prod._.Input." localSheetId="1" hidden="1">Input!$J$1:$O$146</definedName>
    <definedName name="ACwvu.Trans._.Input." localSheetId="1" hidden="1">Input!$D$65:$I$119</definedName>
    <definedName name="_xlnm.Print_Area" localSheetId="5">'1 CP'!$A$1:$C$58</definedName>
    <definedName name="_xlnm.Print_Area" localSheetId="3">'12 CP SPP'!$B$2:$R$58</definedName>
    <definedName name="_xlnm.Print_Area" localSheetId="4">'4 CP'!#REF!</definedName>
    <definedName name="_xlnm.Print_Area" localSheetId="6">'4 CP A&amp;E'!$B$61:$R$88</definedName>
    <definedName name="_xlnm.Print_Area" localSheetId="1">Input!$A$1:$P$243</definedName>
    <definedName name="_xlnm.Print_Area" localSheetId="7">Mapping!$A$32:$D$66</definedName>
    <definedName name="_xlnm.Print_Titles" localSheetId="5">'1 CP'!$A:$A,'1 CP'!$1:$7</definedName>
    <definedName name="_xlnm.Print_Titles" localSheetId="3">'12 CP SPP'!$B:$B,'12 CP SPP'!$2:$7</definedName>
    <definedName name="_xlnm.Print_Titles" localSheetId="4">'4 CP'!$B:$B,'4 CP'!$2:$7</definedName>
    <definedName name="_xlnm.Print_Titles" localSheetId="6">'4 CP A&amp;E'!$B:$B,'4 CP A&amp;E'!$1:$7</definedName>
    <definedName name="_xlnm.Print_Titles" localSheetId="1">Input!$A:$B</definedName>
    <definedName name="_xlnm.Print_Titles" localSheetId="0">Summary!$B:$B,Summary!$1:$12</definedName>
    <definedName name="Production_Summary">#REF!</definedName>
    <definedName name="STATS">#REF!</definedName>
    <definedName name="Swvu.All._.Input." localSheetId="1" hidden="1">Input!$J$1:$O$119</definedName>
    <definedName name="Swvu.Prod._.1._.CP." localSheetId="5" hidden="1">'1 CP'!#REF!</definedName>
    <definedName name="Swvu.Prod._.12._.CP." localSheetId="3" hidden="1">'12 CP SPP'!$E$3</definedName>
    <definedName name="Swvu.Prod._.4._.CP." localSheetId="4" hidden="1">'4 CP'!#REF!</definedName>
    <definedName name="Swvu.Prod._.4._.CP._.A_E." localSheetId="6" hidden="1">'4 CP A&amp;E'!#REF!</definedName>
    <definedName name="Swvu.Prod._.Input." localSheetId="1" hidden="1">Input!$J$1:$O$146</definedName>
    <definedName name="Swvu.Trans._.Input." localSheetId="1" hidden="1">Input!$D$65:$I$119</definedName>
    <definedName name="test" hidden="1">{"Prod Summary",#N/A,FALSE,"Summary";"Trans Summary",#N/A,FALSE,"Summary";"All Input",#N/A,FALSE,"Input";"Prod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Retail"}</definedName>
    <definedName name="Transmission_Summary">#REF!</definedName>
    <definedName name="TXNT">#REF!</definedName>
    <definedName name="V">#REF!</definedName>
    <definedName name="wrn.Prod._.And._.Trans." localSheetId="1" hidden="1">{"Prod Summary",#N/A,FALSE,"Summary";"Trans Summary",#N/A,FALSE,"Summary";"All Input",#N/A,FALSE,"Input";"Prod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Retail"}</definedName>
    <definedName name="wrn.Prod._.And._.Trans." hidden="1">{"Prod Summary",#N/A,FALSE,"Summary";"Trans Summary",#N/A,FALSE,"Summary";"All Input",#N/A,FALSE,"Input";"Prod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Retail"}</definedName>
    <definedName name="wrn.Production." localSheetId="1" hidden="1">{"Prod Summary",#N/A,FALSE,"Summary";"Prod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Retail";"Prod Input",#N/A,FALSE,"Input"}</definedName>
    <definedName name="wrn.Production." hidden="1">{"Prod Summary",#N/A,FALSE,"Summary";"Prod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Retail";"Prod Input",#N/A,FALSE,"Input"}</definedName>
    <definedName name="wrn.Transmission." localSheetId="1" hidden="1">{"Trans Summary",#N/A,FALSE,"Summary";"Trans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Retail";"Trans Input",#N/A,FALSE,"Input"}</definedName>
    <definedName name="wrn.Transmission." hidden="1">{"Trans Summary",#N/A,FALSE,"Summary";"Trans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Retail";"Trans Input",#N/A,FALSE,"Input"}</definedName>
    <definedName name="wvu.All._.Input." localSheetId="1" hidden="1">{TRUE,TRUE,-2.75,-17,484.5,255.75,FALSE,FALSE,TRUE,TRUE,0,1,#N/A,1,#N/A,7.55223880597015,21.9230769230769,1,FALSE,FALSE,3,TRUE,1,FALSE,75,"Swvu.All._.Input.","ACwvu.All._.Input.",#N/A,FALSE,FALSE,0.25,0.25,1,0.25,2,"","",TRUE,FALSE,FALSE,FALSE,2,70,#N/A,#N/A,"=R1C2:R162C13","=C1",#N/A,#N/A,FALSE,FALSE,TRUE,1,300,300,FALSE,FALSE,TRUE,TRUE,TRUE}</definedName>
    <definedName name="wvu.Prod._.1._.CP." localSheetId="5" hidden="1">{TRUE,TRUE,-2.75,-17,484.5,255.75,FALSE,FALSE,TRUE,TRUE,0,1,#N/A,1,#N/A,9.125,21.9230769230769,1,FALSE,FALSE,3,TRUE,1,FALSE,75,"Swvu.Prod._.1._.CP.","ACwvu.Prod._.1._.CP.",#N/A,FALSE,FALSE,0.25,0.25,1,0.25,2,"","",TRUE,FALSE,FALSE,FALSE,1,70,#N/A,#N/A,FALSE,FALSE,#N/A,#N/A,FALSE,FALSE,FALSE,1,300,300,FALSE,FALSE,TRUE,TRUE,TRUE}</definedName>
    <definedName name="wvu.Prod._.12._.CP." localSheetId="3" hidden="1">{TRUE,TRUE,-2.75,-17,484.5,255.75,FALSE,FALSE,TRUE,TRUE,0,1,#N/A,1,#N/A,9.28301886792453,21.9230769230769,1,FALSE,FALSE,3,TRUE,1,FALSE,75,"Swvu.Prod._.12._.CP.","ACwvu.Prod._.12._.CP.",#N/A,FALSE,FALSE,0.25,0.25,1,0.25,2,"","",TRUE,FALSE,FALSE,FALSE,1,70,#N/A,#N/A,"=R8C2:R43C24","=C1,R1:R7",#N/A,#N/A,FALSE,FALSE,FALSE,1,300,300,FALSE,FALSE,TRUE,TRUE,TRUE}</definedName>
    <definedName name="wvu.Prod._.4._.CP." localSheetId="4" hidden="1">{TRUE,TRUE,-2.75,-17,484.5,255.75,FALSE,FALSE,TRUE,TRUE,0,1,#N/A,1,#N/A,8.04166666666667,21.9230769230769,1,FALSE,FALSE,3,TRUE,1,FALSE,75,"Swvu.Prod._.4._.CP.","ACwvu.Prod._.4._.CP.",#N/A,FALSE,FALSE,0.25,0.25,1,0.25,2,"","",TRUE,FALSE,FALSE,FALSE,1,70,#N/A,#N/A,"=R8C2:R44C11","=C1,R1:R7",#N/A,#N/A,FALSE,FALSE,FALSE,1,300,300,FALSE,FALSE,TRUE,TRUE,TRUE}</definedName>
    <definedName name="wvu.Prod._.4._.CP._.A_E." localSheetId="6" hidden="1">{TRUE,TRUE,-2.75,-17,484.5,255.75,FALSE,FALSE,TRUE,TRUE,0,1,#N/A,1,#N/A,8.74683544303798,21.9230769230769,1,FALSE,FALSE,3,TRUE,1,FALSE,75,"Swvu.Prod._.4._.CP._.A_E.","ACwvu.Prod._.4._.CP._.A_E.",#N/A,FALSE,FALSE,0.25,0.25,1,0.25,2,"","",TRUE,FALSE,FALSE,FALSE,1,70,#N/A,#N/A,"=R9C2:R46C22","=C1,R1:R8",#N/A,#N/A,FALSE,FALSE,FALSE,1,300,300,FALSE,FALSE,TRUE,TRUE,TRUE}</definedName>
    <definedName name="wvu.Prod._.Input." localSheetId="1" hidden="1">{TRUE,TRUE,-2.75,-17,484.5,255.75,FALSE,FALSE,TRUE,TRUE,0,1,#N/A,1,#N/A,7.55223880597015,21.9230769230769,1,FALSE,FALSE,3,TRUE,1,FALSE,75,"Swvu.Prod._.Input.","ACwvu.Prod._.Input.",#N/A,FALSE,FALSE,0.25,0.25,1,0.25,2,"","",TRUE,FALSE,FALSE,FALSE,2,70,#N/A,#N/A,"=R1C2:R80C13","=C1",#N/A,#N/A,FALSE,FALSE,TRUE,1,300,300,FALSE,FALSE,TRUE,TRUE,TRUE}</definedName>
    <definedName name="wvu.Trans._.Input." localSheetId="1" hidden="1">{TRUE,TRUE,-2.75,-17,484.5,255.75,FALSE,FALSE,TRUE,TRUE,0,1,#N/A,73,#N/A,7.55223880597015,21.9230769230769,1,FALSE,FALSE,3,TRUE,1,FALSE,75,"Swvu.Trans._.Input.","ACwvu.Trans._.Input.",#N/A,FALSE,FALSE,0.25,0.25,1,0.25,2,"","",TRUE,FALSE,FALSE,FALSE,2,70,#N/A,#N/A,"=R83C2:R162C13","=C1",#N/A,#N/A,FALSE,FALSE,TRUE,1,300,300,FALSE,FALSE,TRUE,TRUE,TRUE}</definedName>
    <definedName name="Z_AA228A7D_4246_11D2_8979_00C04FF5C987_.wvu.PrintArea" localSheetId="1" hidden="1">Input!$B$1:$N$75</definedName>
    <definedName name="Z_AA228A7D_4246_11D2_8979_00C04FF5C987_.wvu.PrintTitles" localSheetId="1" hidden="1">Input!$A:$A</definedName>
    <definedName name="Z_AA228A7E_4246_11D2_8979_00C04FF5C987_.wvu.PrintArea" localSheetId="5" hidden="1">'1 CP'!$B$8:$D$65</definedName>
    <definedName name="Z_AA228A7E_4246_11D2_8979_00C04FF5C987_.wvu.PrintTitles" localSheetId="5" hidden="1">'1 CP'!$A:$A,'1 CP'!$1:$7</definedName>
    <definedName name="Z_AA228A7F_4246_11D2_8979_00C04FF5C987_.wvu.PrintArea" localSheetId="3" hidden="1">'12 CP SPP'!$D$8:$Z$11</definedName>
    <definedName name="Z_AA228A7F_4246_11D2_8979_00C04FF5C987_.wvu.PrintTitles" localSheetId="3" hidden="1">'12 CP SPP'!$B:$B,'12 CP SPP'!$2:$7</definedName>
    <definedName name="Z_AA228A80_4246_11D2_8979_00C04FF5C987_.wvu.PrintArea" localSheetId="4" hidden="1">'4 CP'!$C$8:$L$11</definedName>
    <definedName name="Z_AA228A80_4246_11D2_8979_00C04FF5C987_.wvu.PrintTitles" localSheetId="4" hidden="1">'4 CP'!$B:$B,'4 CP'!$2:$7</definedName>
    <definedName name="Z_AA228A81_4246_11D2_8979_00C04FF5C987_.wvu.PrintArea" localSheetId="6" hidden="1">'4 CP A&amp;E'!$C$8:$R$16</definedName>
    <definedName name="Z_AA228A81_4246_11D2_8979_00C04FF5C987_.wvu.PrintTitles" localSheetId="6" hidden="1">'4 CP A&amp;E'!$B:$B,'4 CP A&amp;E'!$1:$7</definedName>
    <definedName name="Z_AA228A83_4246_11D2_8979_00C04FF5C987_.wvu.PrintArea" localSheetId="1" hidden="1">Input!$B$1:$N$54</definedName>
    <definedName name="Z_AA228A83_4246_11D2_8979_00C04FF5C987_.wvu.PrintTitles" localSheetId="1" hidden="1">Input!$A:$A</definedName>
    <definedName name="Z_AA228A85_4246_11D2_8979_00C04FF5C987_.wvu.PrintArea" localSheetId="1" hidden="1">Input!$B$65:$H$75</definedName>
    <definedName name="Z_AA228A85_4246_11D2_8979_00C04FF5C987_.wvu.PrintTitles" localSheetId="1" hidden="1">Input!$A:$A</definedName>
    <definedName name="Z_AD391E64_D457_11D1_BE94_006097B38B32_.wvu.PrintArea" localSheetId="1" hidden="1">Input!$B$1:$N$77</definedName>
    <definedName name="Z_AD391E64_D457_11D1_BE94_006097B38B32_.wvu.PrintTitles" localSheetId="1" hidden="1">Input!$A:$A</definedName>
    <definedName name="Z_AD391E65_D457_11D1_BE94_006097B38B32_.wvu.PrintArea" localSheetId="5" hidden="1">'1 CP'!$B$8:$D$65</definedName>
    <definedName name="Z_AD391E65_D457_11D1_BE94_006097B38B32_.wvu.PrintTitles" localSheetId="5" hidden="1">'1 CP'!$A:$A,'1 CP'!$1:$7</definedName>
    <definedName name="Z_AD391E66_D457_11D1_BE94_006097B38B32_.wvu.PrintArea" localSheetId="3" hidden="1">'12 CP SPP'!$D$8:$Z$13</definedName>
    <definedName name="Z_AD391E66_D457_11D1_BE94_006097B38B32_.wvu.PrintTitles" localSheetId="3" hidden="1">'12 CP SPP'!$B:$B,'12 CP SPP'!$2:$7</definedName>
    <definedName name="Z_AD391E67_D457_11D1_BE94_006097B38B32_.wvu.PrintArea" localSheetId="4" hidden="1">'4 CP'!$C$8:$L$13</definedName>
    <definedName name="Z_AD391E67_D457_11D1_BE94_006097B38B32_.wvu.PrintTitles" localSheetId="4" hidden="1">'4 CP'!$B:$B,'4 CP'!$2:$7</definedName>
    <definedName name="Z_AD391E68_D457_11D1_BE94_006097B38B32_.wvu.PrintArea" localSheetId="6" hidden="1">'4 CP A&amp;E'!$C$8:$R$16</definedName>
    <definedName name="Z_AD391E68_D457_11D1_BE94_006097B38B32_.wvu.PrintTitles" localSheetId="6" hidden="1">'4 CP A&amp;E'!$B:$B,'4 CP A&amp;E'!$1:$7</definedName>
    <definedName name="Z_AD391E6A_D457_11D1_BE94_006097B38B32_.wvu.PrintArea" localSheetId="1" hidden="1">Input!$B$1:$N$54</definedName>
    <definedName name="Z_AD391E6A_D457_11D1_BE94_006097B38B32_.wvu.PrintTitles" localSheetId="1" hidden="1">Input!$A:$A</definedName>
    <definedName name="Z_AD391E6C_D457_11D1_BE94_006097B38B32_.wvu.PrintArea" localSheetId="1" hidden="1">Input!$B$65:$H$77</definedName>
    <definedName name="Z_AD391E6C_D457_11D1_BE94_006097B38B32_.wvu.PrintTitles" localSheetId="1" hidden="1">Input!$A:$A</definedName>
  </definedNames>
  <calcPr calcId="145621" calcMode="manual" iterate="1" iterateDelta="252"/>
  <customWorkbookViews>
    <customWorkbookView name="All Input (Input)" guid="{AA228A7D-4246-11D2-8979-00C04FF5C987}" maximized="1" windowWidth="636" windowHeight="312" tabRatio="601" activeSheetId="6"/>
    <customWorkbookView name="Prod 1 CP (Prod 1 CP)" guid="{AA228A7E-4246-11D2-8979-00C04FF5C987}" maximized="1" windowWidth="636" windowHeight="312" tabRatio="601" activeSheetId="9"/>
    <customWorkbookView name="Prod 12 CP (Prod 12 CP)" guid="{AA228A7F-4246-11D2-8979-00C04FF5C987}" maximized="1" windowWidth="636" windowHeight="312" tabRatio="601" activeSheetId="7"/>
    <customWorkbookView name="Prod 4 CP (Prod 4 CP)" guid="{AA228A80-4246-11D2-8979-00C04FF5C987}" maximized="1" windowWidth="636" windowHeight="312" tabRatio="601" activeSheetId="8"/>
    <customWorkbookView name="Prod 4 CP A_E (Prod 4 CP A&amp;E)" guid="{AA228A81-4246-11D2-8979-00C04FF5C987}" maximized="1" windowWidth="636" windowHeight="312" tabRatio="601" activeSheetId="10"/>
    <customWorkbookView name="Prod 4 CP_Avg (Prod 4 CP&amp;Avg)" guid="{AA228A82-4246-11D2-8979-00C04FF5C987}" maximized="1" windowWidth="636" windowHeight="312" tabRatio="601" activeSheetId="11"/>
    <customWorkbookView name="Prod Input (Input)" guid="{AA228A83-4246-11D2-8979-00C04FF5C987}" maximized="1" windowWidth="636" windowHeight="312" tabRatio="601" activeSheetId="6"/>
    <customWorkbookView name="Trans 1 CP (Trans 1 CP)" guid="{AA228A84-4246-11D2-8979-00C04FF5C987}" maximized="1" windowWidth="636" windowHeight="312" tabRatio="601" activeSheetId="14"/>
    <customWorkbookView name="Trans Input (Input)" guid="{AA228A85-4246-11D2-8979-00C04FF5C987}" maximized="1" windowWidth="636" windowHeight="312" tabRatio="601" activeSheetId="6"/>
  </customWorkbookViews>
</workbook>
</file>

<file path=xl/calcChain.xml><?xml version="1.0" encoding="utf-8"?>
<calcChain xmlns="http://schemas.openxmlformats.org/spreadsheetml/2006/main">
  <c r="U225" i="26" l="1"/>
  <c r="J105" i="1" l="1"/>
  <c r="J104" i="1"/>
  <c r="J103" i="1"/>
  <c r="E100" i="7" l="1"/>
  <c r="F100" i="7"/>
  <c r="G100" i="7"/>
  <c r="H100" i="7"/>
  <c r="I100" i="7"/>
  <c r="J100" i="7"/>
  <c r="K100" i="7"/>
  <c r="L100" i="7"/>
  <c r="M100" i="7"/>
  <c r="N100" i="7"/>
  <c r="O100" i="7"/>
  <c r="D100" i="7"/>
  <c r="P98" i="7"/>
  <c r="P100" i="7"/>
  <c r="K10" i="10" l="1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9" i="10"/>
  <c r="U159" i="26" l="1"/>
  <c r="U158" i="26"/>
  <c r="U157" i="26"/>
  <c r="U156" i="26"/>
  <c r="U154" i="26"/>
  <c r="U153" i="26"/>
  <c r="U151" i="26"/>
  <c r="U150" i="26"/>
  <c r="U149" i="26"/>
  <c r="U148" i="26"/>
  <c r="U147" i="26"/>
  <c r="U146" i="26"/>
  <c r="U144" i="26"/>
  <c r="U143" i="26"/>
  <c r="U142" i="26"/>
  <c r="U141" i="26"/>
  <c r="U139" i="26"/>
  <c r="U138" i="26"/>
  <c r="U137" i="26"/>
  <c r="U134" i="26"/>
  <c r="U218" i="26"/>
  <c r="U213" i="26"/>
  <c r="U221" i="26"/>
  <c r="U220" i="26"/>
  <c r="U219" i="26"/>
  <c r="U215" i="26"/>
  <c r="U216" i="26"/>
  <c r="U212" i="26"/>
  <c r="U211" i="26"/>
  <c r="U210" i="26"/>
  <c r="U209" i="26"/>
  <c r="U208" i="26"/>
  <c r="U206" i="26"/>
  <c r="U205" i="26"/>
  <c r="U204" i="26"/>
  <c r="U203" i="26"/>
  <c r="U201" i="26"/>
  <c r="U200" i="26"/>
  <c r="U199" i="26"/>
  <c r="O87" i="1" l="1"/>
  <c r="N69" i="1"/>
  <c r="M69" i="1"/>
  <c r="N62" i="10"/>
  <c r="M62" i="10"/>
  <c r="I62" i="10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E435" i="26"/>
  <c r="F435" i="26"/>
  <c r="G435" i="26"/>
  <c r="H435" i="26"/>
  <c r="I435" i="26"/>
  <c r="J435" i="26"/>
  <c r="K435" i="26"/>
  <c r="L435" i="26"/>
  <c r="M435" i="26"/>
  <c r="N435" i="26"/>
  <c r="O435" i="26"/>
  <c r="P435" i="26"/>
  <c r="D435" i="26"/>
  <c r="E373" i="26"/>
  <c r="F373" i="26"/>
  <c r="G373" i="26"/>
  <c r="H373" i="26"/>
  <c r="I373" i="26"/>
  <c r="J373" i="26"/>
  <c r="K373" i="26"/>
  <c r="L373" i="26"/>
  <c r="M373" i="26"/>
  <c r="N373" i="26"/>
  <c r="O373" i="26"/>
  <c r="P373" i="26"/>
  <c r="D373" i="26"/>
  <c r="E311" i="26"/>
  <c r="F311" i="26"/>
  <c r="G311" i="26"/>
  <c r="H311" i="26"/>
  <c r="I311" i="26"/>
  <c r="J311" i="26"/>
  <c r="K311" i="26"/>
  <c r="L311" i="26"/>
  <c r="M311" i="26"/>
  <c r="N311" i="26"/>
  <c r="O311" i="26"/>
  <c r="P311" i="26"/>
  <c r="D311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D187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D123" i="26"/>
  <c r="P61" i="26"/>
  <c r="E61" i="26"/>
  <c r="F61" i="26"/>
  <c r="G61" i="26"/>
  <c r="H61" i="26"/>
  <c r="I61" i="26"/>
  <c r="J61" i="26"/>
  <c r="K61" i="26"/>
  <c r="L61" i="26"/>
  <c r="M61" i="26"/>
  <c r="N61" i="26"/>
  <c r="O61" i="26"/>
  <c r="D61" i="26"/>
  <c r="P249" i="26"/>
  <c r="Q249" i="26"/>
  <c r="E249" i="26"/>
  <c r="F249" i="26"/>
  <c r="G249" i="26"/>
  <c r="H249" i="26"/>
  <c r="I249" i="26"/>
  <c r="J249" i="26"/>
  <c r="K249" i="26"/>
  <c r="L249" i="26"/>
  <c r="M249" i="26"/>
  <c r="N249" i="26"/>
  <c r="O249" i="26"/>
  <c r="D249" i="26"/>
  <c r="B63" i="9"/>
  <c r="C40" i="9" s="1"/>
  <c r="C47" i="1"/>
  <c r="E65" i="7"/>
  <c r="F65" i="7"/>
  <c r="G65" i="7"/>
  <c r="H65" i="7"/>
  <c r="I65" i="7"/>
  <c r="J65" i="7"/>
  <c r="K65" i="7"/>
  <c r="L65" i="7"/>
  <c r="M65" i="7"/>
  <c r="N65" i="7"/>
  <c r="O65" i="7"/>
  <c r="D65" i="7"/>
  <c r="P65" i="7" l="1"/>
  <c r="Q65" i="7" s="1"/>
  <c r="P81" i="10" l="1"/>
  <c r="M81" i="10"/>
  <c r="N81" i="10"/>
  <c r="I92" i="10"/>
  <c r="H92" i="10"/>
  <c r="G92" i="10"/>
  <c r="F92" i="10"/>
  <c r="E92" i="10"/>
  <c r="D92" i="10"/>
  <c r="I91" i="10"/>
  <c r="H91" i="10"/>
  <c r="G91" i="10"/>
  <c r="F91" i="10"/>
  <c r="E91" i="10"/>
  <c r="D91" i="10"/>
  <c r="I90" i="10"/>
  <c r="H90" i="10"/>
  <c r="G90" i="10"/>
  <c r="F90" i="10"/>
  <c r="E90" i="10"/>
  <c r="D90" i="10"/>
  <c r="I89" i="10"/>
  <c r="H89" i="10"/>
  <c r="G89" i="10"/>
  <c r="F89" i="10"/>
  <c r="E89" i="10"/>
  <c r="D89" i="10"/>
  <c r="I87" i="10"/>
  <c r="H87" i="10"/>
  <c r="G87" i="10"/>
  <c r="F87" i="10"/>
  <c r="E87" i="10"/>
  <c r="D87" i="10"/>
  <c r="I86" i="10"/>
  <c r="H86" i="10"/>
  <c r="G86" i="10"/>
  <c r="F86" i="10"/>
  <c r="E86" i="10"/>
  <c r="D86" i="10"/>
  <c r="I84" i="10"/>
  <c r="H84" i="10"/>
  <c r="G84" i="10"/>
  <c r="F84" i="10"/>
  <c r="E84" i="10"/>
  <c r="D84" i="10"/>
  <c r="I83" i="10"/>
  <c r="H83" i="10"/>
  <c r="G83" i="10"/>
  <c r="F83" i="10"/>
  <c r="E83" i="10"/>
  <c r="D83" i="10"/>
  <c r="I82" i="10"/>
  <c r="H82" i="10"/>
  <c r="G82" i="10"/>
  <c r="F82" i="10"/>
  <c r="E82" i="10"/>
  <c r="D82" i="10"/>
  <c r="I81" i="10"/>
  <c r="H81" i="10"/>
  <c r="G81" i="10"/>
  <c r="F81" i="10"/>
  <c r="E81" i="10"/>
  <c r="D81" i="10"/>
  <c r="I80" i="10"/>
  <c r="H80" i="10"/>
  <c r="G80" i="10"/>
  <c r="F80" i="10"/>
  <c r="E80" i="10"/>
  <c r="D80" i="10"/>
  <c r="I79" i="10"/>
  <c r="H79" i="10"/>
  <c r="G79" i="10"/>
  <c r="F79" i="10"/>
  <c r="E79" i="10"/>
  <c r="D79" i="10"/>
  <c r="I78" i="10"/>
  <c r="H78" i="10"/>
  <c r="G78" i="10"/>
  <c r="F78" i="10"/>
  <c r="E78" i="10"/>
  <c r="D78" i="10"/>
  <c r="I76" i="10"/>
  <c r="H76" i="10"/>
  <c r="G76" i="10"/>
  <c r="F76" i="10"/>
  <c r="E76" i="10"/>
  <c r="D76" i="10"/>
  <c r="I75" i="10"/>
  <c r="H75" i="10"/>
  <c r="G75" i="10"/>
  <c r="F75" i="10"/>
  <c r="E75" i="10"/>
  <c r="D75" i="10"/>
  <c r="I74" i="10"/>
  <c r="H74" i="10"/>
  <c r="G74" i="10"/>
  <c r="F74" i="10"/>
  <c r="E74" i="10"/>
  <c r="D74" i="10"/>
  <c r="I73" i="10"/>
  <c r="H73" i="10"/>
  <c r="G73" i="10"/>
  <c r="F73" i="10"/>
  <c r="E73" i="10"/>
  <c r="D73" i="10"/>
  <c r="I71" i="10"/>
  <c r="H71" i="10"/>
  <c r="G71" i="10"/>
  <c r="F71" i="10"/>
  <c r="E71" i="10"/>
  <c r="D71" i="10"/>
  <c r="I70" i="10"/>
  <c r="H70" i="10"/>
  <c r="G70" i="10"/>
  <c r="F70" i="10"/>
  <c r="E70" i="10"/>
  <c r="D70" i="10"/>
  <c r="I69" i="10"/>
  <c r="H69" i="10"/>
  <c r="G69" i="10"/>
  <c r="F69" i="10"/>
  <c r="E69" i="10"/>
  <c r="D69" i="10"/>
  <c r="I67" i="10"/>
  <c r="H67" i="10"/>
  <c r="G67" i="10"/>
  <c r="F67" i="10"/>
  <c r="E67" i="10"/>
  <c r="D67" i="10"/>
  <c r="D62" i="10"/>
  <c r="E62" i="10"/>
  <c r="F62" i="10"/>
  <c r="G62" i="10"/>
  <c r="H62" i="10"/>
  <c r="C62" i="10"/>
  <c r="D63" i="8" l="1"/>
  <c r="E63" i="8"/>
  <c r="F63" i="8"/>
  <c r="C63" i="8"/>
  <c r="D72" i="8"/>
  <c r="E72" i="8"/>
  <c r="F72" i="8"/>
  <c r="D70" i="8"/>
  <c r="E70" i="8"/>
  <c r="F70" i="8"/>
  <c r="D71" i="8"/>
  <c r="E71" i="8"/>
  <c r="F71" i="8"/>
  <c r="D74" i="8"/>
  <c r="E74" i="8"/>
  <c r="F74" i="8"/>
  <c r="D75" i="8"/>
  <c r="E75" i="8"/>
  <c r="F75" i="8"/>
  <c r="D76" i="8"/>
  <c r="E76" i="8"/>
  <c r="F76" i="8"/>
  <c r="D77" i="8"/>
  <c r="E77" i="8"/>
  <c r="F77" i="8"/>
  <c r="C76" i="8"/>
  <c r="D79" i="8"/>
  <c r="E79" i="8"/>
  <c r="F79" i="8"/>
  <c r="D80" i="8"/>
  <c r="E80" i="8"/>
  <c r="F80" i="8"/>
  <c r="D81" i="8"/>
  <c r="E81" i="8"/>
  <c r="F81" i="8"/>
  <c r="D82" i="8"/>
  <c r="E82" i="8"/>
  <c r="F82" i="8"/>
  <c r="D83" i="8"/>
  <c r="E83" i="8"/>
  <c r="F83" i="8"/>
  <c r="D84" i="8"/>
  <c r="E84" i="8"/>
  <c r="F84" i="8"/>
  <c r="D85" i="8"/>
  <c r="E85" i="8"/>
  <c r="F85" i="8"/>
  <c r="D90" i="8"/>
  <c r="E90" i="8"/>
  <c r="F90" i="8"/>
  <c r="D91" i="8"/>
  <c r="E91" i="8"/>
  <c r="F91" i="8"/>
  <c r="D92" i="8"/>
  <c r="E92" i="8"/>
  <c r="F92" i="8"/>
  <c r="D93" i="8"/>
  <c r="E93" i="8"/>
  <c r="F93" i="8"/>
  <c r="C90" i="8"/>
  <c r="C77" i="8"/>
  <c r="C70" i="8"/>
  <c r="C83" i="8"/>
  <c r="C82" i="8"/>
  <c r="D87" i="8"/>
  <c r="E87" i="8"/>
  <c r="F87" i="8"/>
  <c r="D88" i="8"/>
  <c r="E88" i="8"/>
  <c r="F88" i="8"/>
  <c r="C74" i="8"/>
  <c r="C79" i="8"/>
  <c r="C93" i="8"/>
  <c r="C92" i="8"/>
  <c r="C91" i="8"/>
  <c r="C88" i="8"/>
  <c r="C87" i="8"/>
  <c r="D68" i="8"/>
  <c r="E68" i="8"/>
  <c r="F68" i="8"/>
  <c r="C84" i="8"/>
  <c r="C85" i="8"/>
  <c r="E11" i="7"/>
  <c r="F11" i="7"/>
  <c r="F69" i="7" s="1"/>
  <c r="G11" i="7"/>
  <c r="H11" i="7"/>
  <c r="I11" i="7"/>
  <c r="J11" i="7"/>
  <c r="J69" i="7" s="1"/>
  <c r="K11" i="7"/>
  <c r="L11" i="7"/>
  <c r="M11" i="7"/>
  <c r="N11" i="7"/>
  <c r="N69" i="7" s="1"/>
  <c r="O11" i="7"/>
  <c r="E12" i="7"/>
  <c r="F12" i="7"/>
  <c r="G12" i="7"/>
  <c r="H12" i="7"/>
  <c r="I12" i="7"/>
  <c r="J12" i="7"/>
  <c r="K12" i="7"/>
  <c r="L12" i="7"/>
  <c r="M12" i="7"/>
  <c r="N12" i="7"/>
  <c r="O12" i="7"/>
  <c r="E13" i="7"/>
  <c r="F13" i="7"/>
  <c r="G13" i="7"/>
  <c r="H13" i="7"/>
  <c r="I13" i="7"/>
  <c r="J13" i="7"/>
  <c r="K13" i="7"/>
  <c r="L13" i="7"/>
  <c r="M13" i="7"/>
  <c r="N13" i="7"/>
  <c r="O13" i="7"/>
  <c r="E14" i="7"/>
  <c r="F14" i="7"/>
  <c r="G14" i="7"/>
  <c r="H14" i="7"/>
  <c r="I14" i="7"/>
  <c r="J14" i="7"/>
  <c r="K14" i="7"/>
  <c r="L14" i="7"/>
  <c r="M14" i="7"/>
  <c r="N14" i="7"/>
  <c r="O14" i="7"/>
  <c r="E15" i="7"/>
  <c r="F15" i="7"/>
  <c r="G15" i="7"/>
  <c r="H15" i="7"/>
  <c r="I15" i="7"/>
  <c r="J15" i="7"/>
  <c r="K15" i="7"/>
  <c r="L15" i="7"/>
  <c r="M15" i="7"/>
  <c r="N15" i="7"/>
  <c r="O15" i="7"/>
  <c r="E16" i="7"/>
  <c r="F16" i="7"/>
  <c r="G16" i="7"/>
  <c r="H16" i="7"/>
  <c r="I16" i="7"/>
  <c r="J16" i="7"/>
  <c r="K16" i="7"/>
  <c r="L16" i="7"/>
  <c r="M16" i="7"/>
  <c r="N16" i="7"/>
  <c r="O16" i="7"/>
  <c r="E17" i="7"/>
  <c r="F17" i="7"/>
  <c r="G17" i="7"/>
  <c r="H17" i="7"/>
  <c r="I17" i="7"/>
  <c r="J17" i="7"/>
  <c r="K17" i="7"/>
  <c r="L17" i="7"/>
  <c r="M17" i="7"/>
  <c r="N17" i="7"/>
  <c r="O17" i="7"/>
  <c r="E18" i="7"/>
  <c r="F18" i="7"/>
  <c r="G18" i="7"/>
  <c r="H18" i="7"/>
  <c r="I18" i="7"/>
  <c r="J18" i="7"/>
  <c r="K18" i="7"/>
  <c r="L18" i="7"/>
  <c r="M18" i="7"/>
  <c r="N18" i="7"/>
  <c r="O18" i="7"/>
  <c r="E19" i="7"/>
  <c r="F19" i="7"/>
  <c r="G19" i="7"/>
  <c r="H19" i="7"/>
  <c r="I19" i="7"/>
  <c r="J19" i="7"/>
  <c r="K19" i="7"/>
  <c r="L19" i="7"/>
  <c r="M19" i="7"/>
  <c r="N19" i="7"/>
  <c r="O19" i="7"/>
  <c r="E20" i="7"/>
  <c r="F20" i="7"/>
  <c r="F94" i="7" s="1"/>
  <c r="G20" i="7"/>
  <c r="G94" i="7" s="1"/>
  <c r="H20" i="7"/>
  <c r="I20" i="7"/>
  <c r="J20" i="7"/>
  <c r="J94" i="7" s="1"/>
  <c r="K20" i="7"/>
  <c r="K94" i="7" s="1"/>
  <c r="L20" i="7"/>
  <c r="M20" i="7"/>
  <c r="N20" i="7"/>
  <c r="N94" i="7" s="1"/>
  <c r="O20" i="7"/>
  <c r="O94" i="7" s="1"/>
  <c r="E21" i="7"/>
  <c r="F21" i="7"/>
  <c r="G21" i="7"/>
  <c r="H21" i="7"/>
  <c r="I21" i="7"/>
  <c r="J21" i="7"/>
  <c r="K21" i="7"/>
  <c r="L21" i="7"/>
  <c r="M21" i="7"/>
  <c r="N21" i="7"/>
  <c r="O21" i="7"/>
  <c r="E22" i="7"/>
  <c r="F22" i="7"/>
  <c r="G22" i="7"/>
  <c r="H22" i="7"/>
  <c r="I22" i="7"/>
  <c r="J22" i="7"/>
  <c r="K22" i="7"/>
  <c r="L22" i="7"/>
  <c r="M22" i="7"/>
  <c r="N22" i="7"/>
  <c r="O22" i="7"/>
  <c r="E23" i="7"/>
  <c r="F23" i="7"/>
  <c r="G23" i="7"/>
  <c r="H23" i="7"/>
  <c r="I23" i="7"/>
  <c r="J23" i="7"/>
  <c r="K23" i="7"/>
  <c r="L23" i="7"/>
  <c r="M23" i="7"/>
  <c r="N23" i="7"/>
  <c r="O23" i="7"/>
  <c r="E24" i="7"/>
  <c r="F24" i="7"/>
  <c r="G24" i="7"/>
  <c r="H24" i="7"/>
  <c r="I24" i="7"/>
  <c r="J24" i="7"/>
  <c r="K24" i="7"/>
  <c r="L24" i="7"/>
  <c r="M24" i="7"/>
  <c r="N24" i="7"/>
  <c r="O24" i="7"/>
  <c r="E25" i="7"/>
  <c r="F25" i="7"/>
  <c r="G25" i="7"/>
  <c r="H25" i="7"/>
  <c r="I25" i="7"/>
  <c r="J25" i="7"/>
  <c r="K25" i="7"/>
  <c r="L25" i="7"/>
  <c r="M25" i="7"/>
  <c r="N25" i="7"/>
  <c r="O25" i="7"/>
  <c r="E26" i="7"/>
  <c r="F26" i="7"/>
  <c r="G26" i="7"/>
  <c r="H26" i="7"/>
  <c r="I26" i="7"/>
  <c r="J26" i="7"/>
  <c r="K26" i="7"/>
  <c r="L26" i="7"/>
  <c r="M26" i="7"/>
  <c r="N26" i="7"/>
  <c r="O26" i="7"/>
  <c r="E27" i="7"/>
  <c r="F27" i="7"/>
  <c r="G27" i="7"/>
  <c r="H27" i="7"/>
  <c r="I27" i="7"/>
  <c r="J27" i="7"/>
  <c r="K27" i="7"/>
  <c r="L27" i="7"/>
  <c r="M27" i="7"/>
  <c r="N27" i="7"/>
  <c r="O27" i="7"/>
  <c r="E28" i="7"/>
  <c r="F28" i="7"/>
  <c r="G28" i="7"/>
  <c r="H28" i="7"/>
  <c r="I28" i="7"/>
  <c r="J28" i="7"/>
  <c r="K28" i="7"/>
  <c r="L28" i="7"/>
  <c r="M28" i="7"/>
  <c r="N28" i="7"/>
  <c r="O28" i="7"/>
  <c r="E29" i="7"/>
  <c r="F29" i="7"/>
  <c r="G29" i="7"/>
  <c r="H29" i="7"/>
  <c r="I29" i="7"/>
  <c r="J29" i="7"/>
  <c r="K29" i="7"/>
  <c r="L29" i="7"/>
  <c r="M29" i="7"/>
  <c r="N29" i="7"/>
  <c r="O29" i="7"/>
  <c r="E30" i="7"/>
  <c r="E75" i="7" s="1"/>
  <c r="F30" i="7"/>
  <c r="F75" i="7" s="1"/>
  <c r="G30" i="7"/>
  <c r="H30" i="7"/>
  <c r="H75" i="7" s="1"/>
  <c r="I30" i="7"/>
  <c r="I75" i="7" s="1"/>
  <c r="J30" i="7"/>
  <c r="J75" i="7" s="1"/>
  <c r="K30" i="7"/>
  <c r="K75" i="7" s="1"/>
  <c r="L30" i="7"/>
  <c r="L75" i="7" s="1"/>
  <c r="M30" i="7"/>
  <c r="M75" i="7" s="1"/>
  <c r="N30" i="7"/>
  <c r="N75" i="7" s="1"/>
  <c r="O30" i="7"/>
  <c r="O75" i="7" s="1"/>
  <c r="E31" i="7"/>
  <c r="F31" i="7"/>
  <c r="G31" i="7"/>
  <c r="H31" i="7"/>
  <c r="I31" i="7"/>
  <c r="J31" i="7"/>
  <c r="K31" i="7"/>
  <c r="L31" i="7"/>
  <c r="M31" i="7"/>
  <c r="N31" i="7"/>
  <c r="O31" i="7"/>
  <c r="E32" i="7"/>
  <c r="F32" i="7"/>
  <c r="G32" i="7"/>
  <c r="H32" i="7"/>
  <c r="I32" i="7"/>
  <c r="J32" i="7"/>
  <c r="K32" i="7"/>
  <c r="L32" i="7"/>
  <c r="M32" i="7"/>
  <c r="N32" i="7"/>
  <c r="O32" i="7"/>
  <c r="E33" i="7"/>
  <c r="F33" i="7"/>
  <c r="G33" i="7"/>
  <c r="H33" i="7"/>
  <c r="I33" i="7"/>
  <c r="J33" i="7"/>
  <c r="K33" i="7"/>
  <c r="L33" i="7"/>
  <c r="M33" i="7"/>
  <c r="N33" i="7"/>
  <c r="O33" i="7"/>
  <c r="E34" i="7"/>
  <c r="F34" i="7"/>
  <c r="G34" i="7"/>
  <c r="H34" i="7"/>
  <c r="I34" i="7"/>
  <c r="J34" i="7"/>
  <c r="K34" i="7"/>
  <c r="L34" i="7"/>
  <c r="M34" i="7"/>
  <c r="N34" i="7"/>
  <c r="O34" i="7"/>
  <c r="E35" i="7"/>
  <c r="F35" i="7"/>
  <c r="G35" i="7"/>
  <c r="H35" i="7"/>
  <c r="I35" i="7"/>
  <c r="J35" i="7"/>
  <c r="K35" i="7"/>
  <c r="L35" i="7"/>
  <c r="M35" i="7"/>
  <c r="N35" i="7"/>
  <c r="O35" i="7"/>
  <c r="E36" i="7"/>
  <c r="F36" i="7"/>
  <c r="F78" i="7" s="1"/>
  <c r="G36" i="7"/>
  <c r="G78" i="7" s="1"/>
  <c r="H36" i="7"/>
  <c r="I36" i="7"/>
  <c r="J36" i="7"/>
  <c r="J78" i="7" s="1"/>
  <c r="K36" i="7"/>
  <c r="K78" i="7" s="1"/>
  <c r="L36" i="7"/>
  <c r="M36" i="7"/>
  <c r="N36" i="7"/>
  <c r="N78" i="7" s="1"/>
  <c r="O36" i="7"/>
  <c r="O78" i="7" s="1"/>
  <c r="E37" i="7"/>
  <c r="F37" i="7"/>
  <c r="F73" i="7" s="1"/>
  <c r="G37" i="7"/>
  <c r="G73" i="7" s="1"/>
  <c r="H37" i="7"/>
  <c r="H73" i="7" s="1"/>
  <c r="I37" i="7"/>
  <c r="I73" i="7" s="1"/>
  <c r="J37" i="7"/>
  <c r="J73" i="7" s="1"/>
  <c r="K37" i="7"/>
  <c r="K73" i="7" s="1"/>
  <c r="L37" i="7"/>
  <c r="L73" i="7" s="1"/>
  <c r="M37" i="7"/>
  <c r="M73" i="7" s="1"/>
  <c r="N37" i="7"/>
  <c r="N73" i="7" s="1"/>
  <c r="O37" i="7"/>
  <c r="O73" i="7" s="1"/>
  <c r="E38" i="7"/>
  <c r="F38" i="7"/>
  <c r="G38" i="7"/>
  <c r="H38" i="7"/>
  <c r="I38" i="7"/>
  <c r="J38" i="7"/>
  <c r="K38" i="7"/>
  <c r="L38" i="7"/>
  <c r="M38" i="7"/>
  <c r="N38" i="7"/>
  <c r="O38" i="7"/>
  <c r="E39" i="7"/>
  <c r="F39" i="7"/>
  <c r="G39" i="7"/>
  <c r="H39" i="7"/>
  <c r="I39" i="7"/>
  <c r="J39" i="7"/>
  <c r="K39" i="7"/>
  <c r="L39" i="7"/>
  <c r="M39" i="7"/>
  <c r="N39" i="7"/>
  <c r="O39" i="7"/>
  <c r="E40" i="7"/>
  <c r="F40" i="7"/>
  <c r="G40" i="7"/>
  <c r="H40" i="7"/>
  <c r="I40" i="7"/>
  <c r="J40" i="7"/>
  <c r="K40" i="7"/>
  <c r="L40" i="7"/>
  <c r="M40" i="7"/>
  <c r="N40" i="7"/>
  <c r="O40" i="7"/>
  <c r="E41" i="7"/>
  <c r="F41" i="7"/>
  <c r="G41" i="7"/>
  <c r="H41" i="7"/>
  <c r="I41" i="7"/>
  <c r="J41" i="7"/>
  <c r="K41" i="7"/>
  <c r="L41" i="7"/>
  <c r="M41" i="7"/>
  <c r="N41" i="7"/>
  <c r="O41" i="7"/>
  <c r="E42" i="7"/>
  <c r="F42" i="7"/>
  <c r="G42" i="7"/>
  <c r="H42" i="7"/>
  <c r="I42" i="7"/>
  <c r="J42" i="7"/>
  <c r="K42" i="7"/>
  <c r="L42" i="7"/>
  <c r="M42" i="7"/>
  <c r="N42" i="7"/>
  <c r="O42" i="7"/>
  <c r="E43" i="7"/>
  <c r="E85" i="7" s="1"/>
  <c r="F43" i="7"/>
  <c r="F85" i="7" s="1"/>
  <c r="G43" i="7"/>
  <c r="G85" i="7" s="1"/>
  <c r="H43" i="7"/>
  <c r="H85" i="7" s="1"/>
  <c r="I43" i="7"/>
  <c r="I85" i="7" s="1"/>
  <c r="J43" i="7"/>
  <c r="J85" i="7" s="1"/>
  <c r="K43" i="7"/>
  <c r="K85" i="7" s="1"/>
  <c r="L43" i="7"/>
  <c r="L85" i="7" s="1"/>
  <c r="M43" i="7"/>
  <c r="M85" i="7" s="1"/>
  <c r="N43" i="7"/>
  <c r="N85" i="7" s="1"/>
  <c r="O43" i="7"/>
  <c r="O85" i="7" s="1"/>
  <c r="E44" i="7"/>
  <c r="F44" i="7"/>
  <c r="F84" i="7" s="1"/>
  <c r="G44" i="7"/>
  <c r="G84" i="7" s="1"/>
  <c r="H44" i="7"/>
  <c r="H84" i="7" s="1"/>
  <c r="I44" i="7"/>
  <c r="I84" i="7" s="1"/>
  <c r="J44" i="7"/>
  <c r="J84" i="7" s="1"/>
  <c r="K44" i="7"/>
  <c r="K84" i="7" s="1"/>
  <c r="L44" i="7"/>
  <c r="L84" i="7" s="1"/>
  <c r="M44" i="7"/>
  <c r="M84" i="7" s="1"/>
  <c r="N44" i="7"/>
  <c r="N84" i="7" s="1"/>
  <c r="O44" i="7"/>
  <c r="O84" i="7" s="1"/>
  <c r="E45" i="7"/>
  <c r="F45" i="7"/>
  <c r="F86" i="7" s="1"/>
  <c r="G45" i="7"/>
  <c r="G86" i="7" s="1"/>
  <c r="H45" i="7"/>
  <c r="H86" i="7" s="1"/>
  <c r="I45" i="7"/>
  <c r="I86" i="7" s="1"/>
  <c r="J45" i="7"/>
  <c r="J86" i="7" s="1"/>
  <c r="K45" i="7"/>
  <c r="K86" i="7" s="1"/>
  <c r="L45" i="7"/>
  <c r="L86" i="7" s="1"/>
  <c r="M45" i="7"/>
  <c r="M86" i="7" s="1"/>
  <c r="N45" i="7"/>
  <c r="N86" i="7" s="1"/>
  <c r="O45" i="7"/>
  <c r="O86" i="7" s="1"/>
  <c r="E46" i="7"/>
  <c r="E82" i="7" s="1"/>
  <c r="F46" i="7"/>
  <c r="F82" i="7" s="1"/>
  <c r="G46" i="7"/>
  <c r="H46" i="7"/>
  <c r="H82" i="7" s="1"/>
  <c r="I46" i="7"/>
  <c r="I82" i="7" s="1"/>
  <c r="J46" i="7"/>
  <c r="J82" i="7" s="1"/>
  <c r="K46" i="7"/>
  <c r="K82" i="7" s="1"/>
  <c r="L46" i="7"/>
  <c r="L82" i="7" s="1"/>
  <c r="M46" i="7"/>
  <c r="M82" i="7" s="1"/>
  <c r="N46" i="7"/>
  <c r="N82" i="7" s="1"/>
  <c r="O46" i="7"/>
  <c r="O82" i="7" s="1"/>
  <c r="E47" i="7"/>
  <c r="E83" i="7" s="1"/>
  <c r="F47" i="7"/>
  <c r="F83" i="7" s="1"/>
  <c r="G47" i="7"/>
  <c r="G83" i="7" s="1"/>
  <c r="H47" i="7"/>
  <c r="H83" i="7" s="1"/>
  <c r="I47" i="7"/>
  <c r="I83" i="7" s="1"/>
  <c r="J47" i="7"/>
  <c r="J83" i="7" s="1"/>
  <c r="K47" i="7"/>
  <c r="K83" i="7" s="1"/>
  <c r="L47" i="7"/>
  <c r="L83" i="7" s="1"/>
  <c r="M47" i="7"/>
  <c r="M83" i="7" s="1"/>
  <c r="N47" i="7"/>
  <c r="N83" i="7" s="1"/>
  <c r="O47" i="7"/>
  <c r="O83" i="7" s="1"/>
  <c r="E48" i="7"/>
  <c r="F48" i="7"/>
  <c r="F81" i="7" s="1"/>
  <c r="G48" i="7"/>
  <c r="G81" i="7" s="1"/>
  <c r="H48" i="7"/>
  <c r="I48" i="7"/>
  <c r="J48" i="7"/>
  <c r="J81" i="7" s="1"/>
  <c r="K48" i="7"/>
  <c r="K81" i="7" s="1"/>
  <c r="L48" i="7"/>
  <c r="M48" i="7"/>
  <c r="N48" i="7"/>
  <c r="N81" i="7" s="1"/>
  <c r="O48" i="7"/>
  <c r="O81" i="7" s="1"/>
  <c r="E49" i="7"/>
  <c r="F49" i="7"/>
  <c r="G49" i="7"/>
  <c r="H49" i="7"/>
  <c r="I49" i="7"/>
  <c r="J49" i="7"/>
  <c r="K49" i="7"/>
  <c r="L49" i="7"/>
  <c r="M49" i="7"/>
  <c r="N49" i="7"/>
  <c r="O49" i="7"/>
  <c r="E50" i="7"/>
  <c r="E80" i="7" s="1"/>
  <c r="F50" i="7"/>
  <c r="G50" i="7"/>
  <c r="H50" i="7"/>
  <c r="H80" i="7" s="1"/>
  <c r="I50" i="7"/>
  <c r="I80" i="7" s="1"/>
  <c r="J50" i="7"/>
  <c r="K50" i="7"/>
  <c r="L50" i="7"/>
  <c r="L80" i="7" s="1"/>
  <c r="M50" i="7"/>
  <c r="M80" i="7" s="1"/>
  <c r="N50" i="7"/>
  <c r="O50" i="7"/>
  <c r="E51" i="7"/>
  <c r="F51" i="7"/>
  <c r="G51" i="7"/>
  <c r="H51" i="7"/>
  <c r="I51" i="7"/>
  <c r="J51" i="7"/>
  <c r="K51" i="7"/>
  <c r="L51" i="7"/>
  <c r="M51" i="7"/>
  <c r="N51" i="7"/>
  <c r="O51" i="7"/>
  <c r="E52" i="7"/>
  <c r="F52" i="7"/>
  <c r="G52" i="7"/>
  <c r="H52" i="7"/>
  <c r="I52" i="7"/>
  <c r="J52" i="7"/>
  <c r="K52" i="7"/>
  <c r="L52" i="7"/>
  <c r="M52" i="7"/>
  <c r="N52" i="7"/>
  <c r="O52" i="7"/>
  <c r="E53" i="7"/>
  <c r="F53" i="7"/>
  <c r="G53" i="7"/>
  <c r="H53" i="7"/>
  <c r="I53" i="7"/>
  <c r="J53" i="7"/>
  <c r="K53" i="7"/>
  <c r="L53" i="7"/>
  <c r="M53" i="7"/>
  <c r="N53" i="7"/>
  <c r="O53" i="7"/>
  <c r="E54" i="7"/>
  <c r="F54" i="7"/>
  <c r="G54" i="7"/>
  <c r="H54" i="7"/>
  <c r="I54" i="7"/>
  <c r="J54" i="7"/>
  <c r="K54" i="7"/>
  <c r="L54" i="7"/>
  <c r="M54" i="7"/>
  <c r="N54" i="7"/>
  <c r="O54" i="7"/>
  <c r="E55" i="7"/>
  <c r="F55" i="7"/>
  <c r="G55" i="7"/>
  <c r="H55" i="7"/>
  <c r="I55" i="7"/>
  <c r="J55" i="7"/>
  <c r="K55" i="7"/>
  <c r="L55" i="7"/>
  <c r="M55" i="7"/>
  <c r="N55" i="7"/>
  <c r="O55" i="7"/>
  <c r="E56" i="7"/>
  <c r="F56" i="7"/>
  <c r="F89" i="7" s="1"/>
  <c r="G56" i="7"/>
  <c r="G89" i="7" s="1"/>
  <c r="H56" i="7"/>
  <c r="I56" i="7"/>
  <c r="J56" i="7"/>
  <c r="J89" i="7" s="1"/>
  <c r="K56" i="7"/>
  <c r="K89" i="7" s="1"/>
  <c r="L56" i="7"/>
  <c r="M56" i="7"/>
  <c r="N56" i="7"/>
  <c r="N89" i="7" s="1"/>
  <c r="O56" i="7"/>
  <c r="O89" i="7" s="1"/>
  <c r="E57" i="7"/>
  <c r="F57" i="7"/>
  <c r="G57" i="7"/>
  <c r="H57" i="7"/>
  <c r="I57" i="7"/>
  <c r="J57" i="7"/>
  <c r="K57" i="7"/>
  <c r="L57" i="7"/>
  <c r="M57" i="7"/>
  <c r="N57" i="7"/>
  <c r="O57" i="7"/>
  <c r="E58" i="7"/>
  <c r="F58" i="7"/>
  <c r="G58" i="7"/>
  <c r="H58" i="7"/>
  <c r="I58" i="7"/>
  <c r="J58" i="7"/>
  <c r="K58" i="7"/>
  <c r="L58" i="7"/>
  <c r="M58" i="7"/>
  <c r="N58" i="7"/>
  <c r="O58" i="7"/>
  <c r="E59" i="7"/>
  <c r="F59" i="7"/>
  <c r="G59" i="7"/>
  <c r="H59" i="7"/>
  <c r="I59" i="7"/>
  <c r="J59" i="7"/>
  <c r="K59" i="7"/>
  <c r="L59" i="7"/>
  <c r="M59" i="7"/>
  <c r="N59" i="7"/>
  <c r="O59" i="7"/>
  <c r="E60" i="7"/>
  <c r="F60" i="7"/>
  <c r="G60" i="7"/>
  <c r="H60" i="7"/>
  <c r="I60" i="7"/>
  <c r="J60" i="7"/>
  <c r="K60" i="7"/>
  <c r="L60" i="7"/>
  <c r="M60" i="7"/>
  <c r="N60" i="7"/>
  <c r="O60" i="7"/>
  <c r="E61" i="7"/>
  <c r="F61" i="7"/>
  <c r="F92" i="7" s="1"/>
  <c r="G61" i="7"/>
  <c r="G92" i="7" s="1"/>
  <c r="H61" i="7"/>
  <c r="H92" i="7" s="1"/>
  <c r="I61" i="7"/>
  <c r="I92" i="7" s="1"/>
  <c r="J61" i="7"/>
  <c r="J92" i="7" s="1"/>
  <c r="K61" i="7"/>
  <c r="K92" i="7" s="1"/>
  <c r="L61" i="7"/>
  <c r="L92" i="7" s="1"/>
  <c r="M61" i="7"/>
  <c r="M92" i="7" s="1"/>
  <c r="N61" i="7"/>
  <c r="N92" i="7" s="1"/>
  <c r="O61" i="7"/>
  <c r="O92" i="7" s="1"/>
  <c r="E62" i="7"/>
  <c r="E93" i="7" s="1"/>
  <c r="F62" i="7"/>
  <c r="F93" i="7" s="1"/>
  <c r="G62" i="7"/>
  <c r="H62" i="7"/>
  <c r="H93" i="7" s="1"/>
  <c r="I62" i="7"/>
  <c r="I93" i="7" s="1"/>
  <c r="J62" i="7"/>
  <c r="J93" i="7" s="1"/>
  <c r="K62" i="7"/>
  <c r="K93" i="7" s="1"/>
  <c r="L62" i="7"/>
  <c r="L93" i="7" s="1"/>
  <c r="M62" i="7"/>
  <c r="M93" i="7" s="1"/>
  <c r="N62" i="7"/>
  <c r="N93" i="7" s="1"/>
  <c r="O62" i="7"/>
  <c r="O93" i="7" s="1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75" i="7" s="1"/>
  <c r="D31" i="7"/>
  <c r="D32" i="7"/>
  <c r="D33" i="7"/>
  <c r="D34" i="7"/>
  <c r="D35" i="7"/>
  <c r="D36" i="7"/>
  <c r="D78" i="7" s="1"/>
  <c r="D37" i="7"/>
  <c r="D73" i="7" s="1"/>
  <c r="D38" i="7"/>
  <c r="D39" i="7"/>
  <c r="D40" i="7"/>
  <c r="D41" i="7"/>
  <c r="D42" i="7"/>
  <c r="D43" i="7"/>
  <c r="D85" i="7" s="1"/>
  <c r="D44" i="7"/>
  <c r="D84" i="7" s="1"/>
  <c r="D45" i="7"/>
  <c r="D86" i="7" s="1"/>
  <c r="D46" i="7"/>
  <c r="D82" i="7" s="1"/>
  <c r="D47" i="7"/>
  <c r="D48" i="7"/>
  <c r="D49" i="7"/>
  <c r="D50" i="7"/>
  <c r="D80" i="7" s="1"/>
  <c r="D51" i="7"/>
  <c r="D52" i="7"/>
  <c r="D53" i="7"/>
  <c r="D54" i="7"/>
  <c r="D55" i="7"/>
  <c r="D56" i="7"/>
  <c r="D57" i="7"/>
  <c r="D58" i="7"/>
  <c r="D59" i="7"/>
  <c r="D60" i="7"/>
  <c r="D61" i="7"/>
  <c r="D92" i="7" s="1"/>
  <c r="D62" i="7"/>
  <c r="D93" i="7" s="1"/>
  <c r="D11" i="7"/>
  <c r="E258" i="26"/>
  <c r="F258" i="26"/>
  <c r="G258" i="26"/>
  <c r="H258" i="26"/>
  <c r="I258" i="26"/>
  <c r="J258" i="26"/>
  <c r="K258" i="26"/>
  <c r="L258" i="26"/>
  <c r="M258" i="26"/>
  <c r="N258" i="26"/>
  <c r="O258" i="26"/>
  <c r="E259" i="26"/>
  <c r="F259" i="26"/>
  <c r="G259" i="26"/>
  <c r="H259" i="26"/>
  <c r="I259" i="26"/>
  <c r="J259" i="26"/>
  <c r="K259" i="26"/>
  <c r="L259" i="26"/>
  <c r="M259" i="26"/>
  <c r="N259" i="26"/>
  <c r="O259" i="26"/>
  <c r="E260" i="26"/>
  <c r="F260" i="26"/>
  <c r="G260" i="26"/>
  <c r="H260" i="26"/>
  <c r="I260" i="26"/>
  <c r="J260" i="26"/>
  <c r="K260" i="26"/>
  <c r="L260" i="26"/>
  <c r="M260" i="26"/>
  <c r="N260" i="26"/>
  <c r="O260" i="26"/>
  <c r="E261" i="26"/>
  <c r="F261" i="26"/>
  <c r="G261" i="26"/>
  <c r="H261" i="26"/>
  <c r="I261" i="26"/>
  <c r="J261" i="26"/>
  <c r="K261" i="26"/>
  <c r="L261" i="26"/>
  <c r="M261" i="26"/>
  <c r="N261" i="26"/>
  <c r="O261" i="26"/>
  <c r="E262" i="26"/>
  <c r="F262" i="26"/>
  <c r="G262" i="26"/>
  <c r="H262" i="26"/>
  <c r="I262" i="26"/>
  <c r="J262" i="26"/>
  <c r="K262" i="26"/>
  <c r="L262" i="26"/>
  <c r="M262" i="26"/>
  <c r="N262" i="26"/>
  <c r="O262" i="26"/>
  <c r="E263" i="26"/>
  <c r="F263" i="26"/>
  <c r="G263" i="26"/>
  <c r="H263" i="26"/>
  <c r="I263" i="26"/>
  <c r="J263" i="26"/>
  <c r="K263" i="26"/>
  <c r="L263" i="26"/>
  <c r="M263" i="26"/>
  <c r="N263" i="26"/>
  <c r="O263" i="26"/>
  <c r="E264" i="26"/>
  <c r="F264" i="26"/>
  <c r="G264" i="26"/>
  <c r="H264" i="26"/>
  <c r="I264" i="26"/>
  <c r="J264" i="26"/>
  <c r="K264" i="26"/>
  <c r="L264" i="26"/>
  <c r="M264" i="26"/>
  <c r="N264" i="26"/>
  <c r="O264" i="26"/>
  <c r="E265" i="26"/>
  <c r="F265" i="26"/>
  <c r="G265" i="26"/>
  <c r="H265" i="26"/>
  <c r="I265" i="26"/>
  <c r="J265" i="26"/>
  <c r="K265" i="26"/>
  <c r="L265" i="26"/>
  <c r="M265" i="26"/>
  <c r="N265" i="26"/>
  <c r="O265" i="26"/>
  <c r="E266" i="26"/>
  <c r="F266" i="26"/>
  <c r="G266" i="26"/>
  <c r="H266" i="26"/>
  <c r="I266" i="26"/>
  <c r="J266" i="26"/>
  <c r="K266" i="26"/>
  <c r="L266" i="26"/>
  <c r="M266" i="26"/>
  <c r="N266" i="26"/>
  <c r="O266" i="26"/>
  <c r="E267" i="26"/>
  <c r="F267" i="26"/>
  <c r="G267" i="26"/>
  <c r="H267" i="26"/>
  <c r="I267" i="26"/>
  <c r="J267" i="26"/>
  <c r="K267" i="26"/>
  <c r="L267" i="26"/>
  <c r="M267" i="26"/>
  <c r="N267" i="26"/>
  <c r="O267" i="26"/>
  <c r="E268" i="26"/>
  <c r="F268" i="26"/>
  <c r="G268" i="26"/>
  <c r="H268" i="26"/>
  <c r="I268" i="26"/>
  <c r="J268" i="26"/>
  <c r="K268" i="26"/>
  <c r="L268" i="26"/>
  <c r="M268" i="26"/>
  <c r="N268" i="26"/>
  <c r="O268" i="26"/>
  <c r="E269" i="26"/>
  <c r="F269" i="26"/>
  <c r="G269" i="26"/>
  <c r="H269" i="26"/>
  <c r="I269" i="26"/>
  <c r="J269" i="26"/>
  <c r="K269" i="26"/>
  <c r="L269" i="26"/>
  <c r="M269" i="26"/>
  <c r="N269" i="26"/>
  <c r="O269" i="26"/>
  <c r="E270" i="26"/>
  <c r="F270" i="26"/>
  <c r="G270" i="26"/>
  <c r="H270" i="26"/>
  <c r="I270" i="26"/>
  <c r="J270" i="26"/>
  <c r="K270" i="26"/>
  <c r="L270" i="26"/>
  <c r="M270" i="26"/>
  <c r="N270" i="26"/>
  <c r="O270" i="26"/>
  <c r="E271" i="26"/>
  <c r="F271" i="26"/>
  <c r="G271" i="26"/>
  <c r="H271" i="26"/>
  <c r="I271" i="26"/>
  <c r="J271" i="26"/>
  <c r="K271" i="26"/>
  <c r="L271" i="26"/>
  <c r="M271" i="26"/>
  <c r="N271" i="26"/>
  <c r="O271" i="26"/>
  <c r="E272" i="26"/>
  <c r="F272" i="26"/>
  <c r="G272" i="26"/>
  <c r="H272" i="26"/>
  <c r="I272" i="26"/>
  <c r="J272" i="26"/>
  <c r="K272" i="26"/>
  <c r="L272" i="26"/>
  <c r="M272" i="26"/>
  <c r="N272" i="26"/>
  <c r="O272" i="26"/>
  <c r="E273" i="26"/>
  <c r="F273" i="26"/>
  <c r="G273" i="26"/>
  <c r="H273" i="26"/>
  <c r="I273" i="26"/>
  <c r="J273" i="26"/>
  <c r="K273" i="26"/>
  <c r="L273" i="26"/>
  <c r="M273" i="26"/>
  <c r="N273" i="26"/>
  <c r="O273" i="26"/>
  <c r="E274" i="26"/>
  <c r="F274" i="26"/>
  <c r="G274" i="26"/>
  <c r="H274" i="26"/>
  <c r="I274" i="26"/>
  <c r="J274" i="26"/>
  <c r="K274" i="26"/>
  <c r="L274" i="26"/>
  <c r="M274" i="26"/>
  <c r="N274" i="26"/>
  <c r="O274" i="26"/>
  <c r="E275" i="26"/>
  <c r="F275" i="26"/>
  <c r="G275" i="26"/>
  <c r="H275" i="26"/>
  <c r="I275" i="26"/>
  <c r="J275" i="26"/>
  <c r="K275" i="26"/>
  <c r="L275" i="26"/>
  <c r="M275" i="26"/>
  <c r="N275" i="26"/>
  <c r="O275" i="26"/>
  <c r="E276" i="26"/>
  <c r="F276" i="26"/>
  <c r="G276" i="26"/>
  <c r="H276" i="26"/>
  <c r="I276" i="26"/>
  <c r="J276" i="26"/>
  <c r="K276" i="26"/>
  <c r="L276" i="26"/>
  <c r="M276" i="26"/>
  <c r="N276" i="26"/>
  <c r="O276" i="26"/>
  <c r="E277" i="26"/>
  <c r="F277" i="26"/>
  <c r="G277" i="26"/>
  <c r="H277" i="26"/>
  <c r="I277" i="26"/>
  <c r="J277" i="26"/>
  <c r="K277" i="26"/>
  <c r="L277" i="26"/>
  <c r="M277" i="26"/>
  <c r="N277" i="26"/>
  <c r="O277" i="26"/>
  <c r="E278" i="26"/>
  <c r="F278" i="26"/>
  <c r="G278" i="26"/>
  <c r="H278" i="26"/>
  <c r="I278" i="26"/>
  <c r="J278" i="26"/>
  <c r="K278" i="26"/>
  <c r="L278" i="26"/>
  <c r="M278" i="26"/>
  <c r="N278" i="26"/>
  <c r="O278" i="26"/>
  <c r="E279" i="26"/>
  <c r="F279" i="26"/>
  <c r="G279" i="26"/>
  <c r="H279" i="26"/>
  <c r="I279" i="26"/>
  <c r="J279" i="26"/>
  <c r="K279" i="26"/>
  <c r="L279" i="26"/>
  <c r="M279" i="26"/>
  <c r="N279" i="26"/>
  <c r="O279" i="26"/>
  <c r="E280" i="26"/>
  <c r="F280" i="26"/>
  <c r="G280" i="26"/>
  <c r="H280" i="26"/>
  <c r="I280" i="26"/>
  <c r="J280" i="26"/>
  <c r="K280" i="26"/>
  <c r="L280" i="26"/>
  <c r="M280" i="26"/>
  <c r="N280" i="26"/>
  <c r="O280" i="26"/>
  <c r="E281" i="26"/>
  <c r="F281" i="26"/>
  <c r="G281" i="26"/>
  <c r="H281" i="26"/>
  <c r="I281" i="26"/>
  <c r="J281" i="26"/>
  <c r="K281" i="26"/>
  <c r="L281" i="26"/>
  <c r="M281" i="26"/>
  <c r="N281" i="26"/>
  <c r="O281" i="26"/>
  <c r="E282" i="26"/>
  <c r="F282" i="26"/>
  <c r="G282" i="26"/>
  <c r="H282" i="26"/>
  <c r="I282" i="26"/>
  <c r="J282" i="26"/>
  <c r="K282" i="26"/>
  <c r="L282" i="26"/>
  <c r="M282" i="26"/>
  <c r="N282" i="26"/>
  <c r="O282" i="26"/>
  <c r="E283" i="26"/>
  <c r="F283" i="26"/>
  <c r="G283" i="26"/>
  <c r="H283" i="26"/>
  <c r="I283" i="26"/>
  <c r="J283" i="26"/>
  <c r="K283" i="26"/>
  <c r="L283" i="26"/>
  <c r="M283" i="26"/>
  <c r="N283" i="26"/>
  <c r="O283" i="26"/>
  <c r="E284" i="26"/>
  <c r="F284" i="26"/>
  <c r="G284" i="26"/>
  <c r="H284" i="26"/>
  <c r="I284" i="26"/>
  <c r="J284" i="26"/>
  <c r="K284" i="26"/>
  <c r="L284" i="26"/>
  <c r="M284" i="26"/>
  <c r="N284" i="26"/>
  <c r="O284" i="26"/>
  <c r="E285" i="26"/>
  <c r="F285" i="26"/>
  <c r="G285" i="26"/>
  <c r="H285" i="26"/>
  <c r="I285" i="26"/>
  <c r="J285" i="26"/>
  <c r="K285" i="26"/>
  <c r="L285" i="26"/>
  <c r="M285" i="26"/>
  <c r="N285" i="26"/>
  <c r="O285" i="26"/>
  <c r="E286" i="26"/>
  <c r="F286" i="26"/>
  <c r="G286" i="26"/>
  <c r="H286" i="26"/>
  <c r="I286" i="26"/>
  <c r="J286" i="26"/>
  <c r="K286" i="26"/>
  <c r="L286" i="26"/>
  <c r="M286" i="26"/>
  <c r="N286" i="26"/>
  <c r="O286" i="26"/>
  <c r="E287" i="26"/>
  <c r="F287" i="26"/>
  <c r="G287" i="26"/>
  <c r="H287" i="26"/>
  <c r="I287" i="26"/>
  <c r="J287" i="26"/>
  <c r="K287" i="26"/>
  <c r="L287" i="26"/>
  <c r="M287" i="26"/>
  <c r="N287" i="26"/>
  <c r="O287" i="26"/>
  <c r="E288" i="26"/>
  <c r="F288" i="26"/>
  <c r="G288" i="26"/>
  <c r="H288" i="26"/>
  <c r="I288" i="26"/>
  <c r="J288" i="26"/>
  <c r="K288" i="26"/>
  <c r="L288" i="26"/>
  <c r="M288" i="26"/>
  <c r="N288" i="26"/>
  <c r="O288" i="26"/>
  <c r="E289" i="26"/>
  <c r="F289" i="26"/>
  <c r="G289" i="26"/>
  <c r="H289" i="26"/>
  <c r="I289" i="26"/>
  <c r="J289" i="26"/>
  <c r="K289" i="26"/>
  <c r="L289" i="26"/>
  <c r="M289" i="26"/>
  <c r="N289" i="26"/>
  <c r="O289" i="26"/>
  <c r="E290" i="26"/>
  <c r="F290" i="26"/>
  <c r="G290" i="26"/>
  <c r="H290" i="26"/>
  <c r="I290" i="26"/>
  <c r="J290" i="26"/>
  <c r="K290" i="26"/>
  <c r="L290" i="26"/>
  <c r="M290" i="26"/>
  <c r="N290" i="26"/>
  <c r="O290" i="26"/>
  <c r="E291" i="26"/>
  <c r="F291" i="26"/>
  <c r="G291" i="26"/>
  <c r="H291" i="26"/>
  <c r="I291" i="26"/>
  <c r="J291" i="26"/>
  <c r="K291" i="26"/>
  <c r="L291" i="26"/>
  <c r="M291" i="26"/>
  <c r="N291" i="26"/>
  <c r="O291" i="26"/>
  <c r="E292" i="26"/>
  <c r="F292" i="26"/>
  <c r="G292" i="26"/>
  <c r="H292" i="26"/>
  <c r="I292" i="26"/>
  <c r="J292" i="26"/>
  <c r="K292" i="26"/>
  <c r="L292" i="26"/>
  <c r="M292" i="26"/>
  <c r="N292" i="26"/>
  <c r="O292" i="26"/>
  <c r="E293" i="26"/>
  <c r="F293" i="26"/>
  <c r="G293" i="26"/>
  <c r="H293" i="26"/>
  <c r="I293" i="26"/>
  <c r="J293" i="26"/>
  <c r="K293" i="26"/>
  <c r="L293" i="26"/>
  <c r="M293" i="26"/>
  <c r="N293" i="26"/>
  <c r="O293" i="26"/>
  <c r="E294" i="26"/>
  <c r="F294" i="26"/>
  <c r="G294" i="26"/>
  <c r="H294" i="26"/>
  <c r="I294" i="26"/>
  <c r="J294" i="26"/>
  <c r="K294" i="26"/>
  <c r="L294" i="26"/>
  <c r="M294" i="26"/>
  <c r="N294" i="26"/>
  <c r="O294" i="26"/>
  <c r="E295" i="26"/>
  <c r="F295" i="26"/>
  <c r="G295" i="26"/>
  <c r="H295" i="26"/>
  <c r="I295" i="26"/>
  <c r="J295" i="26"/>
  <c r="K295" i="26"/>
  <c r="L295" i="26"/>
  <c r="M295" i="26"/>
  <c r="N295" i="26"/>
  <c r="O295" i="26"/>
  <c r="E296" i="26"/>
  <c r="F296" i="26"/>
  <c r="G296" i="26"/>
  <c r="H296" i="26"/>
  <c r="I296" i="26"/>
  <c r="J296" i="26"/>
  <c r="K296" i="26"/>
  <c r="L296" i="26"/>
  <c r="M296" i="26"/>
  <c r="N296" i="26"/>
  <c r="O296" i="26"/>
  <c r="E297" i="26"/>
  <c r="F297" i="26"/>
  <c r="G297" i="26"/>
  <c r="H297" i="26"/>
  <c r="I297" i="26"/>
  <c r="J297" i="26"/>
  <c r="K297" i="26"/>
  <c r="L297" i="26"/>
  <c r="M297" i="26"/>
  <c r="N297" i="26"/>
  <c r="O297" i="26"/>
  <c r="E298" i="26"/>
  <c r="F298" i="26"/>
  <c r="G298" i="26"/>
  <c r="H298" i="26"/>
  <c r="I298" i="26"/>
  <c r="J298" i="26"/>
  <c r="K298" i="26"/>
  <c r="L298" i="26"/>
  <c r="M298" i="26"/>
  <c r="N298" i="26"/>
  <c r="O298" i="26"/>
  <c r="E299" i="26"/>
  <c r="F299" i="26"/>
  <c r="G299" i="26"/>
  <c r="H299" i="26"/>
  <c r="I299" i="26"/>
  <c r="J299" i="26"/>
  <c r="K299" i="26"/>
  <c r="L299" i="26"/>
  <c r="M299" i="26"/>
  <c r="N299" i="26"/>
  <c r="O299" i="26"/>
  <c r="E300" i="26"/>
  <c r="F300" i="26"/>
  <c r="G300" i="26"/>
  <c r="H300" i="26"/>
  <c r="I300" i="26"/>
  <c r="J300" i="26"/>
  <c r="K300" i="26"/>
  <c r="L300" i="26"/>
  <c r="M300" i="26"/>
  <c r="N300" i="26"/>
  <c r="O300" i="26"/>
  <c r="E301" i="26"/>
  <c r="F301" i="26"/>
  <c r="G301" i="26"/>
  <c r="H301" i="26"/>
  <c r="I301" i="26"/>
  <c r="J301" i="26"/>
  <c r="K301" i="26"/>
  <c r="L301" i="26"/>
  <c r="M301" i="26"/>
  <c r="N301" i="26"/>
  <c r="O301" i="26"/>
  <c r="E302" i="26"/>
  <c r="F302" i="26"/>
  <c r="G302" i="26"/>
  <c r="H302" i="26"/>
  <c r="I302" i="26"/>
  <c r="J302" i="26"/>
  <c r="K302" i="26"/>
  <c r="L302" i="26"/>
  <c r="M302" i="26"/>
  <c r="N302" i="26"/>
  <c r="O302" i="26"/>
  <c r="E303" i="26"/>
  <c r="F303" i="26"/>
  <c r="G303" i="26"/>
  <c r="H303" i="26"/>
  <c r="I303" i="26"/>
  <c r="J303" i="26"/>
  <c r="K303" i="26"/>
  <c r="L303" i="26"/>
  <c r="M303" i="26"/>
  <c r="N303" i="26"/>
  <c r="O303" i="26"/>
  <c r="E304" i="26"/>
  <c r="F304" i="26"/>
  <c r="G304" i="26"/>
  <c r="H304" i="26"/>
  <c r="I304" i="26"/>
  <c r="J304" i="26"/>
  <c r="K304" i="26"/>
  <c r="L304" i="26"/>
  <c r="M304" i="26"/>
  <c r="N304" i="26"/>
  <c r="O304" i="26"/>
  <c r="E305" i="26"/>
  <c r="F305" i="26"/>
  <c r="G305" i="26"/>
  <c r="H305" i="26"/>
  <c r="I305" i="26"/>
  <c r="J305" i="26"/>
  <c r="K305" i="26"/>
  <c r="L305" i="26"/>
  <c r="M305" i="26"/>
  <c r="N305" i="26"/>
  <c r="O305" i="26"/>
  <c r="E306" i="26"/>
  <c r="F306" i="26"/>
  <c r="G306" i="26"/>
  <c r="H306" i="26"/>
  <c r="I306" i="26"/>
  <c r="J306" i="26"/>
  <c r="K306" i="26"/>
  <c r="L306" i="26"/>
  <c r="M306" i="26"/>
  <c r="N306" i="26"/>
  <c r="O306" i="26"/>
  <c r="E307" i="26"/>
  <c r="F307" i="26"/>
  <c r="G307" i="26"/>
  <c r="H307" i="26"/>
  <c r="I307" i="26"/>
  <c r="J307" i="26"/>
  <c r="K307" i="26"/>
  <c r="L307" i="26"/>
  <c r="M307" i="26"/>
  <c r="N307" i="26"/>
  <c r="O307" i="26"/>
  <c r="E308" i="26"/>
  <c r="F308" i="26"/>
  <c r="G308" i="26"/>
  <c r="H308" i="26"/>
  <c r="I308" i="26"/>
  <c r="J308" i="26"/>
  <c r="K308" i="26"/>
  <c r="L308" i="26"/>
  <c r="M308" i="26"/>
  <c r="N308" i="26"/>
  <c r="O308" i="26"/>
  <c r="E309" i="26"/>
  <c r="F309" i="26"/>
  <c r="G309" i="26"/>
  <c r="H309" i="26"/>
  <c r="I309" i="26"/>
  <c r="J309" i="26"/>
  <c r="K309" i="26"/>
  <c r="L309" i="26"/>
  <c r="M309" i="26"/>
  <c r="N309" i="26"/>
  <c r="O309" i="26"/>
  <c r="D259" i="26"/>
  <c r="D260" i="26"/>
  <c r="D261" i="26"/>
  <c r="D262" i="26"/>
  <c r="D263" i="26"/>
  <c r="D264" i="26"/>
  <c r="D265" i="26"/>
  <c r="D266" i="26"/>
  <c r="D267" i="26"/>
  <c r="D268" i="26"/>
  <c r="D269" i="26"/>
  <c r="D270" i="26"/>
  <c r="D271" i="26"/>
  <c r="D272" i="26"/>
  <c r="D273" i="26"/>
  <c r="D274" i="26"/>
  <c r="D275" i="26"/>
  <c r="D276" i="26"/>
  <c r="D277" i="26"/>
  <c r="D278" i="26"/>
  <c r="D279" i="26"/>
  <c r="D280" i="26"/>
  <c r="D281" i="26"/>
  <c r="D282" i="26"/>
  <c r="D283" i="26"/>
  <c r="D284" i="26"/>
  <c r="D285" i="26"/>
  <c r="D286" i="26"/>
  <c r="D287" i="26"/>
  <c r="D288" i="26"/>
  <c r="D289" i="26"/>
  <c r="D290" i="26"/>
  <c r="D291" i="26"/>
  <c r="D292" i="26"/>
  <c r="D293" i="26"/>
  <c r="D294" i="26"/>
  <c r="D295" i="26"/>
  <c r="D296" i="26"/>
  <c r="D297" i="26"/>
  <c r="D298" i="26"/>
  <c r="D299" i="26"/>
  <c r="D300" i="26"/>
  <c r="D301" i="26"/>
  <c r="D302" i="26"/>
  <c r="D303" i="26"/>
  <c r="D304" i="26"/>
  <c r="D305" i="26"/>
  <c r="D306" i="26"/>
  <c r="D307" i="26"/>
  <c r="D308" i="26"/>
  <c r="D309" i="26"/>
  <c r="D258" i="26"/>
  <c r="M88" i="7" l="1"/>
  <c r="I88" i="7"/>
  <c r="K91" i="7"/>
  <c r="O72" i="7"/>
  <c r="G72" i="7"/>
  <c r="J71" i="7"/>
  <c r="M77" i="7"/>
  <c r="I77" i="7"/>
  <c r="J76" i="7"/>
  <c r="D89" i="7"/>
  <c r="D81" i="7"/>
  <c r="D94" i="7"/>
  <c r="L88" i="7"/>
  <c r="J91" i="7"/>
  <c r="J72" i="7"/>
  <c r="J95" i="7" s="1"/>
  <c r="M71" i="7"/>
  <c r="I71" i="7"/>
  <c r="L77" i="7"/>
  <c r="M76" i="7"/>
  <c r="I76" i="7"/>
  <c r="M69" i="7"/>
  <c r="I69" i="7"/>
  <c r="E69" i="7"/>
  <c r="D67" i="7"/>
  <c r="D69" i="7"/>
  <c r="P55" i="7"/>
  <c r="Q55" i="7" s="1"/>
  <c r="P51" i="7"/>
  <c r="Q51" i="7" s="1"/>
  <c r="P47" i="7"/>
  <c r="D83" i="7"/>
  <c r="P39" i="7"/>
  <c r="Q39" i="7" s="1"/>
  <c r="P31" i="7"/>
  <c r="Q31" i="7" s="1"/>
  <c r="P27" i="7"/>
  <c r="Q27" i="7" s="1"/>
  <c r="P23" i="7"/>
  <c r="Q23" i="7" s="1"/>
  <c r="P19" i="7"/>
  <c r="D71" i="7"/>
  <c r="P15" i="7"/>
  <c r="D76" i="7"/>
  <c r="P62" i="7"/>
  <c r="G93" i="7"/>
  <c r="P60" i="7"/>
  <c r="Q60" i="7" s="1"/>
  <c r="P58" i="7"/>
  <c r="Q58" i="7" s="1"/>
  <c r="M89" i="7"/>
  <c r="I89" i="7"/>
  <c r="P56" i="7"/>
  <c r="E89" i="7"/>
  <c r="O88" i="7"/>
  <c r="K88" i="7"/>
  <c r="P54" i="7"/>
  <c r="G88" i="7"/>
  <c r="M91" i="7"/>
  <c r="I91" i="7"/>
  <c r="P52" i="7"/>
  <c r="E91" i="7"/>
  <c r="O80" i="7"/>
  <c r="K80" i="7"/>
  <c r="P50" i="7"/>
  <c r="G80" i="7"/>
  <c r="M81" i="7"/>
  <c r="I81" i="7"/>
  <c r="P48" i="7"/>
  <c r="E81" i="7"/>
  <c r="P46" i="7"/>
  <c r="G82" i="7"/>
  <c r="P44" i="7"/>
  <c r="E84" i="7"/>
  <c r="P40" i="7"/>
  <c r="Q40" i="7" s="1"/>
  <c r="P38" i="7"/>
  <c r="Q38" i="7" s="1"/>
  <c r="M78" i="7"/>
  <c r="I78" i="7"/>
  <c r="P36" i="7"/>
  <c r="E78" i="7"/>
  <c r="P34" i="7"/>
  <c r="Q34" i="7" s="1"/>
  <c r="P32" i="7"/>
  <c r="Q32" i="7" s="1"/>
  <c r="P30" i="7"/>
  <c r="G75" i="7"/>
  <c r="P28" i="7"/>
  <c r="Q28" i="7" s="1"/>
  <c r="P26" i="7"/>
  <c r="Q26" i="7" s="1"/>
  <c r="M72" i="7"/>
  <c r="I72" i="7"/>
  <c r="P24" i="7"/>
  <c r="E72" i="7"/>
  <c r="P22" i="7"/>
  <c r="Q22" i="7" s="1"/>
  <c r="M94" i="7"/>
  <c r="I94" i="7"/>
  <c r="P20" i="7"/>
  <c r="E94" i="7"/>
  <c r="L71" i="7"/>
  <c r="H71" i="7"/>
  <c r="O77" i="7"/>
  <c r="K77" i="7"/>
  <c r="P18" i="7"/>
  <c r="G77" i="7"/>
  <c r="P16" i="7"/>
  <c r="Q16" i="7" s="1"/>
  <c r="L76" i="7"/>
  <c r="H76" i="7"/>
  <c r="P14" i="7"/>
  <c r="Q14" i="7" s="1"/>
  <c r="P12" i="7"/>
  <c r="Q12" i="7" s="1"/>
  <c r="L69" i="7"/>
  <c r="H69" i="7"/>
  <c r="H95" i="7" s="1"/>
  <c r="E88" i="7"/>
  <c r="O91" i="7"/>
  <c r="G91" i="7"/>
  <c r="K72" i="7"/>
  <c r="N71" i="7"/>
  <c r="N95" i="7" s="1"/>
  <c r="F71" i="7"/>
  <c r="F95" i="7" s="1"/>
  <c r="E77" i="7"/>
  <c r="N76" i="7"/>
  <c r="F76" i="7"/>
  <c r="D91" i="7"/>
  <c r="D72" i="7"/>
  <c r="D95" i="7" s="1"/>
  <c r="H88" i="7"/>
  <c r="N91" i="7"/>
  <c r="F91" i="7"/>
  <c r="N72" i="7"/>
  <c r="F72" i="7"/>
  <c r="E71" i="7"/>
  <c r="H77" i="7"/>
  <c r="E76" i="7"/>
  <c r="D88" i="7"/>
  <c r="D77" i="7"/>
  <c r="P61" i="7"/>
  <c r="E92" i="7"/>
  <c r="P57" i="7"/>
  <c r="Q57" i="7" s="1"/>
  <c r="L89" i="7"/>
  <c r="H89" i="7"/>
  <c r="N88" i="7"/>
  <c r="J88" i="7"/>
  <c r="F88" i="7"/>
  <c r="P53" i="7"/>
  <c r="Q53" i="7" s="1"/>
  <c r="L91" i="7"/>
  <c r="H91" i="7"/>
  <c r="N80" i="7"/>
  <c r="J80" i="7"/>
  <c r="F80" i="7"/>
  <c r="P49" i="7"/>
  <c r="Q49" i="7" s="1"/>
  <c r="L81" i="7"/>
  <c r="H81" i="7"/>
  <c r="P45" i="7"/>
  <c r="E86" i="7"/>
  <c r="P41" i="7"/>
  <c r="Q41" i="7" s="1"/>
  <c r="P37" i="7"/>
  <c r="E73" i="7"/>
  <c r="L78" i="7"/>
  <c r="H78" i="7"/>
  <c r="P33" i="7"/>
  <c r="Q33" i="7" s="1"/>
  <c r="P29" i="7"/>
  <c r="Q29" i="7" s="1"/>
  <c r="P25" i="7"/>
  <c r="Q25" i="7" s="1"/>
  <c r="L72" i="7"/>
  <c r="H72" i="7"/>
  <c r="P21" i="7"/>
  <c r="Q21" i="7" s="1"/>
  <c r="L94" i="7"/>
  <c r="H94" i="7"/>
  <c r="O71" i="7"/>
  <c r="K71" i="7"/>
  <c r="G71" i="7"/>
  <c r="N77" i="7"/>
  <c r="J77" i="7"/>
  <c r="F77" i="7"/>
  <c r="P17" i="7"/>
  <c r="Q17" i="7" s="1"/>
  <c r="O76" i="7"/>
  <c r="K76" i="7"/>
  <c r="G76" i="7"/>
  <c r="P13" i="7"/>
  <c r="Q13" i="7" s="1"/>
  <c r="O69" i="7"/>
  <c r="K69" i="7"/>
  <c r="G69" i="7"/>
  <c r="G95" i="7" s="1"/>
  <c r="K64" i="7"/>
  <c r="D64" i="7"/>
  <c r="N64" i="7"/>
  <c r="J64" i="7"/>
  <c r="F64" i="7"/>
  <c r="O64" i="7"/>
  <c r="G64" i="7"/>
  <c r="P42" i="7"/>
  <c r="M64" i="7"/>
  <c r="I64" i="7"/>
  <c r="E64" i="7"/>
  <c r="L64" i="7"/>
  <c r="H64" i="7"/>
  <c r="P59" i="7"/>
  <c r="Q59" i="7" s="1"/>
  <c r="P43" i="7"/>
  <c r="P35" i="7"/>
  <c r="Q35" i="7" s="1"/>
  <c r="C10" i="10"/>
  <c r="D10" i="10"/>
  <c r="E10" i="10"/>
  <c r="F10" i="10"/>
  <c r="C11" i="10"/>
  <c r="D11" i="10"/>
  <c r="E11" i="10"/>
  <c r="F11" i="10"/>
  <c r="C12" i="10"/>
  <c r="D12" i="10"/>
  <c r="E12" i="10"/>
  <c r="F12" i="10"/>
  <c r="C13" i="10"/>
  <c r="D13" i="10"/>
  <c r="E13" i="10"/>
  <c r="F13" i="10"/>
  <c r="C14" i="10"/>
  <c r="D14" i="10"/>
  <c r="E14" i="10"/>
  <c r="F14" i="10"/>
  <c r="C15" i="10"/>
  <c r="D15" i="10"/>
  <c r="E15" i="10"/>
  <c r="F15" i="10"/>
  <c r="C16" i="10"/>
  <c r="D16" i="10"/>
  <c r="E16" i="10"/>
  <c r="F16" i="10"/>
  <c r="C17" i="10"/>
  <c r="D17" i="10"/>
  <c r="E17" i="10"/>
  <c r="F17" i="10"/>
  <c r="C18" i="10"/>
  <c r="D18" i="10"/>
  <c r="E18" i="10"/>
  <c r="F18" i="10"/>
  <c r="C19" i="10"/>
  <c r="D19" i="10"/>
  <c r="E19" i="10"/>
  <c r="F19" i="10"/>
  <c r="C20" i="10"/>
  <c r="D20" i="10"/>
  <c r="E20" i="10"/>
  <c r="F20" i="10"/>
  <c r="C21" i="10"/>
  <c r="D21" i="10"/>
  <c r="E21" i="10"/>
  <c r="F21" i="10"/>
  <c r="C22" i="10"/>
  <c r="D22" i="10"/>
  <c r="E22" i="10"/>
  <c r="F22" i="10"/>
  <c r="C23" i="10"/>
  <c r="D23" i="10"/>
  <c r="E23" i="10"/>
  <c r="F23" i="10"/>
  <c r="C24" i="10"/>
  <c r="D24" i="10"/>
  <c r="E24" i="10"/>
  <c r="F24" i="10"/>
  <c r="C25" i="10"/>
  <c r="D25" i="10"/>
  <c r="E25" i="10"/>
  <c r="F25" i="10"/>
  <c r="C26" i="10"/>
  <c r="D26" i="10"/>
  <c r="E26" i="10"/>
  <c r="F26" i="10"/>
  <c r="C27" i="10"/>
  <c r="D27" i="10"/>
  <c r="E27" i="10"/>
  <c r="F27" i="10"/>
  <c r="C28" i="10"/>
  <c r="C73" i="10" s="1"/>
  <c r="D28" i="10"/>
  <c r="E28" i="10"/>
  <c r="F28" i="10"/>
  <c r="C29" i="10"/>
  <c r="D29" i="10"/>
  <c r="E29" i="10"/>
  <c r="F29" i="10"/>
  <c r="C30" i="10"/>
  <c r="D30" i="10"/>
  <c r="E30" i="10"/>
  <c r="F30" i="10"/>
  <c r="C31" i="10"/>
  <c r="D31" i="10"/>
  <c r="E31" i="10"/>
  <c r="F31" i="10"/>
  <c r="C32" i="10"/>
  <c r="D32" i="10"/>
  <c r="E32" i="10"/>
  <c r="F32" i="10"/>
  <c r="C33" i="10"/>
  <c r="D33" i="10"/>
  <c r="E33" i="10"/>
  <c r="F33" i="10"/>
  <c r="C34" i="10"/>
  <c r="D34" i="10"/>
  <c r="E34" i="10"/>
  <c r="F34" i="10"/>
  <c r="C35" i="10"/>
  <c r="C71" i="10" s="1"/>
  <c r="D35" i="10"/>
  <c r="E35" i="10"/>
  <c r="F35" i="10"/>
  <c r="C36" i="10"/>
  <c r="D36" i="10"/>
  <c r="E36" i="10"/>
  <c r="F36" i="10"/>
  <c r="C37" i="10"/>
  <c r="D37" i="10"/>
  <c r="E37" i="10"/>
  <c r="F37" i="10"/>
  <c r="C38" i="10"/>
  <c r="D38" i="10"/>
  <c r="E38" i="10"/>
  <c r="F38" i="10"/>
  <c r="C39" i="10"/>
  <c r="D39" i="10"/>
  <c r="E39" i="10"/>
  <c r="F39" i="10"/>
  <c r="C40" i="10"/>
  <c r="D40" i="10"/>
  <c r="E40" i="10"/>
  <c r="F40" i="10"/>
  <c r="C41" i="10"/>
  <c r="C83" i="10" s="1"/>
  <c r="D41" i="10"/>
  <c r="E41" i="10"/>
  <c r="F41" i="10"/>
  <c r="C42" i="10"/>
  <c r="C82" i="10" s="1"/>
  <c r="D42" i="10"/>
  <c r="E42" i="10"/>
  <c r="F42" i="10"/>
  <c r="C43" i="10"/>
  <c r="C84" i="10" s="1"/>
  <c r="D43" i="10"/>
  <c r="E43" i="10"/>
  <c r="F43" i="10"/>
  <c r="C44" i="10"/>
  <c r="C80" i="10" s="1"/>
  <c r="D44" i="10"/>
  <c r="E44" i="10"/>
  <c r="F44" i="10"/>
  <c r="C45" i="10"/>
  <c r="C81" i="10" s="1"/>
  <c r="D45" i="10"/>
  <c r="E45" i="10"/>
  <c r="F45" i="10"/>
  <c r="C46" i="10"/>
  <c r="D46" i="10"/>
  <c r="E46" i="10"/>
  <c r="F46" i="10"/>
  <c r="C47" i="10"/>
  <c r="D47" i="10"/>
  <c r="E47" i="10"/>
  <c r="F47" i="10"/>
  <c r="C48" i="10"/>
  <c r="D48" i="10"/>
  <c r="E48" i="10"/>
  <c r="F48" i="10"/>
  <c r="C49" i="10"/>
  <c r="D49" i="10"/>
  <c r="E49" i="10"/>
  <c r="F49" i="10"/>
  <c r="C50" i="10"/>
  <c r="D50" i="10"/>
  <c r="E50" i="10"/>
  <c r="F50" i="10"/>
  <c r="C51" i="10"/>
  <c r="D51" i="10"/>
  <c r="E51" i="10"/>
  <c r="F51" i="10"/>
  <c r="C52" i="10"/>
  <c r="D52" i="10"/>
  <c r="E52" i="10"/>
  <c r="F52" i="10"/>
  <c r="C53" i="10"/>
  <c r="D53" i="10"/>
  <c r="E53" i="10"/>
  <c r="F53" i="10"/>
  <c r="C54" i="10"/>
  <c r="D54" i="10"/>
  <c r="E54" i="10"/>
  <c r="F54" i="10"/>
  <c r="C55" i="10"/>
  <c r="D55" i="10"/>
  <c r="E55" i="10"/>
  <c r="F55" i="10"/>
  <c r="C56" i="10"/>
  <c r="D56" i="10"/>
  <c r="E56" i="10"/>
  <c r="F56" i="10"/>
  <c r="C57" i="10"/>
  <c r="D57" i="10"/>
  <c r="E57" i="10"/>
  <c r="F57" i="10"/>
  <c r="C58" i="10"/>
  <c r="D58" i="10"/>
  <c r="E58" i="10"/>
  <c r="F58" i="10"/>
  <c r="C59" i="10"/>
  <c r="C90" i="10" s="1"/>
  <c r="D59" i="10"/>
  <c r="E59" i="10"/>
  <c r="F59" i="10"/>
  <c r="C60" i="10"/>
  <c r="C91" i="10" s="1"/>
  <c r="D60" i="10"/>
  <c r="E60" i="10"/>
  <c r="F60" i="10"/>
  <c r="E9" i="10"/>
  <c r="F9" i="10"/>
  <c r="D9" i="10"/>
  <c r="C9" i="10"/>
  <c r="C67" i="10" s="1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A20" i="10"/>
  <c r="B20" i="10"/>
  <c r="A21" i="10"/>
  <c r="B21" i="10"/>
  <c r="A22" i="10"/>
  <c r="B22" i="10"/>
  <c r="A23" i="10"/>
  <c r="B23" i="10"/>
  <c r="A24" i="10"/>
  <c r="B24" i="10"/>
  <c r="A25" i="10"/>
  <c r="B25" i="10"/>
  <c r="A26" i="10"/>
  <c r="B26" i="10"/>
  <c r="A27" i="10"/>
  <c r="B27" i="10"/>
  <c r="A28" i="10"/>
  <c r="B28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B9" i="10"/>
  <c r="A9" i="10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A63" i="1"/>
  <c r="B63" i="1"/>
  <c r="A64" i="1"/>
  <c r="B64" i="1"/>
  <c r="A65" i="1"/>
  <c r="B65" i="1"/>
  <c r="A66" i="1"/>
  <c r="B66" i="1"/>
  <c r="A67" i="1"/>
  <c r="B67" i="1"/>
  <c r="B16" i="1"/>
  <c r="A16" i="1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10" i="9"/>
  <c r="D11" i="8"/>
  <c r="E11" i="8"/>
  <c r="F11" i="8"/>
  <c r="D12" i="8"/>
  <c r="E12" i="8"/>
  <c r="F12" i="8"/>
  <c r="D13" i="8"/>
  <c r="E13" i="8"/>
  <c r="F13" i="8"/>
  <c r="D14" i="8"/>
  <c r="E14" i="8"/>
  <c r="F14" i="8"/>
  <c r="D15" i="8"/>
  <c r="E15" i="8"/>
  <c r="F15" i="8"/>
  <c r="D16" i="8"/>
  <c r="E16" i="8"/>
  <c r="F16" i="8"/>
  <c r="D17" i="8"/>
  <c r="E17" i="8"/>
  <c r="F17" i="8"/>
  <c r="D18" i="8"/>
  <c r="E18" i="8"/>
  <c r="F18" i="8"/>
  <c r="D19" i="8"/>
  <c r="E19" i="8"/>
  <c r="F19" i="8"/>
  <c r="D20" i="8"/>
  <c r="E20" i="8"/>
  <c r="F20" i="8"/>
  <c r="D21" i="8"/>
  <c r="E21" i="8"/>
  <c r="F21" i="8"/>
  <c r="D22" i="8"/>
  <c r="E22" i="8"/>
  <c r="F22" i="8"/>
  <c r="D23" i="8"/>
  <c r="E23" i="8"/>
  <c r="F23" i="8"/>
  <c r="D24" i="8"/>
  <c r="E24" i="8"/>
  <c r="F24" i="8"/>
  <c r="D25" i="8"/>
  <c r="E25" i="8"/>
  <c r="F25" i="8"/>
  <c r="D26" i="8"/>
  <c r="E26" i="8"/>
  <c r="F26" i="8"/>
  <c r="D27" i="8"/>
  <c r="E27" i="8"/>
  <c r="F27" i="8"/>
  <c r="D28" i="8"/>
  <c r="E28" i="8"/>
  <c r="F28" i="8"/>
  <c r="D29" i="8"/>
  <c r="E29" i="8"/>
  <c r="F29" i="8"/>
  <c r="D30" i="8"/>
  <c r="E30" i="8"/>
  <c r="F30" i="8"/>
  <c r="D31" i="8"/>
  <c r="E31" i="8"/>
  <c r="F31" i="8"/>
  <c r="D32" i="8"/>
  <c r="E32" i="8"/>
  <c r="F32" i="8"/>
  <c r="D33" i="8"/>
  <c r="E33" i="8"/>
  <c r="F33" i="8"/>
  <c r="D34" i="8"/>
  <c r="E34" i="8"/>
  <c r="F34" i="8"/>
  <c r="D35" i="8"/>
  <c r="E35" i="8"/>
  <c r="F35" i="8"/>
  <c r="D36" i="8"/>
  <c r="E36" i="8"/>
  <c r="F36" i="8"/>
  <c r="D37" i="8"/>
  <c r="E37" i="8"/>
  <c r="F37" i="8"/>
  <c r="D38" i="8"/>
  <c r="E38" i="8"/>
  <c r="F38" i="8"/>
  <c r="D39" i="8"/>
  <c r="E39" i="8"/>
  <c r="F39" i="8"/>
  <c r="D40" i="8"/>
  <c r="E40" i="8"/>
  <c r="F40" i="8"/>
  <c r="D41" i="8"/>
  <c r="E41" i="8"/>
  <c r="F41" i="8"/>
  <c r="D42" i="8"/>
  <c r="E42" i="8"/>
  <c r="F42" i="8"/>
  <c r="D43" i="8"/>
  <c r="E43" i="8"/>
  <c r="F43" i="8"/>
  <c r="D44" i="8"/>
  <c r="E44" i="8"/>
  <c r="F44" i="8"/>
  <c r="D45" i="8"/>
  <c r="E45" i="8"/>
  <c r="F45" i="8"/>
  <c r="D46" i="8"/>
  <c r="E46" i="8"/>
  <c r="F46" i="8"/>
  <c r="D47" i="8"/>
  <c r="E47" i="8"/>
  <c r="F47" i="8"/>
  <c r="D48" i="8"/>
  <c r="E48" i="8"/>
  <c r="F48" i="8"/>
  <c r="D49" i="8"/>
  <c r="E49" i="8"/>
  <c r="F49" i="8"/>
  <c r="D50" i="8"/>
  <c r="E50" i="8"/>
  <c r="F50" i="8"/>
  <c r="D51" i="8"/>
  <c r="E51" i="8"/>
  <c r="F51" i="8"/>
  <c r="D52" i="8"/>
  <c r="E52" i="8"/>
  <c r="F52" i="8"/>
  <c r="D53" i="8"/>
  <c r="E53" i="8"/>
  <c r="F53" i="8"/>
  <c r="D54" i="8"/>
  <c r="E54" i="8"/>
  <c r="F54" i="8"/>
  <c r="D55" i="8"/>
  <c r="E55" i="8"/>
  <c r="F55" i="8"/>
  <c r="D56" i="8"/>
  <c r="E56" i="8"/>
  <c r="F56" i="8"/>
  <c r="D57" i="8"/>
  <c r="E57" i="8"/>
  <c r="F57" i="8"/>
  <c r="D58" i="8"/>
  <c r="E58" i="8"/>
  <c r="F58" i="8"/>
  <c r="D59" i="8"/>
  <c r="E59" i="8"/>
  <c r="F59" i="8"/>
  <c r="D60" i="8"/>
  <c r="E60" i="8"/>
  <c r="F60" i="8"/>
  <c r="D61" i="8"/>
  <c r="E61" i="8"/>
  <c r="F61" i="8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10" i="9"/>
  <c r="A11" i="8"/>
  <c r="B11" i="8"/>
  <c r="A12" i="8"/>
  <c r="B12" i="8"/>
  <c r="A13" i="8"/>
  <c r="B13" i="8"/>
  <c r="A14" i="8"/>
  <c r="B14" i="8"/>
  <c r="A15" i="8"/>
  <c r="B15" i="8"/>
  <c r="A16" i="8"/>
  <c r="B16" i="8"/>
  <c r="A17" i="8"/>
  <c r="B17" i="8"/>
  <c r="A18" i="8"/>
  <c r="B18" i="8"/>
  <c r="A19" i="8"/>
  <c r="B19" i="8"/>
  <c r="A20" i="8"/>
  <c r="B20" i="8"/>
  <c r="A21" i="8"/>
  <c r="B21" i="8"/>
  <c r="A22" i="8"/>
  <c r="B22" i="8"/>
  <c r="A23" i="8"/>
  <c r="B23" i="8"/>
  <c r="A24" i="8"/>
  <c r="B24" i="8"/>
  <c r="A25" i="8"/>
  <c r="B25" i="8"/>
  <c r="A26" i="8"/>
  <c r="B26" i="8"/>
  <c r="A27" i="8"/>
  <c r="B27" i="8"/>
  <c r="A28" i="8"/>
  <c r="B28" i="8"/>
  <c r="A29" i="8"/>
  <c r="B29" i="8"/>
  <c r="A30" i="8"/>
  <c r="B30" i="8"/>
  <c r="A31" i="8"/>
  <c r="B31" i="8"/>
  <c r="A32" i="8"/>
  <c r="B32" i="8"/>
  <c r="A33" i="8"/>
  <c r="B33" i="8"/>
  <c r="A34" i="8"/>
  <c r="B34" i="8"/>
  <c r="A35" i="8"/>
  <c r="B35" i="8"/>
  <c r="A36" i="8"/>
  <c r="B36" i="8"/>
  <c r="A37" i="8"/>
  <c r="B37" i="8"/>
  <c r="A38" i="8"/>
  <c r="B38" i="8"/>
  <c r="A39" i="8"/>
  <c r="B39" i="8"/>
  <c r="A40" i="8"/>
  <c r="B40" i="8"/>
  <c r="A41" i="8"/>
  <c r="B41" i="8"/>
  <c r="A42" i="8"/>
  <c r="B42" i="8"/>
  <c r="A43" i="8"/>
  <c r="B43" i="8"/>
  <c r="A44" i="8"/>
  <c r="B44" i="8"/>
  <c r="A45" i="8"/>
  <c r="B45" i="8"/>
  <c r="A46" i="8"/>
  <c r="B46" i="8"/>
  <c r="A47" i="8"/>
  <c r="B47" i="8"/>
  <c r="A48" i="8"/>
  <c r="B48" i="8"/>
  <c r="A49" i="8"/>
  <c r="B49" i="8"/>
  <c r="A50" i="8"/>
  <c r="B50" i="8"/>
  <c r="A51" i="8"/>
  <c r="B51" i="8"/>
  <c r="A52" i="8"/>
  <c r="B52" i="8"/>
  <c r="A53" i="8"/>
  <c r="B53" i="8"/>
  <c r="A54" i="8"/>
  <c r="B54" i="8"/>
  <c r="A55" i="8"/>
  <c r="B55" i="8"/>
  <c r="A56" i="8"/>
  <c r="B56" i="8"/>
  <c r="A57" i="8"/>
  <c r="B57" i="8"/>
  <c r="A58" i="8"/>
  <c r="B58" i="8"/>
  <c r="A59" i="8"/>
  <c r="B59" i="8"/>
  <c r="A60" i="8"/>
  <c r="B60" i="8"/>
  <c r="A61" i="8"/>
  <c r="B61" i="8"/>
  <c r="B10" i="8"/>
  <c r="A10" i="8"/>
  <c r="E10" i="8"/>
  <c r="F10" i="8"/>
  <c r="D10" i="8"/>
  <c r="C10" i="8"/>
  <c r="A12" i="7"/>
  <c r="B12" i="7"/>
  <c r="C12" i="7"/>
  <c r="A13" i="7"/>
  <c r="B13" i="7"/>
  <c r="C13" i="7"/>
  <c r="A14" i="7"/>
  <c r="B14" i="7"/>
  <c r="C14" i="7"/>
  <c r="A15" i="7"/>
  <c r="B15" i="7"/>
  <c r="C15" i="7"/>
  <c r="A16" i="7"/>
  <c r="B16" i="7"/>
  <c r="C16" i="7"/>
  <c r="A17" i="7"/>
  <c r="B17" i="7"/>
  <c r="C17" i="7"/>
  <c r="A18" i="7"/>
  <c r="B18" i="7"/>
  <c r="C18" i="7"/>
  <c r="A19" i="7"/>
  <c r="B19" i="7"/>
  <c r="C19" i="7"/>
  <c r="A20" i="7"/>
  <c r="B20" i="7"/>
  <c r="C20" i="7"/>
  <c r="A21" i="7"/>
  <c r="B21" i="7"/>
  <c r="C21" i="7"/>
  <c r="A22" i="7"/>
  <c r="B22" i="7"/>
  <c r="C22" i="7"/>
  <c r="A23" i="7"/>
  <c r="B23" i="7"/>
  <c r="C23" i="7"/>
  <c r="A24" i="7"/>
  <c r="B24" i="7"/>
  <c r="C24" i="7"/>
  <c r="A25" i="7"/>
  <c r="B25" i="7"/>
  <c r="C25" i="7"/>
  <c r="A26" i="7"/>
  <c r="B26" i="7"/>
  <c r="C26" i="7"/>
  <c r="A27" i="7"/>
  <c r="B27" i="7"/>
  <c r="C27" i="7"/>
  <c r="A28" i="7"/>
  <c r="B28" i="7"/>
  <c r="C28" i="7"/>
  <c r="A29" i="7"/>
  <c r="B29" i="7"/>
  <c r="C29" i="7"/>
  <c r="A30" i="7"/>
  <c r="B30" i="7"/>
  <c r="C30" i="7"/>
  <c r="A31" i="7"/>
  <c r="B31" i="7"/>
  <c r="C31" i="7"/>
  <c r="A32" i="7"/>
  <c r="B32" i="7"/>
  <c r="C32" i="7"/>
  <c r="A33" i="7"/>
  <c r="B33" i="7"/>
  <c r="C33" i="7"/>
  <c r="A34" i="7"/>
  <c r="B34" i="7"/>
  <c r="C34" i="7"/>
  <c r="A35" i="7"/>
  <c r="B35" i="7"/>
  <c r="C35" i="7"/>
  <c r="A36" i="7"/>
  <c r="B36" i="7"/>
  <c r="C36" i="7"/>
  <c r="A37" i="7"/>
  <c r="B37" i="7"/>
  <c r="C37" i="7"/>
  <c r="A38" i="7"/>
  <c r="B38" i="7"/>
  <c r="C38" i="7"/>
  <c r="A39" i="7"/>
  <c r="B39" i="7"/>
  <c r="C39" i="7"/>
  <c r="A40" i="7"/>
  <c r="B40" i="7"/>
  <c r="C40" i="7"/>
  <c r="A41" i="7"/>
  <c r="B41" i="7"/>
  <c r="C41" i="7"/>
  <c r="A42" i="7"/>
  <c r="B42" i="7"/>
  <c r="C42" i="7"/>
  <c r="A43" i="7"/>
  <c r="B43" i="7"/>
  <c r="C43" i="7"/>
  <c r="A44" i="7"/>
  <c r="B44" i="7"/>
  <c r="C44" i="7"/>
  <c r="A45" i="7"/>
  <c r="B45" i="7"/>
  <c r="C45" i="7"/>
  <c r="A46" i="7"/>
  <c r="B46" i="7"/>
  <c r="C46" i="7"/>
  <c r="A47" i="7"/>
  <c r="B47" i="7"/>
  <c r="C47" i="7"/>
  <c r="A48" i="7"/>
  <c r="B48" i="7"/>
  <c r="C48" i="7"/>
  <c r="A49" i="7"/>
  <c r="B49" i="7"/>
  <c r="C49" i="7"/>
  <c r="A50" i="7"/>
  <c r="B50" i="7"/>
  <c r="C50" i="7"/>
  <c r="A51" i="7"/>
  <c r="B51" i="7"/>
  <c r="C51" i="7"/>
  <c r="A52" i="7"/>
  <c r="B52" i="7"/>
  <c r="C52" i="7"/>
  <c r="A53" i="7"/>
  <c r="B53" i="7"/>
  <c r="C53" i="7"/>
  <c r="A54" i="7"/>
  <c r="B54" i="7"/>
  <c r="C54" i="7"/>
  <c r="A55" i="7"/>
  <c r="B55" i="7"/>
  <c r="C55" i="7"/>
  <c r="A56" i="7"/>
  <c r="B56" i="7"/>
  <c r="C56" i="7"/>
  <c r="A57" i="7"/>
  <c r="B57" i="7"/>
  <c r="C57" i="7"/>
  <c r="A58" i="7"/>
  <c r="B58" i="7"/>
  <c r="C58" i="7"/>
  <c r="A59" i="7"/>
  <c r="B59" i="7"/>
  <c r="C59" i="7"/>
  <c r="A60" i="7"/>
  <c r="B60" i="7"/>
  <c r="C60" i="7"/>
  <c r="A61" i="7"/>
  <c r="B61" i="7"/>
  <c r="C61" i="7"/>
  <c r="A62" i="7"/>
  <c r="B62" i="7"/>
  <c r="C62" i="7"/>
  <c r="B11" i="7"/>
  <c r="C11" i="7"/>
  <c r="A11" i="7"/>
  <c r="Q321" i="26"/>
  <c r="Q322" i="26"/>
  <c r="Q323" i="26"/>
  <c r="Q324" i="26"/>
  <c r="Q325" i="26"/>
  <c r="Q326" i="26"/>
  <c r="Q327" i="26"/>
  <c r="Q328" i="26"/>
  <c r="Q329" i="26"/>
  <c r="Q330" i="26"/>
  <c r="Q331" i="26"/>
  <c r="Q332" i="26"/>
  <c r="Q333" i="26"/>
  <c r="Q334" i="26"/>
  <c r="Q335" i="26"/>
  <c r="Q336" i="26"/>
  <c r="Q337" i="26"/>
  <c r="Q338" i="26"/>
  <c r="Q339" i="26"/>
  <c r="Q340" i="26"/>
  <c r="Q341" i="26"/>
  <c r="Q342" i="26"/>
  <c r="Q343" i="26"/>
  <c r="Q344" i="26"/>
  <c r="Q345" i="26"/>
  <c r="Q346" i="26"/>
  <c r="Q347" i="26"/>
  <c r="Q348" i="26"/>
  <c r="Q349" i="26"/>
  <c r="Q350" i="26"/>
  <c r="Q351" i="26"/>
  <c r="Q352" i="26"/>
  <c r="Q353" i="26"/>
  <c r="Q354" i="26"/>
  <c r="Q355" i="26"/>
  <c r="Q356" i="26"/>
  <c r="Q357" i="26"/>
  <c r="Q358" i="26"/>
  <c r="Q359" i="26"/>
  <c r="Q360" i="26"/>
  <c r="Q361" i="26"/>
  <c r="Q362" i="26"/>
  <c r="Q363" i="26"/>
  <c r="Q364" i="26"/>
  <c r="Q365" i="26"/>
  <c r="Q366" i="26"/>
  <c r="Q367" i="26"/>
  <c r="Q368" i="26"/>
  <c r="Q369" i="26"/>
  <c r="Q370" i="26"/>
  <c r="Q371" i="26"/>
  <c r="Q320" i="26"/>
  <c r="E320" i="26"/>
  <c r="F320" i="26"/>
  <c r="G320" i="26"/>
  <c r="H320" i="26"/>
  <c r="I320" i="26"/>
  <c r="J320" i="26"/>
  <c r="K320" i="26"/>
  <c r="L320" i="26"/>
  <c r="M320" i="26"/>
  <c r="N320" i="26"/>
  <c r="O320" i="26"/>
  <c r="E321" i="26"/>
  <c r="F321" i="26"/>
  <c r="G321" i="26"/>
  <c r="H321" i="26"/>
  <c r="I321" i="26"/>
  <c r="J321" i="26"/>
  <c r="K321" i="26"/>
  <c r="L321" i="26"/>
  <c r="M321" i="26"/>
  <c r="N321" i="26"/>
  <c r="O321" i="26"/>
  <c r="E322" i="26"/>
  <c r="F322" i="26"/>
  <c r="G322" i="26"/>
  <c r="H322" i="26"/>
  <c r="I322" i="26"/>
  <c r="J322" i="26"/>
  <c r="K322" i="26"/>
  <c r="L322" i="26"/>
  <c r="M322" i="26"/>
  <c r="N322" i="26"/>
  <c r="O322" i="26"/>
  <c r="E323" i="26"/>
  <c r="F323" i="26"/>
  <c r="G323" i="26"/>
  <c r="H323" i="26"/>
  <c r="I323" i="26"/>
  <c r="J323" i="26"/>
  <c r="K323" i="26"/>
  <c r="L323" i="26"/>
  <c r="M323" i="26"/>
  <c r="N323" i="26"/>
  <c r="O323" i="26"/>
  <c r="E324" i="26"/>
  <c r="F324" i="26"/>
  <c r="G324" i="26"/>
  <c r="H324" i="26"/>
  <c r="I324" i="26"/>
  <c r="J324" i="26"/>
  <c r="K324" i="26"/>
  <c r="L324" i="26"/>
  <c r="M324" i="26"/>
  <c r="N324" i="26"/>
  <c r="O324" i="26"/>
  <c r="E325" i="26"/>
  <c r="F325" i="26"/>
  <c r="G325" i="26"/>
  <c r="H325" i="26"/>
  <c r="I325" i="26"/>
  <c r="J325" i="26"/>
  <c r="K325" i="26"/>
  <c r="L325" i="26"/>
  <c r="M325" i="26"/>
  <c r="N325" i="26"/>
  <c r="O325" i="26"/>
  <c r="E326" i="26"/>
  <c r="F326" i="26"/>
  <c r="G326" i="26"/>
  <c r="H326" i="26"/>
  <c r="I326" i="26"/>
  <c r="J326" i="26"/>
  <c r="K326" i="26"/>
  <c r="L326" i="26"/>
  <c r="M326" i="26"/>
  <c r="N326" i="26"/>
  <c r="O326" i="26"/>
  <c r="E327" i="26"/>
  <c r="F327" i="26"/>
  <c r="G327" i="26"/>
  <c r="H327" i="26"/>
  <c r="I327" i="26"/>
  <c r="J327" i="26"/>
  <c r="K327" i="26"/>
  <c r="L327" i="26"/>
  <c r="M327" i="26"/>
  <c r="N327" i="26"/>
  <c r="O327" i="26"/>
  <c r="E328" i="26"/>
  <c r="F328" i="26"/>
  <c r="G328" i="26"/>
  <c r="H328" i="26"/>
  <c r="I328" i="26"/>
  <c r="J328" i="26"/>
  <c r="K328" i="26"/>
  <c r="L328" i="26"/>
  <c r="M328" i="26"/>
  <c r="N328" i="26"/>
  <c r="O328" i="26"/>
  <c r="E329" i="26"/>
  <c r="F329" i="26"/>
  <c r="G329" i="26"/>
  <c r="H329" i="26"/>
  <c r="I329" i="26"/>
  <c r="J329" i="26"/>
  <c r="K329" i="26"/>
  <c r="L329" i="26"/>
  <c r="M329" i="26"/>
  <c r="N329" i="26"/>
  <c r="O329" i="26"/>
  <c r="E330" i="26"/>
  <c r="F330" i="26"/>
  <c r="G330" i="26"/>
  <c r="H330" i="26"/>
  <c r="I330" i="26"/>
  <c r="J330" i="26"/>
  <c r="K330" i="26"/>
  <c r="L330" i="26"/>
  <c r="M330" i="26"/>
  <c r="N330" i="26"/>
  <c r="O330" i="26"/>
  <c r="E331" i="26"/>
  <c r="F331" i="26"/>
  <c r="G331" i="26"/>
  <c r="H331" i="26"/>
  <c r="I331" i="26"/>
  <c r="J331" i="26"/>
  <c r="K331" i="26"/>
  <c r="L331" i="26"/>
  <c r="M331" i="26"/>
  <c r="N331" i="26"/>
  <c r="O331" i="26"/>
  <c r="E332" i="26"/>
  <c r="F332" i="26"/>
  <c r="G332" i="26"/>
  <c r="H332" i="26"/>
  <c r="I332" i="26"/>
  <c r="J332" i="26"/>
  <c r="K332" i="26"/>
  <c r="L332" i="26"/>
  <c r="M332" i="26"/>
  <c r="N332" i="26"/>
  <c r="O332" i="26"/>
  <c r="E333" i="26"/>
  <c r="F333" i="26"/>
  <c r="G333" i="26"/>
  <c r="H333" i="26"/>
  <c r="I333" i="26"/>
  <c r="J333" i="26"/>
  <c r="K333" i="26"/>
  <c r="L333" i="26"/>
  <c r="M333" i="26"/>
  <c r="N333" i="26"/>
  <c r="O333" i="26"/>
  <c r="E334" i="26"/>
  <c r="F334" i="26"/>
  <c r="G334" i="26"/>
  <c r="H334" i="26"/>
  <c r="I334" i="26"/>
  <c r="J334" i="26"/>
  <c r="K334" i="26"/>
  <c r="L334" i="26"/>
  <c r="M334" i="26"/>
  <c r="N334" i="26"/>
  <c r="O334" i="26"/>
  <c r="E335" i="26"/>
  <c r="F335" i="26"/>
  <c r="G335" i="26"/>
  <c r="H335" i="26"/>
  <c r="I335" i="26"/>
  <c r="J335" i="26"/>
  <c r="K335" i="26"/>
  <c r="L335" i="26"/>
  <c r="M335" i="26"/>
  <c r="N335" i="26"/>
  <c r="O335" i="26"/>
  <c r="E336" i="26"/>
  <c r="F336" i="26"/>
  <c r="G336" i="26"/>
  <c r="H336" i="26"/>
  <c r="I336" i="26"/>
  <c r="J336" i="26"/>
  <c r="K336" i="26"/>
  <c r="L336" i="26"/>
  <c r="M336" i="26"/>
  <c r="N336" i="26"/>
  <c r="O336" i="26"/>
  <c r="E337" i="26"/>
  <c r="F337" i="26"/>
  <c r="G337" i="26"/>
  <c r="H337" i="26"/>
  <c r="I337" i="26"/>
  <c r="J337" i="26"/>
  <c r="K337" i="26"/>
  <c r="L337" i="26"/>
  <c r="M337" i="26"/>
  <c r="N337" i="26"/>
  <c r="O337" i="26"/>
  <c r="E338" i="26"/>
  <c r="F338" i="26"/>
  <c r="G338" i="26"/>
  <c r="H338" i="26"/>
  <c r="I338" i="26"/>
  <c r="J338" i="26"/>
  <c r="K338" i="26"/>
  <c r="L338" i="26"/>
  <c r="M338" i="26"/>
  <c r="N338" i="26"/>
  <c r="O338" i="26"/>
  <c r="E339" i="26"/>
  <c r="F339" i="26"/>
  <c r="G339" i="26"/>
  <c r="H339" i="26"/>
  <c r="I339" i="26"/>
  <c r="J339" i="26"/>
  <c r="K339" i="26"/>
  <c r="L339" i="26"/>
  <c r="M339" i="26"/>
  <c r="N339" i="26"/>
  <c r="O339" i="26"/>
  <c r="E340" i="26"/>
  <c r="F340" i="26"/>
  <c r="G340" i="26"/>
  <c r="H340" i="26"/>
  <c r="I340" i="26"/>
  <c r="J340" i="26"/>
  <c r="K340" i="26"/>
  <c r="L340" i="26"/>
  <c r="M340" i="26"/>
  <c r="N340" i="26"/>
  <c r="O340" i="26"/>
  <c r="E341" i="26"/>
  <c r="F341" i="26"/>
  <c r="G341" i="26"/>
  <c r="H341" i="26"/>
  <c r="I341" i="26"/>
  <c r="J341" i="26"/>
  <c r="K341" i="26"/>
  <c r="L341" i="26"/>
  <c r="M341" i="26"/>
  <c r="N341" i="26"/>
  <c r="O341" i="26"/>
  <c r="E342" i="26"/>
  <c r="F342" i="26"/>
  <c r="G342" i="26"/>
  <c r="H342" i="26"/>
  <c r="I342" i="26"/>
  <c r="J342" i="26"/>
  <c r="K342" i="26"/>
  <c r="L342" i="26"/>
  <c r="M342" i="26"/>
  <c r="N342" i="26"/>
  <c r="O342" i="26"/>
  <c r="E343" i="26"/>
  <c r="F343" i="26"/>
  <c r="G343" i="26"/>
  <c r="H343" i="26"/>
  <c r="I343" i="26"/>
  <c r="J343" i="26"/>
  <c r="K343" i="26"/>
  <c r="L343" i="26"/>
  <c r="M343" i="26"/>
  <c r="N343" i="26"/>
  <c r="O343" i="26"/>
  <c r="E344" i="26"/>
  <c r="F344" i="26"/>
  <c r="G344" i="26"/>
  <c r="H344" i="26"/>
  <c r="I344" i="26"/>
  <c r="J344" i="26"/>
  <c r="K344" i="26"/>
  <c r="L344" i="26"/>
  <c r="M344" i="26"/>
  <c r="N344" i="26"/>
  <c r="O344" i="26"/>
  <c r="E345" i="26"/>
  <c r="F345" i="26"/>
  <c r="G345" i="26"/>
  <c r="H345" i="26"/>
  <c r="I345" i="26"/>
  <c r="J345" i="26"/>
  <c r="K345" i="26"/>
  <c r="L345" i="26"/>
  <c r="M345" i="26"/>
  <c r="N345" i="26"/>
  <c r="O345" i="26"/>
  <c r="E346" i="26"/>
  <c r="F346" i="26"/>
  <c r="G346" i="26"/>
  <c r="H346" i="26"/>
  <c r="I346" i="26"/>
  <c r="J346" i="26"/>
  <c r="K346" i="26"/>
  <c r="L346" i="26"/>
  <c r="M346" i="26"/>
  <c r="N346" i="26"/>
  <c r="O346" i="26"/>
  <c r="E347" i="26"/>
  <c r="F347" i="26"/>
  <c r="G347" i="26"/>
  <c r="H347" i="26"/>
  <c r="I347" i="26"/>
  <c r="J347" i="26"/>
  <c r="K347" i="26"/>
  <c r="L347" i="26"/>
  <c r="M347" i="26"/>
  <c r="N347" i="26"/>
  <c r="O347" i="26"/>
  <c r="E348" i="26"/>
  <c r="F348" i="26"/>
  <c r="G348" i="26"/>
  <c r="H348" i="26"/>
  <c r="I348" i="26"/>
  <c r="J348" i="26"/>
  <c r="K348" i="26"/>
  <c r="L348" i="26"/>
  <c r="M348" i="26"/>
  <c r="N348" i="26"/>
  <c r="O348" i="26"/>
  <c r="E349" i="26"/>
  <c r="F349" i="26"/>
  <c r="G349" i="26"/>
  <c r="H349" i="26"/>
  <c r="I349" i="26"/>
  <c r="J349" i="26"/>
  <c r="K349" i="26"/>
  <c r="L349" i="26"/>
  <c r="M349" i="26"/>
  <c r="N349" i="26"/>
  <c r="O349" i="26"/>
  <c r="E350" i="26"/>
  <c r="F350" i="26"/>
  <c r="G350" i="26"/>
  <c r="H350" i="26"/>
  <c r="I350" i="26"/>
  <c r="J350" i="26"/>
  <c r="K350" i="26"/>
  <c r="L350" i="26"/>
  <c r="M350" i="26"/>
  <c r="N350" i="26"/>
  <c r="O350" i="26"/>
  <c r="E351" i="26"/>
  <c r="F351" i="26"/>
  <c r="G351" i="26"/>
  <c r="H351" i="26"/>
  <c r="I351" i="26"/>
  <c r="J351" i="26"/>
  <c r="K351" i="26"/>
  <c r="L351" i="26"/>
  <c r="M351" i="26"/>
  <c r="N351" i="26"/>
  <c r="O351" i="26"/>
  <c r="E352" i="26"/>
  <c r="F352" i="26"/>
  <c r="G352" i="26"/>
  <c r="H352" i="26"/>
  <c r="I352" i="26"/>
  <c r="J352" i="26"/>
  <c r="K352" i="26"/>
  <c r="L352" i="26"/>
  <c r="M352" i="26"/>
  <c r="N352" i="26"/>
  <c r="O352" i="26"/>
  <c r="E353" i="26"/>
  <c r="F353" i="26"/>
  <c r="G353" i="26"/>
  <c r="H353" i="26"/>
  <c r="I353" i="26"/>
  <c r="J353" i="26"/>
  <c r="K353" i="26"/>
  <c r="L353" i="26"/>
  <c r="M353" i="26"/>
  <c r="N353" i="26"/>
  <c r="O353" i="26"/>
  <c r="E354" i="26"/>
  <c r="F354" i="26"/>
  <c r="G354" i="26"/>
  <c r="H354" i="26"/>
  <c r="I354" i="26"/>
  <c r="J354" i="26"/>
  <c r="K354" i="26"/>
  <c r="L354" i="26"/>
  <c r="M354" i="26"/>
  <c r="N354" i="26"/>
  <c r="O354" i="26"/>
  <c r="E355" i="26"/>
  <c r="F355" i="26"/>
  <c r="G355" i="26"/>
  <c r="H355" i="26"/>
  <c r="I355" i="26"/>
  <c r="J355" i="26"/>
  <c r="K355" i="26"/>
  <c r="L355" i="26"/>
  <c r="M355" i="26"/>
  <c r="N355" i="26"/>
  <c r="O355" i="26"/>
  <c r="E356" i="26"/>
  <c r="F356" i="26"/>
  <c r="G356" i="26"/>
  <c r="H356" i="26"/>
  <c r="I356" i="26"/>
  <c r="J356" i="26"/>
  <c r="K356" i="26"/>
  <c r="L356" i="26"/>
  <c r="M356" i="26"/>
  <c r="N356" i="26"/>
  <c r="O356" i="26"/>
  <c r="E357" i="26"/>
  <c r="F357" i="26"/>
  <c r="G357" i="26"/>
  <c r="H357" i="26"/>
  <c r="I357" i="26"/>
  <c r="J357" i="26"/>
  <c r="K357" i="26"/>
  <c r="L357" i="26"/>
  <c r="M357" i="26"/>
  <c r="N357" i="26"/>
  <c r="O357" i="26"/>
  <c r="E358" i="26"/>
  <c r="F358" i="26"/>
  <c r="G358" i="26"/>
  <c r="H358" i="26"/>
  <c r="I358" i="26"/>
  <c r="J358" i="26"/>
  <c r="K358" i="26"/>
  <c r="L358" i="26"/>
  <c r="M358" i="26"/>
  <c r="N358" i="26"/>
  <c r="O358" i="26"/>
  <c r="E359" i="26"/>
  <c r="F359" i="26"/>
  <c r="G359" i="26"/>
  <c r="H359" i="26"/>
  <c r="I359" i="26"/>
  <c r="J359" i="26"/>
  <c r="K359" i="26"/>
  <c r="L359" i="26"/>
  <c r="M359" i="26"/>
  <c r="N359" i="26"/>
  <c r="O359" i="26"/>
  <c r="E360" i="26"/>
  <c r="F360" i="26"/>
  <c r="G360" i="26"/>
  <c r="H360" i="26"/>
  <c r="I360" i="26"/>
  <c r="J360" i="26"/>
  <c r="K360" i="26"/>
  <c r="L360" i="26"/>
  <c r="M360" i="26"/>
  <c r="N360" i="26"/>
  <c r="O360" i="26"/>
  <c r="E361" i="26"/>
  <c r="F361" i="26"/>
  <c r="G361" i="26"/>
  <c r="H361" i="26"/>
  <c r="I361" i="26"/>
  <c r="J361" i="26"/>
  <c r="K361" i="26"/>
  <c r="L361" i="26"/>
  <c r="M361" i="26"/>
  <c r="N361" i="26"/>
  <c r="O361" i="26"/>
  <c r="E362" i="26"/>
  <c r="F362" i="26"/>
  <c r="G362" i="26"/>
  <c r="H362" i="26"/>
  <c r="I362" i="26"/>
  <c r="J362" i="26"/>
  <c r="K362" i="26"/>
  <c r="L362" i="26"/>
  <c r="M362" i="26"/>
  <c r="N362" i="26"/>
  <c r="O362" i="26"/>
  <c r="E363" i="26"/>
  <c r="F363" i="26"/>
  <c r="G363" i="26"/>
  <c r="H363" i="26"/>
  <c r="I363" i="26"/>
  <c r="J363" i="26"/>
  <c r="K363" i="26"/>
  <c r="L363" i="26"/>
  <c r="M363" i="26"/>
  <c r="N363" i="26"/>
  <c r="O363" i="26"/>
  <c r="E364" i="26"/>
  <c r="F364" i="26"/>
  <c r="G364" i="26"/>
  <c r="H364" i="26"/>
  <c r="I364" i="26"/>
  <c r="J364" i="26"/>
  <c r="K364" i="26"/>
  <c r="L364" i="26"/>
  <c r="M364" i="26"/>
  <c r="N364" i="26"/>
  <c r="O364" i="26"/>
  <c r="E365" i="26"/>
  <c r="F365" i="26"/>
  <c r="G365" i="26"/>
  <c r="H365" i="26"/>
  <c r="I365" i="26"/>
  <c r="J365" i="26"/>
  <c r="K365" i="26"/>
  <c r="L365" i="26"/>
  <c r="M365" i="26"/>
  <c r="N365" i="26"/>
  <c r="O365" i="26"/>
  <c r="E366" i="26"/>
  <c r="F366" i="26"/>
  <c r="G366" i="26"/>
  <c r="H366" i="26"/>
  <c r="I366" i="26"/>
  <c r="J366" i="26"/>
  <c r="K366" i="26"/>
  <c r="L366" i="26"/>
  <c r="M366" i="26"/>
  <c r="N366" i="26"/>
  <c r="O366" i="26"/>
  <c r="E367" i="26"/>
  <c r="F367" i="26"/>
  <c r="G367" i="26"/>
  <c r="H367" i="26"/>
  <c r="I367" i="26"/>
  <c r="J367" i="26"/>
  <c r="K367" i="26"/>
  <c r="L367" i="26"/>
  <c r="M367" i="26"/>
  <c r="N367" i="26"/>
  <c r="O367" i="26"/>
  <c r="E368" i="26"/>
  <c r="F368" i="26"/>
  <c r="G368" i="26"/>
  <c r="H368" i="26"/>
  <c r="I368" i="26"/>
  <c r="J368" i="26"/>
  <c r="K368" i="26"/>
  <c r="L368" i="26"/>
  <c r="M368" i="26"/>
  <c r="N368" i="26"/>
  <c r="O368" i="26"/>
  <c r="E369" i="26"/>
  <c r="F369" i="26"/>
  <c r="G369" i="26"/>
  <c r="H369" i="26"/>
  <c r="I369" i="26"/>
  <c r="J369" i="26"/>
  <c r="K369" i="26"/>
  <c r="L369" i="26"/>
  <c r="M369" i="26"/>
  <c r="N369" i="26"/>
  <c r="O369" i="26"/>
  <c r="E370" i="26"/>
  <c r="F370" i="26"/>
  <c r="G370" i="26"/>
  <c r="H370" i="26"/>
  <c r="I370" i="26"/>
  <c r="J370" i="26"/>
  <c r="K370" i="26"/>
  <c r="L370" i="26"/>
  <c r="M370" i="26"/>
  <c r="N370" i="26"/>
  <c r="O370" i="26"/>
  <c r="E371" i="26"/>
  <c r="F371" i="26"/>
  <c r="G371" i="26"/>
  <c r="H371" i="26"/>
  <c r="I371" i="26"/>
  <c r="J371" i="26"/>
  <c r="K371" i="26"/>
  <c r="L371" i="26"/>
  <c r="M371" i="26"/>
  <c r="N371" i="26"/>
  <c r="O371" i="26"/>
  <c r="D321" i="26"/>
  <c r="D322" i="26"/>
  <c r="D323" i="26"/>
  <c r="D324" i="26"/>
  <c r="D325" i="26"/>
  <c r="D326" i="26"/>
  <c r="D327" i="26"/>
  <c r="D328" i="26"/>
  <c r="D329" i="26"/>
  <c r="D330" i="26"/>
  <c r="D331" i="26"/>
  <c r="D332" i="26"/>
  <c r="D333" i="26"/>
  <c r="D334" i="26"/>
  <c r="D335" i="26"/>
  <c r="D336" i="26"/>
  <c r="D337" i="26"/>
  <c r="D338" i="26"/>
  <c r="D339" i="26"/>
  <c r="D340" i="26"/>
  <c r="D341" i="26"/>
  <c r="D342" i="26"/>
  <c r="D343" i="26"/>
  <c r="D344" i="26"/>
  <c r="D345" i="26"/>
  <c r="D346" i="26"/>
  <c r="D347" i="26"/>
  <c r="D348" i="26"/>
  <c r="D349" i="26"/>
  <c r="D350" i="26"/>
  <c r="D351" i="26"/>
  <c r="D352" i="26"/>
  <c r="D353" i="26"/>
  <c r="D354" i="26"/>
  <c r="D355" i="26"/>
  <c r="D356" i="26"/>
  <c r="D357" i="26"/>
  <c r="D358" i="26"/>
  <c r="D359" i="26"/>
  <c r="D360" i="26"/>
  <c r="D361" i="26"/>
  <c r="D362" i="26"/>
  <c r="D363" i="26"/>
  <c r="D364" i="26"/>
  <c r="D365" i="26"/>
  <c r="D366" i="26"/>
  <c r="D367" i="26"/>
  <c r="D368" i="26"/>
  <c r="D369" i="26"/>
  <c r="D370" i="26"/>
  <c r="D371" i="26"/>
  <c r="D320" i="26"/>
  <c r="Q45" i="7" l="1"/>
  <c r="Q86" i="7" s="1"/>
  <c r="P86" i="7"/>
  <c r="Q18" i="7"/>
  <c r="Q77" i="7" s="1"/>
  <c r="P77" i="7"/>
  <c r="E95" i="7"/>
  <c r="Q43" i="7"/>
  <c r="Q85" i="7" s="1"/>
  <c r="P85" i="7"/>
  <c r="K95" i="7"/>
  <c r="Q37" i="7"/>
  <c r="Q73" i="7" s="1"/>
  <c r="P73" i="7"/>
  <c r="Q61" i="7"/>
  <c r="Q92" i="7" s="1"/>
  <c r="P92" i="7"/>
  <c r="L95" i="7"/>
  <c r="Q30" i="7"/>
  <c r="Q75" i="7" s="1"/>
  <c r="P75" i="7"/>
  <c r="Q36" i="7"/>
  <c r="Q78" i="7" s="1"/>
  <c r="P78" i="7"/>
  <c r="Q46" i="7"/>
  <c r="Q82" i="7" s="1"/>
  <c r="P82" i="7"/>
  <c r="Q62" i="7"/>
  <c r="Q93" i="7" s="1"/>
  <c r="P93" i="7"/>
  <c r="Q19" i="7"/>
  <c r="Q71" i="7" s="1"/>
  <c r="P71" i="7"/>
  <c r="I95" i="7"/>
  <c r="O95" i="7"/>
  <c r="Q20" i="7"/>
  <c r="Q94" i="7" s="1"/>
  <c r="P94" i="7"/>
  <c r="M95" i="7"/>
  <c r="Q24" i="7"/>
  <c r="Q72" i="7" s="1"/>
  <c r="P72" i="7"/>
  <c r="Q44" i="7"/>
  <c r="Q84" i="7" s="1"/>
  <c r="P84" i="7"/>
  <c r="Q48" i="7"/>
  <c r="Q81" i="7" s="1"/>
  <c r="P81" i="7"/>
  <c r="Q50" i="7"/>
  <c r="Q80" i="7" s="1"/>
  <c r="P80" i="7"/>
  <c r="Q52" i="7"/>
  <c r="Q91" i="7" s="1"/>
  <c r="P91" i="7"/>
  <c r="Q54" i="7"/>
  <c r="Q88" i="7" s="1"/>
  <c r="P88" i="7"/>
  <c r="Q56" i="7"/>
  <c r="Q89" i="7" s="1"/>
  <c r="P89" i="7"/>
  <c r="Q15" i="7"/>
  <c r="Q76" i="7" s="1"/>
  <c r="P76" i="7"/>
  <c r="Q47" i="7"/>
  <c r="Q83" i="7" s="1"/>
  <c r="P83" i="7"/>
  <c r="Q42" i="7"/>
  <c r="C87" i="10"/>
  <c r="C86" i="10"/>
  <c r="C89" i="10"/>
  <c r="C78" i="10"/>
  <c r="C79" i="10"/>
  <c r="C76" i="10"/>
  <c r="C70" i="10"/>
  <c r="C93" i="10" s="1"/>
  <c r="C92" i="10"/>
  <c r="C69" i="10"/>
  <c r="C75" i="10"/>
  <c r="C74" i="10"/>
  <c r="Q383" i="26"/>
  <c r="Q384" i="26"/>
  <c r="Q385" i="26"/>
  <c r="Q386" i="26"/>
  <c r="Q387" i="26"/>
  <c r="Q388" i="26"/>
  <c r="Q389" i="26"/>
  <c r="Q390" i="26"/>
  <c r="Q391" i="26"/>
  <c r="Q392" i="26"/>
  <c r="Q393" i="26"/>
  <c r="Q394" i="26"/>
  <c r="Q395" i="26"/>
  <c r="Q396" i="26"/>
  <c r="Q397" i="26"/>
  <c r="Q398" i="26"/>
  <c r="Q399" i="26"/>
  <c r="Q400" i="26"/>
  <c r="Q401" i="26"/>
  <c r="Q402" i="26"/>
  <c r="Q403" i="26"/>
  <c r="Q404" i="26"/>
  <c r="Q405" i="26"/>
  <c r="Q406" i="26"/>
  <c r="Q407" i="26"/>
  <c r="Q408" i="26"/>
  <c r="Q409" i="26"/>
  <c r="Q410" i="26"/>
  <c r="Q411" i="26"/>
  <c r="Q412" i="26"/>
  <c r="Q413" i="26"/>
  <c r="Q414" i="26"/>
  <c r="Q415" i="26"/>
  <c r="Q416" i="26"/>
  <c r="Q417" i="26"/>
  <c r="Q418" i="26"/>
  <c r="Q419" i="26"/>
  <c r="Q420" i="26"/>
  <c r="Q421" i="26"/>
  <c r="Q422" i="26"/>
  <c r="Q423" i="26"/>
  <c r="Q424" i="26"/>
  <c r="Q425" i="26"/>
  <c r="Q426" i="26"/>
  <c r="Q427" i="26"/>
  <c r="Q428" i="26"/>
  <c r="Q429" i="26"/>
  <c r="Q430" i="26"/>
  <c r="Q431" i="26"/>
  <c r="Q432" i="26"/>
  <c r="Q433" i="26"/>
  <c r="Q382" i="26"/>
  <c r="E382" i="26"/>
  <c r="F382" i="26"/>
  <c r="G382" i="26"/>
  <c r="H382" i="26"/>
  <c r="I382" i="26"/>
  <c r="J382" i="26"/>
  <c r="K382" i="26"/>
  <c r="L382" i="26"/>
  <c r="M382" i="26"/>
  <c r="N382" i="26"/>
  <c r="O382" i="26"/>
  <c r="E383" i="26"/>
  <c r="F383" i="26"/>
  <c r="G383" i="26"/>
  <c r="H383" i="26"/>
  <c r="I383" i="26"/>
  <c r="J383" i="26"/>
  <c r="K383" i="26"/>
  <c r="L383" i="26"/>
  <c r="M383" i="26"/>
  <c r="N383" i="26"/>
  <c r="O383" i="26"/>
  <c r="E384" i="26"/>
  <c r="F384" i="26"/>
  <c r="G384" i="26"/>
  <c r="H384" i="26"/>
  <c r="I384" i="26"/>
  <c r="J384" i="26"/>
  <c r="K384" i="26"/>
  <c r="L384" i="26"/>
  <c r="M384" i="26"/>
  <c r="N384" i="26"/>
  <c r="O384" i="26"/>
  <c r="E385" i="26"/>
  <c r="F385" i="26"/>
  <c r="G385" i="26"/>
  <c r="H385" i="26"/>
  <c r="I385" i="26"/>
  <c r="J385" i="26"/>
  <c r="K385" i="26"/>
  <c r="L385" i="26"/>
  <c r="M385" i="26"/>
  <c r="N385" i="26"/>
  <c r="O385" i="26"/>
  <c r="E386" i="26"/>
  <c r="F386" i="26"/>
  <c r="G386" i="26"/>
  <c r="H386" i="26"/>
  <c r="I386" i="26"/>
  <c r="J386" i="26"/>
  <c r="K386" i="26"/>
  <c r="L386" i="26"/>
  <c r="M386" i="26"/>
  <c r="N386" i="26"/>
  <c r="O386" i="26"/>
  <c r="E387" i="26"/>
  <c r="F387" i="26"/>
  <c r="G387" i="26"/>
  <c r="H387" i="26"/>
  <c r="I387" i="26"/>
  <c r="J387" i="26"/>
  <c r="K387" i="26"/>
  <c r="L387" i="26"/>
  <c r="M387" i="26"/>
  <c r="N387" i="26"/>
  <c r="O387" i="26"/>
  <c r="E388" i="26"/>
  <c r="F388" i="26"/>
  <c r="G388" i="26"/>
  <c r="H388" i="26"/>
  <c r="I388" i="26"/>
  <c r="J388" i="26"/>
  <c r="K388" i="26"/>
  <c r="L388" i="26"/>
  <c r="M388" i="26"/>
  <c r="N388" i="26"/>
  <c r="O388" i="26"/>
  <c r="E389" i="26"/>
  <c r="F389" i="26"/>
  <c r="G389" i="26"/>
  <c r="H389" i="26"/>
  <c r="I389" i="26"/>
  <c r="J389" i="26"/>
  <c r="K389" i="26"/>
  <c r="L389" i="26"/>
  <c r="M389" i="26"/>
  <c r="N389" i="26"/>
  <c r="O389" i="26"/>
  <c r="E390" i="26"/>
  <c r="F390" i="26"/>
  <c r="G390" i="26"/>
  <c r="H390" i="26"/>
  <c r="I390" i="26"/>
  <c r="J390" i="26"/>
  <c r="K390" i="26"/>
  <c r="L390" i="26"/>
  <c r="M390" i="26"/>
  <c r="N390" i="26"/>
  <c r="O390" i="26"/>
  <c r="E391" i="26"/>
  <c r="F391" i="26"/>
  <c r="G391" i="26"/>
  <c r="H391" i="26"/>
  <c r="I391" i="26"/>
  <c r="J391" i="26"/>
  <c r="K391" i="26"/>
  <c r="L391" i="26"/>
  <c r="M391" i="26"/>
  <c r="N391" i="26"/>
  <c r="O391" i="26"/>
  <c r="E392" i="26"/>
  <c r="F392" i="26"/>
  <c r="G392" i="26"/>
  <c r="H392" i="26"/>
  <c r="I392" i="26"/>
  <c r="J392" i="26"/>
  <c r="K392" i="26"/>
  <c r="L392" i="26"/>
  <c r="M392" i="26"/>
  <c r="N392" i="26"/>
  <c r="O392" i="26"/>
  <c r="E393" i="26"/>
  <c r="F393" i="26"/>
  <c r="G393" i="26"/>
  <c r="H393" i="26"/>
  <c r="I393" i="26"/>
  <c r="J393" i="26"/>
  <c r="K393" i="26"/>
  <c r="L393" i="26"/>
  <c r="M393" i="26"/>
  <c r="N393" i="26"/>
  <c r="O393" i="26"/>
  <c r="E394" i="26"/>
  <c r="F394" i="26"/>
  <c r="G394" i="26"/>
  <c r="H394" i="26"/>
  <c r="I394" i="26"/>
  <c r="J394" i="26"/>
  <c r="K394" i="26"/>
  <c r="L394" i="26"/>
  <c r="M394" i="26"/>
  <c r="N394" i="26"/>
  <c r="O394" i="26"/>
  <c r="E395" i="26"/>
  <c r="F395" i="26"/>
  <c r="G395" i="26"/>
  <c r="H395" i="26"/>
  <c r="I395" i="26"/>
  <c r="J395" i="26"/>
  <c r="K395" i="26"/>
  <c r="L395" i="26"/>
  <c r="M395" i="26"/>
  <c r="N395" i="26"/>
  <c r="O395" i="26"/>
  <c r="E396" i="26"/>
  <c r="F396" i="26"/>
  <c r="G396" i="26"/>
  <c r="H396" i="26"/>
  <c r="I396" i="26"/>
  <c r="J396" i="26"/>
  <c r="K396" i="26"/>
  <c r="L396" i="26"/>
  <c r="M396" i="26"/>
  <c r="N396" i="26"/>
  <c r="O396" i="26"/>
  <c r="E397" i="26"/>
  <c r="F397" i="26"/>
  <c r="G397" i="26"/>
  <c r="H397" i="26"/>
  <c r="I397" i="26"/>
  <c r="J397" i="26"/>
  <c r="K397" i="26"/>
  <c r="L397" i="26"/>
  <c r="M397" i="26"/>
  <c r="N397" i="26"/>
  <c r="O397" i="26"/>
  <c r="E398" i="26"/>
  <c r="F398" i="26"/>
  <c r="G398" i="26"/>
  <c r="H398" i="26"/>
  <c r="I398" i="26"/>
  <c r="J398" i="26"/>
  <c r="K398" i="26"/>
  <c r="L398" i="26"/>
  <c r="M398" i="26"/>
  <c r="N398" i="26"/>
  <c r="O398" i="26"/>
  <c r="E399" i="26"/>
  <c r="F399" i="26"/>
  <c r="G399" i="26"/>
  <c r="H399" i="26"/>
  <c r="I399" i="26"/>
  <c r="J399" i="26"/>
  <c r="K399" i="26"/>
  <c r="L399" i="26"/>
  <c r="M399" i="26"/>
  <c r="N399" i="26"/>
  <c r="O399" i="26"/>
  <c r="E400" i="26"/>
  <c r="F400" i="26"/>
  <c r="G400" i="26"/>
  <c r="H400" i="26"/>
  <c r="I400" i="26"/>
  <c r="J400" i="26"/>
  <c r="K400" i="26"/>
  <c r="L400" i="26"/>
  <c r="M400" i="26"/>
  <c r="N400" i="26"/>
  <c r="O400" i="26"/>
  <c r="E401" i="26"/>
  <c r="F401" i="26"/>
  <c r="G401" i="26"/>
  <c r="H401" i="26"/>
  <c r="I401" i="26"/>
  <c r="J401" i="26"/>
  <c r="K401" i="26"/>
  <c r="L401" i="26"/>
  <c r="M401" i="26"/>
  <c r="N401" i="26"/>
  <c r="O401" i="26"/>
  <c r="E402" i="26"/>
  <c r="F402" i="26"/>
  <c r="G402" i="26"/>
  <c r="H402" i="26"/>
  <c r="I402" i="26"/>
  <c r="J402" i="26"/>
  <c r="K402" i="26"/>
  <c r="L402" i="26"/>
  <c r="M402" i="26"/>
  <c r="N402" i="26"/>
  <c r="O402" i="26"/>
  <c r="E403" i="26"/>
  <c r="F403" i="26"/>
  <c r="G403" i="26"/>
  <c r="H403" i="26"/>
  <c r="I403" i="26"/>
  <c r="J403" i="26"/>
  <c r="K403" i="26"/>
  <c r="L403" i="26"/>
  <c r="M403" i="26"/>
  <c r="N403" i="26"/>
  <c r="O403" i="26"/>
  <c r="E404" i="26"/>
  <c r="F404" i="26"/>
  <c r="G404" i="26"/>
  <c r="H404" i="26"/>
  <c r="I404" i="26"/>
  <c r="J404" i="26"/>
  <c r="K404" i="26"/>
  <c r="L404" i="26"/>
  <c r="M404" i="26"/>
  <c r="N404" i="26"/>
  <c r="O404" i="26"/>
  <c r="E405" i="26"/>
  <c r="F405" i="26"/>
  <c r="G405" i="26"/>
  <c r="H405" i="26"/>
  <c r="I405" i="26"/>
  <c r="J405" i="26"/>
  <c r="K405" i="26"/>
  <c r="L405" i="26"/>
  <c r="M405" i="26"/>
  <c r="N405" i="26"/>
  <c r="O405" i="26"/>
  <c r="E406" i="26"/>
  <c r="F406" i="26"/>
  <c r="G406" i="26"/>
  <c r="H406" i="26"/>
  <c r="I406" i="26"/>
  <c r="J406" i="26"/>
  <c r="K406" i="26"/>
  <c r="L406" i="26"/>
  <c r="M406" i="26"/>
  <c r="N406" i="26"/>
  <c r="O406" i="26"/>
  <c r="E407" i="26"/>
  <c r="F407" i="26"/>
  <c r="G407" i="26"/>
  <c r="H407" i="26"/>
  <c r="I407" i="26"/>
  <c r="J407" i="26"/>
  <c r="K407" i="26"/>
  <c r="L407" i="26"/>
  <c r="M407" i="26"/>
  <c r="N407" i="26"/>
  <c r="O407" i="26"/>
  <c r="E408" i="26"/>
  <c r="F408" i="26"/>
  <c r="G408" i="26"/>
  <c r="H408" i="26"/>
  <c r="I408" i="26"/>
  <c r="J408" i="26"/>
  <c r="K408" i="26"/>
  <c r="L408" i="26"/>
  <c r="M408" i="26"/>
  <c r="N408" i="26"/>
  <c r="O408" i="26"/>
  <c r="E409" i="26"/>
  <c r="F409" i="26"/>
  <c r="G409" i="26"/>
  <c r="H409" i="26"/>
  <c r="I409" i="26"/>
  <c r="J409" i="26"/>
  <c r="K409" i="26"/>
  <c r="L409" i="26"/>
  <c r="M409" i="26"/>
  <c r="N409" i="26"/>
  <c r="O409" i="26"/>
  <c r="E410" i="26"/>
  <c r="F410" i="26"/>
  <c r="G410" i="26"/>
  <c r="H410" i="26"/>
  <c r="I410" i="26"/>
  <c r="J410" i="26"/>
  <c r="K410" i="26"/>
  <c r="L410" i="26"/>
  <c r="M410" i="26"/>
  <c r="N410" i="26"/>
  <c r="O410" i="26"/>
  <c r="E411" i="26"/>
  <c r="F411" i="26"/>
  <c r="G411" i="26"/>
  <c r="H411" i="26"/>
  <c r="I411" i="26"/>
  <c r="J411" i="26"/>
  <c r="K411" i="26"/>
  <c r="L411" i="26"/>
  <c r="M411" i="26"/>
  <c r="N411" i="26"/>
  <c r="O411" i="26"/>
  <c r="E412" i="26"/>
  <c r="F412" i="26"/>
  <c r="G412" i="26"/>
  <c r="H412" i="26"/>
  <c r="I412" i="26"/>
  <c r="J412" i="26"/>
  <c r="K412" i="26"/>
  <c r="L412" i="26"/>
  <c r="M412" i="26"/>
  <c r="N412" i="26"/>
  <c r="O412" i="26"/>
  <c r="E413" i="26"/>
  <c r="F413" i="26"/>
  <c r="G413" i="26"/>
  <c r="H413" i="26"/>
  <c r="I413" i="26"/>
  <c r="J413" i="26"/>
  <c r="K413" i="26"/>
  <c r="L413" i="26"/>
  <c r="M413" i="26"/>
  <c r="N413" i="26"/>
  <c r="O413" i="26"/>
  <c r="E414" i="26"/>
  <c r="F414" i="26"/>
  <c r="G414" i="26"/>
  <c r="H414" i="26"/>
  <c r="I414" i="26"/>
  <c r="J414" i="26"/>
  <c r="K414" i="26"/>
  <c r="L414" i="26"/>
  <c r="M414" i="26"/>
  <c r="N414" i="26"/>
  <c r="O414" i="26"/>
  <c r="E415" i="26"/>
  <c r="F415" i="26"/>
  <c r="G415" i="26"/>
  <c r="H415" i="26"/>
  <c r="I415" i="26"/>
  <c r="J415" i="26"/>
  <c r="K415" i="26"/>
  <c r="L415" i="26"/>
  <c r="M415" i="26"/>
  <c r="N415" i="26"/>
  <c r="O415" i="26"/>
  <c r="E416" i="26"/>
  <c r="F416" i="26"/>
  <c r="G416" i="26"/>
  <c r="H416" i="26"/>
  <c r="I416" i="26"/>
  <c r="J416" i="26"/>
  <c r="K416" i="26"/>
  <c r="L416" i="26"/>
  <c r="M416" i="26"/>
  <c r="N416" i="26"/>
  <c r="O416" i="26"/>
  <c r="E417" i="26"/>
  <c r="F417" i="26"/>
  <c r="G417" i="26"/>
  <c r="H417" i="26"/>
  <c r="I417" i="26"/>
  <c r="J417" i="26"/>
  <c r="K417" i="26"/>
  <c r="L417" i="26"/>
  <c r="M417" i="26"/>
  <c r="N417" i="26"/>
  <c r="O417" i="26"/>
  <c r="E418" i="26"/>
  <c r="F418" i="26"/>
  <c r="G418" i="26"/>
  <c r="H418" i="26"/>
  <c r="I418" i="26"/>
  <c r="J418" i="26"/>
  <c r="K418" i="26"/>
  <c r="L418" i="26"/>
  <c r="M418" i="26"/>
  <c r="N418" i="26"/>
  <c r="O418" i="26"/>
  <c r="E419" i="26"/>
  <c r="F419" i="26"/>
  <c r="G419" i="26"/>
  <c r="H419" i="26"/>
  <c r="I419" i="26"/>
  <c r="J419" i="26"/>
  <c r="K419" i="26"/>
  <c r="L419" i="26"/>
  <c r="M419" i="26"/>
  <c r="N419" i="26"/>
  <c r="O419" i="26"/>
  <c r="E420" i="26"/>
  <c r="F420" i="26"/>
  <c r="G420" i="26"/>
  <c r="H420" i="26"/>
  <c r="I420" i="26"/>
  <c r="J420" i="26"/>
  <c r="K420" i="26"/>
  <c r="L420" i="26"/>
  <c r="M420" i="26"/>
  <c r="N420" i="26"/>
  <c r="O420" i="26"/>
  <c r="E421" i="26"/>
  <c r="F421" i="26"/>
  <c r="G421" i="26"/>
  <c r="H421" i="26"/>
  <c r="I421" i="26"/>
  <c r="J421" i="26"/>
  <c r="K421" i="26"/>
  <c r="L421" i="26"/>
  <c r="M421" i="26"/>
  <c r="N421" i="26"/>
  <c r="O421" i="26"/>
  <c r="E422" i="26"/>
  <c r="F422" i="26"/>
  <c r="G422" i="26"/>
  <c r="H422" i="26"/>
  <c r="I422" i="26"/>
  <c r="J422" i="26"/>
  <c r="K422" i="26"/>
  <c r="L422" i="26"/>
  <c r="M422" i="26"/>
  <c r="N422" i="26"/>
  <c r="O422" i="26"/>
  <c r="E423" i="26"/>
  <c r="F423" i="26"/>
  <c r="G423" i="26"/>
  <c r="H423" i="26"/>
  <c r="I423" i="26"/>
  <c r="J423" i="26"/>
  <c r="K423" i="26"/>
  <c r="L423" i="26"/>
  <c r="M423" i="26"/>
  <c r="N423" i="26"/>
  <c r="O423" i="26"/>
  <c r="E424" i="26"/>
  <c r="F424" i="26"/>
  <c r="G424" i="26"/>
  <c r="H424" i="26"/>
  <c r="I424" i="26"/>
  <c r="J424" i="26"/>
  <c r="K424" i="26"/>
  <c r="L424" i="26"/>
  <c r="M424" i="26"/>
  <c r="N424" i="26"/>
  <c r="O424" i="26"/>
  <c r="E425" i="26"/>
  <c r="F425" i="26"/>
  <c r="G425" i="26"/>
  <c r="H425" i="26"/>
  <c r="I425" i="26"/>
  <c r="J425" i="26"/>
  <c r="K425" i="26"/>
  <c r="L425" i="26"/>
  <c r="M425" i="26"/>
  <c r="N425" i="26"/>
  <c r="O425" i="26"/>
  <c r="E426" i="26"/>
  <c r="F426" i="26"/>
  <c r="G426" i="26"/>
  <c r="H426" i="26"/>
  <c r="I426" i="26"/>
  <c r="J426" i="26"/>
  <c r="K426" i="26"/>
  <c r="L426" i="26"/>
  <c r="M426" i="26"/>
  <c r="N426" i="26"/>
  <c r="O426" i="26"/>
  <c r="E427" i="26"/>
  <c r="F427" i="26"/>
  <c r="G427" i="26"/>
  <c r="H427" i="26"/>
  <c r="I427" i="26"/>
  <c r="J427" i="26"/>
  <c r="K427" i="26"/>
  <c r="L427" i="26"/>
  <c r="M427" i="26"/>
  <c r="N427" i="26"/>
  <c r="O427" i="26"/>
  <c r="E428" i="26"/>
  <c r="F428" i="26"/>
  <c r="G428" i="26"/>
  <c r="H428" i="26"/>
  <c r="I428" i="26"/>
  <c r="J428" i="26"/>
  <c r="K428" i="26"/>
  <c r="L428" i="26"/>
  <c r="M428" i="26"/>
  <c r="N428" i="26"/>
  <c r="O428" i="26"/>
  <c r="E429" i="26"/>
  <c r="F429" i="26"/>
  <c r="G429" i="26"/>
  <c r="H429" i="26"/>
  <c r="I429" i="26"/>
  <c r="J429" i="26"/>
  <c r="K429" i="26"/>
  <c r="L429" i="26"/>
  <c r="M429" i="26"/>
  <c r="N429" i="26"/>
  <c r="O429" i="26"/>
  <c r="E430" i="26"/>
  <c r="F430" i="26"/>
  <c r="G430" i="26"/>
  <c r="H430" i="26"/>
  <c r="I430" i="26"/>
  <c r="J430" i="26"/>
  <c r="K430" i="26"/>
  <c r="L430" i="26"/>
  <c r="M430" i="26"/>
  <c r="N430" i="26"/>
  <c r="O430" i="26"/>
  <c r="E431" i="26"/>
  <c r="F431" i="26"/>
  <c r="G431" i="26"/>
  <c r="H431" i="26"/>
  <c r="I431" i="26"/>
  <c r="J431" i="26"/>
  <c r="K431" i="26"/>
  <c r="L431" i="26"/>
  <c r="M431" i="26"/>
  <c r="N431" i="26"/>
  <c r="O431" i="26"/>
  <c r="E432" i="26"/>
  <c r="F432" i="26"/>
  <c r="G432" i="26"/>
  <c r="H432" i="26"/>
  <c r="I432" i="26"/>
  <c r="J432" i="26"/>
  <c r="K432" i="26"/>
  <c r="L432" i="26"/>
  <c r="M432" i="26"/>
  <c r="N432" i="26"/>
  <c r="O432" i="26"/>
  <c r="E433" i="26"/>
  <c r="F433" i="26"/>
  <c r="G433" i="26"/>
  <c r="H433" i="26"/>
  <c r="I433" i="26"/>
  <c r="J433" i="26"/>
  <c r="K433" i="26"/>
  <c r="L433" i="26"/>
  <c r="M433" i="26"/>
  <c r="N433" i="26"/>
  <c r="O433" i="26"/>
  <c r="D383" i="26"/>
  <c r="D384" i="26"/>
  <c r="D385" i="26"/>
  <c r="D386" i="26"/>
  <c r="D387" i="26"/>
  <c r="D388" i="26"/>
  <c r="D389" i="26"/>
  <c r="D390" i="26"/>
  <c r="D391" i="26"/>
  <c r="D392" i="26"/>
  <c r="D393" i="26"/>
  <c r="D394" i="26"/>
  <c r="D395" i="26"/>
  <c r="D396" i="26"/>
  <c r="D397" i="26"/>
  <c r="D398" i="26"/>
  <c r="D399" i="26"/>
  <c r="D400" i="26"/>
  <c r="D401" i="26"/>
  <c r="D402" i="26"/>
  <c r="D403" i="26"/>
  <c r="D404" i="26"/>
  <c r="D405" i="26"/>
  <c r="D406" i="26"/>
  <c r="D407" i="26"/>
  <c r="D408" i="26"/>
  <c r="D409" i="26"/>
  <c r="D410" i="26"/>
  <c r="D411" i="26"/>
  <c r="D412" i="26"/>
  <c r="D413" i="26"/>
  <c r="D414" i="26"/>
  <c r="D415" i="26"/>
  <c r="D416" i="26"/>
  <c r="D417" i="26"/>
  <c r="D418" i="26"/>
  <c r="D419" i="26"/>
  <c r="D420" i="26"/>
  <c r="D421" i="26"/>
  <c r="D422" i="26"/>
  <c r="D423" i="26"/>
  <c r="D424" i="26"/>
  <c r="D425" i="26"/>
  <c r="D426" i="26"/>
  <c r="D427" i="26"/>
  <c r="D428" i="26"/>
  <c r="D429" i="26"/>
  <c r="D430" i="26"/>
  <c r="D431" i="26"/>
  <c r="D432" i="26"/>
  <c r="D433" i="26"/>
  <c r="D382" i="26"/>
  <c r="E196" i="26"/>
  <c r="F196" i="26"/>
  <c r="G196" i="26"/>
  <c r="H196" i="26"/>
  <c r="I196" i="26"/>
  <c r="J196" i="26"/>
  <c r="K196" i="26"/>
  <c r="L196" i="26"/>
  <c r="M196" i="26"/>
  <c r="N196" i="26"/>
  <c r="O196" i="26"/>
  <c r="E197" i="26"/>
  <c r="F197" i="26"/>
  <c r="G197" i="26"/>
  <c r="H197" i="26"/>
  <c r="I197" i="26"/>
  <c r="J197" i="26"/>
  <c r="K197" i="26"/>
  <c r="L197" i="26"/>
  <c r="M197" i="26"/>
  <c r="N197" i="26"/>
  <c r="O197" i="26"/>
  <c r="E198" i="26"/>
  <c r="F198" i="26"/>
  <c r="G198" i="26"/>
  <c r="H198" i="26"/>
  <c r="I198" i="26"/>
  <c r="J198" i="26"/>
  <c r="K198" i="26"/>
  <c r="L198" i="26"/>
  <c r="M198" i="26"/>
  <c r="N198" i="26"/>
  <c r="O198" i="26"/>
  <c r="E199" i="26"/>
  <c r="F199" i="26"/>
  <c r="G199" i="26"/>
  <c r="H199" i="26"/>
  <c r="I199" i="26"/>
  <c r="J199" i="26"/>
  <c r="K199" i="26"/>
  <c r="L199" i="26"/>
  <c r="M199" i="26"/>
  <c r="N199" i="26"/>
  <c r="O199" i="26"/>
  <c r="E200" i="26"/>
  <c r="F200" i="26"/>
  <c r="G200" i="26"/>
  <c r="H200" i="26"/>
  <c r="I200" i="26"/>
  <c r="J200" i="26"/>
  <c r="K200" i="26"/>
  <c r="L200" i="26"/>
  <c r="M200" i="26"/>
  <c r="N200" i="26"/>
  <c r="O200" i="26"/>
  <c r="E201" i="26"/>
  <c r="F201" i="26"/>
  <c r="G201" i="26"/>
  <c r="H201" i="26"/>
  <c r="I201" i="26"/>
  <c r="J201" i="26"/>
  <c r="K201" i="26"/>
  <c r="L201" i="26"/>
  <c r="M201" i="26"/>
  <c r="N201" i="26"/>
  <c r="O201" i="26"/>
  <c r="E202" i="26"/>
  <c r="F202" i="26"/>
  <c r="G202" i="26"/>
  <c r="H202" i="26"/>
  <c r="I202" i="26"/>
  <c r="J202" i="26"/>
  <c r="K202" i="26"/>
  <c r="L202" i="26"/>
  <c r="M202" i="26"/>
  <c r="N202" i="26"/>
  <c r="O202" i="26"/>
  <c r="E203" i="26"/>
  <c r="F203" i="26"/>
  <c r="G203" i="26"/>
  <c r="H203" i="26"/>
  <c r="I203" i="26"/>
  <c r="J203" i="26"/>
  <c r="K203" i="26"/>
  <c r="L203" i="26"/>
  <c r="M203" i="26"/>
  <c r="N203" i="26"/>
  <c r="O203" i="26"/>
  <c r="E204" i="26"/>
  <c r="F204" i="26"/>
  <c r="G204" i="26"/>
  <c r="H204" i="26"/>
  <c r="I204" i="26"/>
  <c r="J204" i="26"/>
  <c r="K204" i="26"/>
  <c r="L204" i="26"/>
  <c r="M204" i="26"/>
  <c r="N204" i="26"/>
  <c r="O204" i="26"/>
  <c r="E205" i="26"/>
  <c r="F205" i="26"/>
  <c r="G205" i="26"/>
  <c r="H205" i="26"/>
  <c r="I205" i="26"/>
  <c r="J205" i="26"/>
  <c r="K205" i="26"/>
  <c r="L205" i="26"/>
  <c r="M205" i="26"/>
  <c r="N205" i="26"/>
  <c r="O205" i="26"/>
  <c r="E206" i="26"/>
  <c r="F206" i="26"/>
  <c r="G206" i="26"/>
  <c r="H206" i="26"/>
  <c r="I206" i="26"/>
  <c r="J206" i="26"/>
  <c r="K206" i="26"/>
  <c r="L206" i="26"/>
  <c r="M206" i="26"/>
  <c r="N206" i="26"/>
  <c r="O206" i="26"/>
  <c r="E207" i="26"/>
  <c r="F207" i="26"/>
  <c r="G207" i="26"/>
  <c r="H207" i="26"/>
  <c r="I207" i="26"/>
  <c r="J207" i="26"/>
  <c r="K207" i="26"/>
  <c r="L207" i="26"/>
  <c r="M207" i="26"/>
  <c r="N207" i="26"/>
  <c r="O207" i="26"/>
  <c r="E208" i="26"/>
  <c r="F208" i="26"/>
  <c r="G208" i="26"/>
  <c r="H208" i="26"/>
  <c r="I208" i="26"/>
  <c r="J208" i="26"/>
  <c r="K208" i="26"/>
  <c r="L208" i="26"/>
  <c r="M208" i="26"/>
  <c r="N208" i="26"/>
  <c r="O208" i="26"/>
  <c r="E209" i="26"/>
  <c r="F209" i="26"/>
  <c r="G209" i="26"/>
  <c r="H209" i="26"/>
  <c r="I209" i="26"/>
  <c r="J209" i="26"/>
  <c r="K209" i="26"/>
  <c r="L209" i="26"/>
  <c r="M209" i="26"/>
  <c r="N209" i="26"/>
  <c r="O209" i="26"/>
  <c r="E210" i="26"/>
  <c r="F210" i="26"/>
  <c r="G210" i="26"/>
  <c r="H210" i="26"/>
  <c r="I210" i="26"/>
  <c r="J210" i="26"/>
  <c r="K210" i="26"/>
  <c r="L210" i="26"/>
  <c r="M210" i="26"/>
  <c r="N210" i="26"/>
  <c r="O210" i="26"/>
  <c r="E211" i="26"/>
  <c r="F211" i="26"/>
  <c r="G211" i="26"/>
  <c r="H211" i="26"/>
  <c r="I211" i="26"/>
  <c r="J211" i="26"/>
  <c r="K211" i="26"/>
  <c r="L211" i="26"/>
  <c r="M211" i="26"/>
  <c r="N211" i="26"/>
  <c r="O211" i="26"/>
  <c r="E212" i="26"/>
  <c r="F212" i="26"/>
  <c r="G212" i="26"/>
  <c r="H212" i="26"/>
  <c r="I212" i="26"/>
  <c r="J212" i="26"/>
  <c r="K212" i="26"/>
  <c r="L212" i="26"/>
  <c r="M212" i="26"/>
  <c r="N212" i="26"/>
  <c r="O212" i="26"/>
  <c r="E213" i="26"/>
  <c r="F213" i="26"/>
  <c r="G213" i="26"/>
  <c r="H213" i="26"/>
  <c r="I213" i="26"/>
  <c r="J213" i="26"/>
  <c r="K213" i="26"/>
  <c r="L213" i="26"/>
  <c r="M213" i="26"/>
  <c r="N213" i="26"/>
  <c r="O213" i="26"/>
  <c r="E214" i="26"/>
  <c r="F214" i="26"/>
  <c r="G214" i="26"/>
  <c r="H214" i="26"/>
  <c r="I214" i="26"/>
  <c r="J214" i="26"/>
  <c r="K214" i="26"/>
  <c r="L214" i="26"/>
  <c r="M214" i="26"/>
  <c r="N214" i="26"/>
  <c r="O214" i="26"/>
  <c r="E215" i="26"/>
  <c r="F215" i="26"/>
  <c r="G215" i="26"/>
  <c r="H215" i="26"/>
  <c r="I215" i="26"/>
  <c r="J215" i="26"/>
  <c r="K215" i="26"/>
  <c r="L215" i="26"/>
  <c r="M215" i="26"/>
  <c r="N215" i="26"/>
  <c r="O215" i="26"/>
  <c r="E216" i="26"/>
  <c r="F216" i="26"/>
  <c r="G216" i="26"/>
  <c r="H216" i="26"/>
  <c r="I216" i="26"/>
  <c r="J216" i="26"/>
  <c r="K216" i="26"/>
  <c r="L216" i="26"/>
  <c r="M216" i="26"/>
  <c r="N216" i="26"/>
  <c r="O216" i="26"/>
  <c r="E217" i="26"/>
  <c r="F217" i="26"/>
  <c r="G217" i="26"/>
  <c r="H217" i="26"/>
  <c r="I217" i="26"/>
  <c r="J217" i="26"/>
  <c r="K217" i="26"/>
  <c r="L217" i="26"/>
  <c r="M217" i="26"/>
  <c r="N217" i="26"/>
  <c r="O217" i="26"/>
  <c r="E218" i="26"/>
  <c r="F218" i="26"/>
  <c r="G218" i="26"/>
  <c r="H218" i="26"/>
  <c r="I218" i="26"/>
  <c r="J218" i="26"/>
  <c r="K218" i="26"/>
  <c r="L218" i="26"/>
  <c r="M218" i="26"/>
  <c r="N218" i="26"/>
  <c r="O218" i="26"/>
  <c r="E219" i="26"/>
  <c r="F219" i="26"/>
  <c r="G219" i="26"/>
  <c r="H219" i="26"/>
  <c r="I219" i="26"/>
  <c r="J219" i="26"/>
  <c r="K219" i="26"/>
  <c r="L219" i="26"/>
  <c r="M219" i="26"/>
  <c r="N219" i="26"/>
  <c r="O219" i="26"/>
  <c r="E220" i="26"/>
  <c r="F220" i="26"/>
  <c r="G220" i="26"/>
  <c r="H220" i="26"/>
  <c r="I220" i="26"/>
  <c r="J220" i="26"/>
  <c r="K220" i="26"/>
  <c r="L220" i="26"/>
  <c r="M220" i="26"/>
  <c r="N220" i="26"/>
  <c r="O220" i="26"/>
  <c r="E221" i="26"/>
  <c r="F221" i="26"/>
  <c r="G221" i="26"/>
  <c r="H221" i="26"/>
  <c r="I221" i="26"/>
  <c r="J221" i="26"/>
  <c r="K221" i="26"/>
  <c r="L221" i="26"/>
  <c r="M221" i="26"/>
  <c r="N221" i="26"/>
  <c r="O221" i="26"/>
  <c r="E222" i="26"/>
  <c r="F222" i="26"/>
  <c r="G222" i="26"/>
  <c r="H222" i="26"/>
  <c r="I222" i="26"/>
  <c r="J222" i="26"/>
  <c r="K222" i="26"/>
  <c r="L222" i="26"/>
  <c r="M222" i="26"/>
  <c r="N222" i="26"/>
  <c r="O222" i="26"/>
  <c r="E223" i="26"/>
  <c r="F223" i="26"/>
  <c r="G223" i="26"/>
  <c r="H223" i="26"/>
  <c r="I223" i="26"/>
  <c r="J223" i="26"/>
  <c r="K223" i="26"/>
  <c r="L223" i="26"/>
  <c r="M223" i="26"/>
  <c r="N223" i="26"/>
  <c r="O223" i="26"/>
  <c r="E224" i="26"/>
  <c r="F224" i="26"/>
  <c r="G224" i="26"/>
  <c r="H224" i="26"/>
  <c r="I224" i="26"/>
  <c r="J224" i="26"/>
  <c r="K224" i="26"/>
  <c r="L224" i="26"/>
  <c r="M224" i="26"/>
  <c r="N224" i="26"/>
  <c r="O224" i="26"/>
  <c r="E225" i="26"/>
  <c r="F225" i="26"/>
  <c r="G225" i="26"/>
  <c r="H225" i="26"/>
  <c r="I225" i="26"/>
  <c r="J225" i="26"/>
  <c r="K225" i="26"/>
  <c r="L225" i="26"/>
  <c r="M225" i="26"/>
  <c r="N225" i="26"/>
  <c r="O225" i="26"/>
  <c r="E226" i="26"/>
  <c r="F226" i="26"/>
  <c r="G226" i="26"/>
  <c r="H226" i="26"/>
  <c r="I226" i="26"/>
  <c r="J226" i="26"/>
  <c r="K226" i="26"/>
  <c r="L226" i="26"/>
  <c r="M226" i="26"/>
  <c r="N226" i="26"/>
  <c r="O226" i="26"/>
  <c r="E227" i="26"/>
  <c r="F227" i="26"/>
  <c r="G227" i="26"/>
  <c r="H227" i="26"/>
  <c r="I227" i="26"/>
  <c r="J227" i="26"/>
  <c r="K227" i="26"/>
  <c r="L227" i="26"/>
  <c r="M227" i="26"/>
  <c r="N227" i="26"/>
  <c r="O227" i="26"/>
  <c r="E228" i="26"/>
  <c r="F228" i="26"/>
  <c r="G228" i="26"/>
  <c r="H228" i="26"/>
  <c r="I228" i="26"/>
  <c r="J228" i="26"/>
  <c r="K228" i="26"/>
  <c r="L228" i="26"/>
  <c r="M228" i="26"/>
  <c r="N228" i="26"/>
  <c r="O228" i="26"/>
  <c r="E229" i="26"/>
  <c r="F229" i="26"/>
  <c r="G229" i="26"/>
  <c r="H229" i="26"/>
  <c r="I229" i="26"/>
  <c r="J229" i="26"/>
  <c r="K229" i="26"/>
  <c r="L229" i="26"/>
  <c r="M229" i="26"/>
  <c r="N229" i="26"/>
  <c r="O229" i="26"/>
  <c r="E230" i="26"/>
  <c r="F230" i="26"/>
  <c r="G230" i="26"/>
  <c r="H230" i="26"/>
  <c r="I230" i="26"/>
  <c r="J230" i="26"/>
  <c r="K230" i="26"/>
  <c r="L230" i="26"/>
  <c r="M230" i="26"/>
  <c r="N230" i="26"/>
  <c r="O230" i="26"/>
  <c r="E231" i="26"/>
  <c r="F231" i="26"/>
  <c r="G231" i="26"/>
  <c r="H231" i="26"/>
  <c r="I231" i="26"/>
  <c r="J231" i="26"/>
  <c r="K231" i="26"/>
  <c r="L231" i="26"/>
  <c r="M231" i="26"/>
  <c r="N231" i="26"/>
  <c r="O231" i="26"/>
  <c r="E232" i="26"/>
  <c r="F232" i="26"/>
  <c r="G232" i="26"/>
  <c r="H232" i="26"/>
  <c r="I232" i="26"/>
  <c r="J232" i="26"/>
  <c r="K232" i="26"/>
  <c r="L232" i="26"/>
  <c r="M232" i="26"/>
  <c r="N232" i="26"/>
  <c r="O232" i="26"/>
  <c r="E233" i="26"/>
  <c r="F233" i="26"/>
  <c r="G233" i="26"/>
  <c r="H233" i="26"/>
  <c r="I233" i="26"/>
  <c r="J233" i="26"/>
  <c r="K233" i="26"/>
  <c r="L233" i="26"/>
  <c r="M233" i="26"/>
  <c r="N233" i="26"/>
  <c r="O233" i="26"/>
  <c r="E234" i="26"/>
  <c r="F234" i="26"/>
  <c r="G234" i="26"/>
  <c r="H234" i="26"/>
  <c r="I234" i="26"/>
  <c r="J234" i="26"/>
  <c r="K234" i="26"/>
  <c r="L234" i="26"/>
  <c r="M234" i="26"/>
  <c r="N234" i="26"/>
  <c r="O234" i="26"/>
  <c r="E235" i="26"/>
  <c r="F235" i="26"/>
  <c r="G235" i="26"/>
  <c r="H235" i="26"/>
  <c r="I235" i="26"/>
  <c r="J235" i="26"/>
  <c r="K235" i="26"/>
  <c r="L235" i="26"/>
  <c r="M235" i="26"/>
  <c r="N235" i="26"/>
  <c r="O235" i="26"/>
  <c r="E236" i="26"/>
  <c r="F236" i="26"/>
  <c r="G236" i="26"/>
  <c r="H236" i="26"/>
  <c r="I236" i="26"/>
  <c r="J236" i="26"/>
  <c r="K236" i="26"/>
  <c r="L236" i="26"/>
  <c r="M236" i="26"/>
  <c r="N236" i="26"/>
  <c r="O236" i="26"/>
  <c r="E237" i="26"/>
  <c r="F237" i="26"/>
  <c r="G237" i="26"/>
  <c r="H237" i="26"/>
  <c r="I237" i="26"/>
  <c r="J237" i="26"/>
  <c r="K237" i="26"/>
  <c r="L237" i="26"/>
  <c r="M237" i="26"/>
  <c r="N237" i="26"/>
  <c r="O237" i="26"/>
  <c r="E238" i="26"/>
  <c r="F238" i="26"/>
  <c r="G238" i="26"/>
  <c r="H238" i="26"/>
  <c r="I238" i="26"/>
  <c r="J238" i="26"/>
  <c r="K238" i="26"/>
  <c r="L238" i="26"/>
  <c r="M238" i="26"/>
  <c r="N238" i="26"/>
  <c r="O238" i="26"/>
  <c r="E239" i="26"/>
  <c r="F239" i="26"/>
  <c r="G239" i="26"/>
  <c r="H239" i="26"/>
  <c r="I239" i="26"/>
  <c r="J239" i="26"/>
  <c r="K239" i="26"/>
  <c r="L239" i="26"/>
  <c r="M239" i="26"/>
  <c r="N239" i="26"/>
  <c r="O239" i="26"/>
  <c r="E240" i="26"/>
  <c r="F240" i="26"/>
  <c r="G240" i="26"/>
  <c r="H240" i="26"/>
  <c r="I240" i="26"/>
  <c r="J240" i="26"/>
  <c r="K240" i="26"/>
  <c r="L240" i="26"/>
  <c r="M240" i="26"/>
  <c r="N240" i="26"/>
  <c r="O240" i="26"/>
  <c r="E241" i="26"/>
  <c r="F241" i="26"/>
  <c r="G241" i="26"/>
  <c r="H241" i="26"/>
  <c r="I241" i="26"/>
  <c r="J241" i="26"/>
  <c r="K241" i="26"/>
  <c r="L241" i="26"/>
  <c r="M241" i="26"/>
  <c r="N241" i="26"/>
  <c r="O241" i="26"/>
  <c r="E242" i="26"/>
  <c r="F242" i="26"/>
  <c r="G242" i="26"/>
  <c r="H242" i="26"/>
  <c r="I242" i="26"/>
  <c r="J242" i="26"/>
  <c r="K242" i="26"/>
  <c r="L242" i="26"/>
  <c r="M242" i="26"/>
  <c r="N242" i="26"/>
  <c r="O242" i="26"/>
  <c r="E243" i="26"/>
  <c r="F243" i="26"/>
  <c r="G243" i="26"/>
  <c r="H243" i="26"/>
  <c r="I243" i="26"/>
  <c r="J243" i="26"/>
  <c r="K243" i="26"/>
  <c r="L243" i="26"/>
  <c r="M243" i="26"/>
  <c r="N243" i="26"/>
  <c r="O243" i="26"/>
  <c r="E244" i="26"/>
  <c r="F244" i="26"/>
  <c r="G244" i="26"/>
  <c r="H244" i="26"/>
  <c r="I244" i="26"/>
  <c r="J244" i="26"/>
  <c r="K244" i="26"/>
  <c r="L244" i="26"/>
  <c r="M244" i="26"/>
  <c r="N244" i="26"/>
  <c r="O244" i="26"/>
  <c r="E245" i="26"/>
  <c r="F245" i="26"/>
  <c r="G245" i="26"/>
  <c r="H245" i="26"/>
  <c r="I245" i="26"/>
  <c r="J245" i="26"/>
  <c r="K245" i="26"/>
  <c r="L245" i="26"/>
  <c r="M245" i="26"/>
  <c r="N245" i="26"/>
  <c r="O245" i="26"/>
  <c r="E246" i="26"/>
  <c r="F246" i="26"/>
  <c r="G246" i="26"/>
  <c r="H246" i="26"/>
  <c r="I246" i="26"/>
  <c r="J246" i="26"/>
  <c r="K246" i="26"/>
  <c r="L246" i="26"/>
  <c r="M246" i="26"/>
  <c r="N246" i="26"/>
  <c r="O246" i="26"/>
  <c r="E247" i="26"/>
  <c r="F247" i="26"/>
  <c r="G247" i="26"/>
  <c r="H247" i="26"/>
  <c r="I247" i="26"/>
  <c r="J247" i="26"/>
  <c r="K247" i="26"/>
  <c r="L247" i="26"/>
  <c r="M247" i="26"/>
  <c r="N247" i="26"/>
  <c r="O247" i="26"/>
  <c r="D197" i="26"/>
  <c r="D198" i="26"/>
  <c r="D199" i="26"/>
  <c r="D200" i="26"/>
  <c r="D201" i="26"/>
  <c r="D202" i="26"/>
  <c r="D203" i="26"/>
  <c r="D204" i="26"/>
  <c r="D205" i="26"/>
  <c r="D206" i="26"/>
  <c r="D207" i="26"/>
  <c r="D208" i="26"/>
  <c r="D209" i="26"/>
  <c r="D210" i="26"/>
  <c r="D211" i="26"/>
  <c r="D212" i="26"/>
  <c r="D213" i="26"/>
  <c r="D214" i="26"/>
  <c r="D215" i="26"/>
  <c r="D216" i="26"/>
  <c r="D217" i="26"/>
  <c r="D218" i="26"/>
  <c r="D219" i="26"/>
  <c r="D220" i="26"/>
  <c r="D221" i="26"/>
  <c r="D222" i="26"/>
  <c r="D223" i="26"/>
  <c r="D224" i="26"/>
  <c r="D225" i="26"/>
  <c r="D226" i="26"/>
  <c r="D227" i="26"/>
  <c r="D228" i="26"/>
  <c r="D229" i="26"/>
  <c r="D230" i="26"/>
  <c r="D231" i="26"/>
  <c r="D232" i="26"/>
  <c r="D233" i="26"/>
  <c r="D234" i="26"/>
  <c r="D235" i="26"/>
  <c r="D236" i="26"/>
  <c r="D237" i="26"/>
  <c r="D238" i="26"/>
  <c r="D239" i="26"/>
  <c r="D240" i="26"/>
  <c r="D241" i="26"/>
  <c r="D242" i="26"/>
  <c r="D243" i="26"/>
  <c r="D244" i="26"/>
  <c r="D245" i="26"/>
  <c r="D246" i="26"/>
  <c r="D247" i="26"/>
  <c r="D196" i="26"/>
  <c r="E134" i="26"/>
  <c r="F134" i="26"/>
  <c r="G134" i="26"/>
  <c r="H134" i="26"/>
  <c r="I134" i="26"/>
  <c r="J134" i="26"/>
  <c r="K134" i="26"/>
  <c r="L134" i="26"/>
  <c r="M134" i="26"/>
  <c r="N134" i="26"/>
  <c r="O134" i="26"/>
  <c r="E135" i="26"/>
  <c r="F135" i="26"/>
  <c r="G135" i="26"/>
  <c r="H135" i="26"/>
  <c r="I135" i="26"/>
  <c r="J135" i="26"/>
  <c r="K135" i="26"/>
  <c r="L135" i="26"/>
  <c r="M135" i="26"/>
  <c r="N135" i="26"/>
  <c r="O135" i="26"/>
  <c r="E136" i="26"/>
  <c r="F136" i="26"/>
  <c r="G136" i="26"/>
  <c r="H136" i="26"/>
  <c r="I136" i="26"/>
  <c r="J136" i="26"/>
  <c r="K136" i="26"/>
  <c r="L136" i="26"/>
  <c r="M136" i="26"/>
  <c r="N136" i="26"/>
  <c r="O136" i="26"/>
  <c r="E137" i="26"/>
  <c r="F137" i="26"/>
  <c r="G137" i="26"/>
  <c r="H137" i="26"/>
  <c r="I137" i="26"/>
  <c r="J137" i="26"/>
  <c r="K137" i="26"/>
  <c r="L137" i="26"/>
  <c r="M137" i="26"/>
  <c r="N137" i="26"/>
  <c r="O137" i="26"/>
  <c r="E138" i="26"/>
  <c r="F138" i="26"/>
  <c r="G138" i="26"/>
  <c r="H138" i="26"/>
  <c r="I138" i="26"/>
  <c r="J138" i="26"/>
  <c r="K138" i="26"/>
  <c r="L138" i="26"/>
  <c r="M138" i="26"/>
  <c r="N138" i="26"/>
  <c r="O138" i="26"/>
  <c r="E139" i="26"/>
  <c r="F139" i="26"/>
  <c r="G139" i="26"/>
  <c r="H139" i="26"/>
  <c r="I139" i="26"/>
  <c r="J139" i="26"/>
  <c r="K139" i="26"/>
  <c r="L139" i="26"/>
  <c r="M139" i="26"/>
  <c r="N139" i="26"/>
  <c r="O139" i="26"/>
  <c r="E140" i="26"/>
  <c r="F140" i="26"/>
  <c r="G140" i="26"/>
  <c r="H140" i="26"/>
  <c r="I140" i="26"/>
  <c r="J140" i="26"/>
  <c r="K140" i="26"/>
  <c r="L140" i="26"/>
  <c r="M140" i="26"/>
  <c r="N140" i="26"/>
  <c r="O140" i="26"/>
  <c r="E141" i="26"/>
  <c r="F141" i="26"/>
  <c r="G141" i="26"/>
  <c r="H141" i="26"/>
  <c r="I141" i="26"/>
  <c r="J141" i="26"/>
  <c r="K141" i="26"/>
  <c r="L141" i="26"/>
  <c r="M141" i="26"/>
  <c r="N141" i="26"/>
  <c r="O141" i="26"/>
  <c r="E142" i="26"/>
  <c r="F142" i="26"/>
  <c r="G142" i="26"/>
  <c r="H142" i="26"/>
  <c r="I142" i="26"/>
  <c r="J142" i="26"/>
  <c r="K142" i="26"/>
  <c r="L142" i="26"/>
  <c r="M142" i="26"/>
  <c r="N142" i="26"/>
  <c r="O142" i="26"/>
  <c r="E143" i="26"/>
  <c r="F143" i="26"/>
  <c r="G143" i="26"/>
  <c r="H143" i="26"/>
  <c r="I143" i="26"/>
  <c r="J143" i="26"/>
  <c r="K143" i="26"/>
  <c r="L143" i="26"/>
  <c r="M143" i="26"/>
  <c r="N143" i="26"/>
  <c r="O143" i="26"/>
  <c r="E144" i="26"/>
  <c r="F144" i="26"/>
  <c r="G144" i="26"/>
  <c r="H144" i="26"/>
  <c r="I144" i="26"/>
  <c r="J144" i="26"/>
  <c r="K144" i="26"/>
  <c r="L144" i="26"/>
  <c r="M144" i="26"/>
  <c r="N144" i="26"/>
  <c r="O144" i="26"/>
  <c r="E145" i="26"/>
  <c r="F145" i="26"/>
  <c r="G145" i="26"/>
  <c r="H145" i="26"/>
  <c r="I145" i="26"/>
  <c r="J145" i="26"/>
  <c r="K145" i="26"/>
  <c r="L145" i="26"/>
  <c r="M145" i="26"/>
  <c r="N145" i="26"/>
  <c r="O145" i="26"/>
  <c r="E146" i="26"/>
  <c r="F146" i="26"/>
  <c r="G146" i="26"/>
  <c r="H146" i="26"/>
  <c r="I146" i="26"/>
  <c r="J146" i="26"/>
  <c r="K146" i="26"/>
  <c r="L146" i="26"/>
  <c r="M146" i="26"/>
  <c r="N146" i="26"/>
  <c r="O146" i="26"/>
  <c r="E147" i="26"/>
  <c r="F147" i="26"/>
  <c r="G147" i="26"/>
  <c r="H147" i="26"/>
  <c r="I147" i="26"/>
  <c r="J147" i="26"/>
  <c r="K147" i="26"/>
  <c r="L147" i="26"/>
  <c r="M147" i="26"/>
  <c r="N147" i="26"/>
  <c r="O147" i="26"/>
  <c r="E148" i="26"/>
  <c r="F148" i="26"/>
  <c r="G148" i="26"/>
  <c r="H148" i="26"/>
  <c r="I148" i="26"/>
  <c r="J148" i="26"/>
  <c r="K148" i="26"/>
  <c r="L148" i="26"/>
  <c r="M148" i="26"/>
  <c r="N148" i="26"/>
  <c r="O148" i="26"/>
  <c r="E149" i="26"/>
  <c r="F149" i="26"/>
  <c r="G149" i="26"/>
  <c r="H149" i="26"/>
  <c r="I149" i="26"/>
  <c r="J149" i="26"/>
  <c r="K149" i="26"/>
  <c r="L149" i="26"/>
  <c r="M149" i="26"/>
  <c r="N149" i="26"/>
  <c r="O149" i="26"/>
  <c r="E150" i="26"/>
  <c r="F150" i="26"/>
  <c r="G150" i="26"/>
  <c r="H150" i="26"/>
  <c r="I150" i="26"/>
  <c r="J150" i="26"/>
  <c r="K150" i="26"/>
  <c r="L150" i="26"/>
  <c r="M150" i="26"/>
  <c r="N150" i="26"/>
  <c r="O150" i="26"/>
  <c r="E151" i="26"/>
  <c r="F151" i="26"/>
  <c r="G151" i="26"/>
  <c r="H151" i="26"/>
  <c r="I151" i="26"/>
  <c r="J151" i="26"/>
  <c r="K151" i="26"/>
  <c r="L151" i="26"/>
  <c r="M151" i="26"/>
  <c r="N151" i="26"/>
  <c r="O151" i="26"/>
  <c r="E152" i="26"/>
  <c r="F152" i="26"/>
  <c r="G152" i="26"/>
  <c r="H152" i="26"/>
  <c r="I152" i="26"/>
  <c r="J152" i="26"/>
  <c r="K152" i="26"/>
  <c r="L152" i="26"/>
  <c r="M152" i="26"/>
  <c r="N152" i="26"/>
  <c r="O152" i="26"/>
  <c r="E153" i="26"/>
  <c r="F153" i="26"/>
  <c r="G153" i="26"/>
  <c r="H153" i="26"/>
  <c r="I153" i="26"/>
  <c r="J153" i="26"/>
  <c r="K153" i="26"/>
  <c r="L153" i="26"/>
  <c r="M153" i="26"/>
  <c r="N153" i="26"/>
  <c r="O153" i="26"/>
  <c r="E154" i="26"/>
  <c r="F154" i="26"/>
  <c r="G154" i="26"/>
  <c r="H154" i="26"/>
  <c r="I154" i="26"/>
  <c r="J154" i="26"/>
  <c r="K154" i="26"/>
  <c r="L154" i="26"/>
  <c r="M154" i="26"/>
  <c r="N154" i="26"/>
  <c r="O154" i="26"/>
  <c r="E155" i="26"/>
  <c r="F155" i="26"/>
  <c r="G155" i="26"/>
  <c r="H155" i="26"/>
  <c r="I155" i="26"/>
  <c r="J155" i="26"/>
  <c r="K155" i="26"/>
  <c r="L155" i="26"/>
  <c r="M155" i="26"/>
  <c r="N155" i="26"/>
  <c r="O155" i="26"/>
  <c r="E156" i="26"/>
  <c r="F156" i="26"/>
  <c r="G156" i="26"/>
  <c r="H156" i="26"/>
  <c r="I156" i="26"/>
  <c r="J156" i="26"/>
  <c r="K156" i="26"/>
  <c r="L156" i="26"/>
  <c r="M156" i="26"/>
  <c r="N156" i="26"/>
  <c r="O156" i="26"/>
  <c r="E157" i="26"/>
  <c r="F157" i="26"/>
  <c r="G157" i="26"/>
  <c r="H157" i="26"/>
  <c r="I157" i="26"/>
  <c r="J157" i="26"/>
  <c r="K157" i="26"/>
  <c r="L157" i="26"/>
  <c r="M157" i="26"/>
  <c r="N157" i="26"/>
  <c r="O157" i="26"/>
  <c r="E158" i="26"/>
  <c r="F158" i="26"/>
  <c r="G158" i="26"/>
  <c r="H158" i="26"/>
  <c r="I158" i="26"/>
  <c r="J158" i="26"/>
  <c r="K158" i="26"/>
  <c r="L158" i="26"/>
  <c r="M158" i="26"/>
  <c r="N158" i="26"/>
  <c r="O158" i="26"/>
  <c r="E159" i="26"/>
  <c r="F159" i="26"/>
  <c r="G159" i="26"/>
  <c r="H159" i="26"/>
  <c r="I159" i="26"/>
  <c r="J159" i="26"/>
  <c r="K159" i="26"/>
  <c r="L159" i="26"/>
  <c r="M159" i="26"/>
  <c r="N159" i="26"/>
  <c r="O159" i="26"/>
  <c r="E160" i="26"/>
  <c r="F160" i="26"/>
  <c r="G160" i="26"/>
  <c r="H160" i="26"/>
  <c r="I160" i="26"/>
  <c r="J160" i="26"/>
  <c r="K160" i="26"/>
  <c r="L160" i="26"/>
  <c r="M160" i="26"/>
  <c r="N160" i="26"/>
  <c r="O160" i="26"/>
  <c r="E161" i="26"/>
  <c r="F161" i="26"/>
  <c r="G161" i="26"/>
  <c r="H161" i="26"/>
  <c r="I161" i="26"/>
  <c r="J161" i="26"/>
  <c r="K161" i="26"/>
  <c r="L161" i="26"/>
  <c r="M161" i="26"/>
  <c r="N161" i="26"/>
  <c r="O161" i="26"/>
  <c r="E162" i="26"/>
  <c r="F162" i="26"/>
  <c r="G162" i="26"/>
  <c r="H162" i="26"/>
  <c r="I162" i="26"/>
  <c r="J162" i="26"/>
  <c r="K162" i="26"/>
  <c r="L162" i="26"/>
  <c r="M162" i="26"/>
  <c r="N162" i="26"/>
  <c r="O162" i="26"/>
  <c r="E163" i="26"/>
  <c r="F163" i="26"/>
  <c r="G163" i="26"/>
  <c r="H163" i="26"/>
  <c r="I163" i="26"/>
  <c r="J163" i="26"/>
  <c r="K163" i="26"/>
  <c r="L163" i="26"/>
  <c r="M163" i="26"/>
  <c r="N163" i="26"/>
  <c r="O163" i="26"/>
  <c r="E164" i="26"/>
  <c r="F164" i="26"/>
  <c r="G164" i="26"/>
  <c r="H164" i="26"/>
  <c r="I164" i="26"/>
  <c r="J164" i="26"/>
  <c r="K164" i="26"/>
  <c r="L164" i="26"/>
  <c r="M164" i="26"/>
  <c r="N164" i="26"/>
  <c r="O164" i="26"/>
  <c r="E165" i="26"/>
  <c r="F165" i="26"/>
  <c r="G165" i="26"/>
  <c r="H165" i="26"/>
  <c r="I165" i="26"/>
  <c r="J165" i="26"/>
  <c r="K165" i="26"/>
  <c r="L165" i="26"/>
  <c r="M165" i="26"/>
  <c r="N165" i="26"/>
  <c r="O165" i="26"/>
  <c r="E166" i="26"/>
  <c r="F166" i="26"/>
  <c r="G166" i="26"/>
  <c r="H166" i="26"/>
  <c r="I166" i="26"/>
  <c r="J166" i="26"/>
  <c r="K166" i="26"/>
  <c r="L166" i="26"/>
  <c r="M166" i="26"/>
  <c r="N166" i="26"/>
  <c r="O166" i="26"/>
  <c r="E167" i="26"/>
  <c r="F167" i="26"/>
  <c r="G167" i="26"/>
  <c r="H167" i="26"/>
  <c r="I167" i="26"/>
  <c r="J167" i="26"/>
  <c r="K167" i="26"/>
  <c r="L167" i="26"/>
  <c r="M167" i="26"/>
  <c r="N167" i="26"/>
  <c r="O167" i="26"/>
  <c r="E168" i="26"/>
  <c r="F168" i="26"/>
  <c r="G168" i="26"/>
  <c r="H168" i="26"/>
  <c r="I168" i="26"/>
  <c r="J168" i="26"/>
  <c r="K168" i="26"/>
  <c r="L168" i="26"/>
  <c r="M168" i="26"/>
  <c r="N168" i="26"/>
  <c r="O168" i="26"/>
  <c r="E169" i="26"/>
  <c r="F169" i="26"/>
  <c r="G169" i="26"/>
  <c r="H169" i="26"/>
  <c r="I169" i="26"/>
  <c r="J169" i="26"/>
  <c r="K169" i="26"/>
  <c r="L169" i="26"/>
  <c r="M169" i="26"/>
  <c r="N169" i="26"/>
  <c r="O169" i="26"/>
  <c r="E170" i="26"/>
  <c r="F170" i="26"/>
  <c r="G170" i="26"/>
  <c r="H170" i="26"/>
  <c r="I170" i="26"/>
  <c r="J170" i="26"/>
  <c r="K170" i="26"/>
  <c r="L170" i="26"/>
  <c r="M170" i="26"/>
  <c r="N170" i="26"/>
  <c r="O170" i="26"/>
  <c r="E171" i="26"/>
  <c r="F171" i="26"/>
  <c r="G171" i="26"/>
  <c r="H171" i="26"/>
  <c r="I171" i="26"/>
  <c r="J171" i="26"/>
  <c r="K171" i="26"/>
  <c r="L171" i="26"/>
  <c r="M171" i="26"/>
  <c r="N171" i="26"/>
  <c r="O171" i="26"/>
  <c r="E172" i="26"/>
  <c r="F172" i="26"/>
  <c r="G172" i="26"/>
  <c r="H172" i="26"/>
  <c r="I172" i="26"/>
  <c r="J172" i="26"/>
  <c r="K172" i="26"/>
  <c r="L172" i="26"/>
  <c r="M172" i="26"/>
  <c r="N172" i="26"/>
  <c r="O172" i="26"/>
  <c r="E173" i="26"/>
  <c r="F173" i="26"/>
  <c r="G173" i="26"/>
  <c r="H173" i="26"/>
  <c r="I173" i="26"/>
  <c r="J173" i="26"/>
  <c r="K173" i="26"/>
  <c r="L173" i="26"/>
  <c r="M173" i="26"/>
  <c r="N173" i="26"/>
  <c r="O173" i="26"/>
  <c r="E174" i="26"/>
  <c r="F174" i="26"/>
  <c r="G174" i="26"/>
  <c r="H174" i="26"/>
  <c r="I174" i="26"/>
  <c r="J174" i="26"/>
  <c r="K174" i="26"/>
  <c r="L174" i="26"/>
  <c r="M174" i="26"/>
  <c r="N174" i="26"/>
  <c r="O174" i="26"/>
  <c r="E175" i="26"/>
  <c r="F175" i="26"/>
  <c r="G175" i="26"/>
  <c r="H175" i="26"/>
  <c r="I175" i="26"/>
  <c r="J175" i="26"/>
  <c r="K175" i="26"/>
  <c r="L175" i="26"/>
  <c r="M175" i="26"/>
  <c r="N175" i="26"/>
  <c r="O175" i="26"/>
  <c r="E176" i="26"/>
  <c r="F176" i="26"/>
  <c r="G176" i="26"/>
  <c r="H176" i="26"/>
  <c r="I176" i="26"/>
  <c r="J176" i="26"/>
  <c r="K176" i="26"/>
  <c r="L176" i="26"/>
  <c r="M176" i="26"/>
  <c r="N176" i="26"/>
  <c r="O176" i="26"/>
  <c r="E177" i="26"/>
  <c r="F177" i="26"/>
  <c r="G177" i="26"/>
  <c r="H177" i="26"/>
  <c r="I177" i="26"/>
  <c r="J177" i="26"/>
  <c r="K177" i="26"/>
  <c r="L177" i="26"/>
  <c r="M177" i="26"/>
  <c r="N177" i="26"/>
  <c r="O177" i="26"/>
  <c r="E178" i="26"/>
  <c r="F178" i="26"/>
  <c r="G178" i="26"/>
  <c r="H178" i="26"/>
  <c r="I178" i="26"/>
  <c r="J178" i="26"/>
  <c r="K178" i="26"/>
  <c r="L178" i="26"/>
  <c r="M178" i="26"/>
  <c r="N178" i="26"/>
  <c r="O178" i="26"/>
  <c r="E179" i="26"/>
  <c r="F179" i="26"/>
  <c r="G179" i="26"/>
  <c r="H179" i="26"/>
  <c r="I179" i="26"/>
  <c r="J179" i="26"/>
  <c r="K179" i="26"/>
  <c r="L179" i="26"/>
  <c r="M179" i="26"/>
  <c r="N179" i="26"/>
  <c r="O179" i="26"/>
  <c r="E180" i="26"/>
  <c r="F180" i="26"/>
  <c r="G180" i="26"/>
  <c r="H180" i="26"/>
  <c r="I180" i="26"/>
  <c r="J180" i="26"/>
  <c r="K180" i="26"/>
  <c r="L180" i="26"/>
  <c r="M180" i="26"/>
  <c r="N180" i="26"/>
  <c r="O180" i="26"/>
  <c r="E181" i="26"/>
  <c r="F181" i="26"/>
  <c r="G181" i="26"/>
  <c r="H181" i="26"/>
  <c r="I181" i="26"/>
  <c r="J181" i="26"/>
  <c r="K181" i="26"/>
  <c r="L181" i="26"/>
  <c r="M181" i="26"/>
  <c r="N181" i="26"/>
  <c r="O181" i="26"/>
  <c r="E182" i="26"/>
  <c r="F182" i="26"/>
  <c r="G182" i="26"/>
  <c r="H182" i="26"/>
  <c r="I182" i="26"/>
  <c r="J182" i="26"/>
  <c r="K182" i="26"/>
  <c r="L182" i="26"/>
  <c r="M182" i="26"/>
  <c r="N182" i="26"/>
  <c r="O182" i="26"/>
  <c r="E183" i="26"/>
  <c r="F183" i="26"/>
  <c r="G183" i="26"/>
  <c r="H183" i="26"/>
  <c r="I183" i="26"/>
  <c r="J183" i="26"/>
  <c r="K183" i="26"/>
  <c r="L183" i="26"/>
  <c r="M183" i="26"/>
  <c r="N183" i="26"/>
  <c r="O183" i="26"/>
  <c r="E184" i="26"/>
  <c r="F184" i="26"/>
  <c r="G184" i="26"/>
  <c r="H184" i="26"/>
  <c r="I184" i="26"/>
  <c r="J184" i="26"/>
  <c r="K184" i="26"/>
  <c r="L184" i="26"/>
  <c r="M184" i="26"/>
  <c r="N184" i="26"/>
  <c r="O184" i="26"/>
  <c r="E185" i="26"/>
  <c r="F185" i="26"/>
  <c r="G185" i="26"/>
  <c r="H185" i="26"/>
  <c r="I185" i="26"/>
  <c r="J185" i="26"/>
  <c r="K185" i="26"/>
  <c r="L185" i="26"/>
  <c r="M185" i="26"/>
  <c r="N185" i="26"/>
  <c r="O185" i="26"/>
  <c r="D135" i="26"/>
  <c r="D136" i="26"/>
  <c r="D137" i="26"/>
  <c r="D138" i="26"/>
  <c r="D139" i="26"/>
  <c r="D140" i="26"/>
  <c r="D141" i="26"/>
  <c r="D142" i="26"/>
  <c r="D143" i="26"/>
  <c r="D144" i="26"/>
  <c r="D145" i="26"/>
  <c r="D146" i="26"/>
  <c r="D147" i="26"/>
  <c r="D148" i="26"/>
  <c r="D149" i="26"/>
  <c r="D150" i="26"/>
  <c r="D151" i="26"/>
  <c r="D152" i="26"/>
  <c r="D153" i="26"/>
  <c r="D154" i="26"/>
  <c r="D155" i="26"/>
  <c r="D156" i="26"/>
  <c r="D157" i="26"/>
  <c r="D158" i="26"/>
  <c r="D159" i="26"/>
  <c r="D160" i="26"/>
  <c r="D161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80" i="26"/>
  <c r="D181" i="26"/>
  <c r="D182" i="26"/>
  <c r="D183" i="26"/>
  <c r="D184" i="26"/>
  <c r="D185" i="26"/>
  <c r="D134" i="26"/>
  <c r="E70" i="26"/>
  <c r="F70" i="26"/>
  <c r="G70" i="26"/>
  <c r="H70" i="26"/>
  <c r="I70" i="26"/>
  <c r="J70" i="26"/>
  <c r="K70" i="26"/>
  <c r="L70" i="26"/>
  <c r="M70" i="26"/>
  <c r="N70" i="26"/>
  <c r="O70" i="26"/>
  <c r="E71" i="26"/>
  <c r="F71" i="26"/>
  <c r="G71" i="26"/>
  <c r="H71" i="26"/>
  <c r="I71" i="26"/>
  <c r="J71" i="26"/>
  <c r="K71" i="26"/>
  <c r="L71" i="26"/>
  <c r="M71" i="26"/>
  <c r="N71" i="26"/>
  <c r="O71" i="26"/>
  <c r="E72" i="26"/>
  <c r="F72" i="26"/>
  <c r="G72" i="26"/>
  <c r="H72" i="26"/>
  <c r="I72" i="26"/>
  <c r="J72" i="26"/>
  <c r="K72" i="26"/>
  <c r="L72" i="26"/>
  <c r="M72" i="26"/>
  <c r="N72" i="26"/>
  <c r="O72" i="26"/>
  <c r="E73" i="26"/>
  <c r="F73" i="26"/>
  <c r="G73" i="26"/>
  <c r="H73" i="26"/>
  <c r="I73" i="26"/>
  <c r="J73" i="26"/>
  <c r="K73" i="26"/>
  <c r="L73" i="26"/>
  <c r="M73" i="26"/>
  <c r="N73" i="26"/>
  <c r="O73" i="26"/>
  <c r="E74" i="26"/>
  <c r="F74" i="26"/>
  <c r="G74" i="26"/>
  <c r="H74" i="26"/>
  <c r="I74" i="26"/>
  <c r="J74" i="26"/>
  <c r="K74" i="26"/>
  <c r="L74" i="26"/>
  <c r="M74" i="26"/>
  <c r="N74" i="26"/>
  <c r="O74" i="26"/>
  <c r="E75" i="26"/>
  <c r="F75" i="26"/>
  <c r="G75" i="26"/>
  <c r="H75" i="26"/>
  <c r="I75" i="26"/>
  <c r="J75" i="26"/>
  <c r="K75" i="26"/>
  <c r="L75" i="26"/>
  <c r="M75" i="26"/>
  <c r="N75" i="26"/>
  <c r="O75" i="26"/>
  <c r="E76" i="26"/>
  <c r="F76" i="26"/>
  <c r="G76" i="26"/>
  <c r="H76" i="26"/>
  <c r="I76" i="26"/>
  <c r="J76" i="26"/>
  <c r="K76" i="26"/>
  <c r="L76" i="26"/>
  <c r="M76" i="26"/>
  <c r="N76" i="26"/>
  <c r="O76" i="26"/>
  <c r="E77" i="26"/>
  <c r="F77" i="26"/>
  <c r="G77" i="26"/>
  <c r="H77" i="26"/>
  <c r="I77" i="26"/>
  <c r="J77" i="26"/>
  <c r="K77" i="26"/>
  <c r="L77" i="26"/>
  <c r="M77" i="26"/>
  <c r="N77" i="26"/>
  <c r="O77" i="26"/>
  <c r="E78" i="26"/>
  <c r="F78" i="26"/>
  <c r="G78" i="26"/>
  <c r="H78" i="26"/>
  <c r="I78" i="26"/>
  <c r="J78" i="26"/>
  <c r="K78" i="26"/>
  <c r="L78" i="26"/>
  <c r="M78" i="26"/>
  <c r="N78" i="26"/>
  <c r="O78" i="26"/>
  <c r="E79" i="26"/>
  <c r="F79" i="26"/>
  <c r="G79" i="26"/>
  <c r="H79" i="26"/>
  <c r="I79" i="26"/>
  <c r="J79" i="26"/>
  <c r="K79" i="26"/>
  <c r="L79" i="26"/>
  <c r="M79" i="26"/>
  <c r="N79" i="26"/>
  <c r="O79" i="26"/>
  <c r="E80" i="26"/>
  <c r="F80" i="26"/>
  <c r="G80" i="26"/>
  <c r="H80" i="26"/>
  <c r="I80" i="26"/>
  <c r="J80" i="26"/>
  <c r="K80" i="26"/>
  <c r="L80" i="26"/>
  <c r="M80" i="26"/>
  <c r="N80" i="26"/>
  <c r="O80" i="26"/>
  <c r="E81" i="26"/>
  <c r="F81" i="26"/>
  <c r="G81" i="26"/>
  <c r="H81" i="26"/>
  <c r="I81" i="26"/>
  <c r="J81" i="26"/>
  <c r="K81" i="26"/>
  <c r="L81" i="26"/>
  <c r="M81" i="26"/>
  <c r="N81" i="26"/>
  <c r="O81" i="26"/>
  <c r="E82" i="26"/>
  <c r="F82" i="26"/>
  <c r="G82" i="26"/>
  <c r="H82" i="26"/>
  <c r="I82" i="26"/>
  <c r="J82" i="26"/>
  <c r="K82" i="26"/>
  <c r="L82" i="26"/>
  <c r="M82" i="26"/>
  <c r="N82" i="26"/>
  <c r="O82" i="26"/>
  <c r="E83" i="26"/>
  <c r="F83" i="26"/>
  <c r="G83" i="26"/>
  <c r="H83" i="26"/>
  <c r="I83" i="26"/>
  <c r="J83" i="26"/>
  <c r="K83" i="26"/>
  <c r="L83" i="26"/>
  <c r="M83" i="26"/>
  <c r="N83" i="26"/>
  <c r="O83" i="26"/>
  <c r="E84" i="26"/>
  <c r="F84" i="26"/>
  <c r="G84" i="26"/>
  <c r="H84" i="26"/>
  <c r="I84" i="26"/>
  <c r="J84" i="26"/>
  <c r="K84" i="26"/>
  <c r="L84" i="26"/>
  <c r="M84" i="26"/>
  <c r="N84" i="26"/>
  <c r="O84" i="26"/>
  <c r="E85" i="26"/>
  <c r="F85" i="26"/>
  <c r="G85" i="26"/>
  <c r="H85" i="26"/>
  <c r="I85" i="26"/>
  <c r="J85" i="26"/>
  <c r="K85" i="26"/>
  <c r="L85" i="26"/>
  <c r="M85" i="26"/>
  <c r="N85" i="26"/>
  <c r="O85" i="26"/>
  <c r="E86" i="26"/>
  <c r="F86" i="26"/>
  <c r="G86" i="26"/>
  <c r="H86" i="26"/>
  <c r="I86" i="26"/>
  <c r="J86" i="26"/>
  <c r="K86" i="26"/>
  <c r="L86" i="26"/>
  <c r="M86" i="26"/>
  <c r="N86" i="26"/>
  <c r="O86" i="26"/>
  <c r="E87" i="26"/>
  <c r="F87" i="26"/>
  <c r="G87" i="26"/>
  <c r="H87" i="26"/>
  <c r="I87" i="26"/>
  <c r="J87" i="26"/>
  <c r="K87" i="26"/>
  <c r="L87" i="26"/>
  <c r="M87" i="26"/>
  <c r="N87" i="26"/>
  <c r="O87" i="26"/>
  <c r="E88" i="26"/>
  <c r="F88" i="26"/>
  <c r="G88" i="26"/>
  <c r="H88" i="26"/>
  <c r="I88" i="26"/>
  <c r="J88" i="26"/>
  <c r="K88" i="26"/>
  <c r="L88" i="26"/>
  <c r="M88" i="26"/>
  <c r="N88" i="26"/>
  <c r="O88" i="26"/>
  <c r="E89" i="26"/>
  <c r="F89" i="26"/>
  <c r="G89" i="26"/>
  <c r="H89" i="26"/>
  <c r="I89" i="26"/>
  <c r="J89" i="26"/>
  <c r="K89" i="26"/>
  <c r="L89" i="26"/>
  <c r="M89" i="26"/>
  <c r="N89" i="26"/>
  <c r="O89" i="26"/>
  <c r="E90" i="26"/>
  <c r="F90" i="26"/>
  <c r="G90" i="26"/>
  <c r="H90" i="26"/>
  <c r="I90" i="26"/>
  <c r="J90" i="26"/>
  <c r="K90" i="26"/>
  <c r="L90" i="26"/>
  <c r="M90" i="26"/>
  <c r="N90" i="26"/>
  <c r="O90" i="26"/>
  <c r="E91" i="26"/>
  <c r="F91" i="26"/>
  <c r="G91" i="26"/>
  <c r="H91" i="26"/>
  <c r="I91" i="26"/>
  <c r="J91" i="26"/>
  <c r="K91" i="26"/>
  <c r="L91" i="26"/>
  <c r="M91" i="26"/>
  <c r="N91" i="26"/>
  <c r="O91" i="26"/>
  <c r="E92" i="26"/>
  <c r="F92" i="26"/>
  <c r="G92" i="26"/>
  <c r="H92" i="26"/>
  <c r="I92" i="26"/>
  <c r="J92" i="26"/>
  <c r="K92" i="26"/>
  <c r="L92" i="26"/>
  <c r="M92" i="26"/>
  <c r="N92" i="26"/>
  <c r="O92" i="26"/>
  <c r="E93" i="26"/>
  <c r="F93" i="26"/>
  <c r="G93" i="26"/>
  <c r="H93" i="26"/>
  <c r="I93" i="26"/>
  <c r="J93" i="26"/>
  <c r="K93" i="26"/>
  <c r="L93" i="26"/>
  <c r="M93" i="26"/>
  <c r="N93" i="26"/>
  <c r="O93" i="26"/>
  <c r="E94" i="26"/>
  <c r="F94" i="26"/>
  <c r="G94" i="26"/>
  <c r="H94" i="26"/>
  <c r="I94" i="26"/>
  <c r="J94" i="26"/>
  <c r="K94" i="26"/>
  <c r="L94" i="26"/>
  <c r="M94" i="26"/>
  <c r="N94" i="26"/>
  <c r="O94" i="26"/>
  <c r="E95" i="26"/>
  <c r="F95" i="26"/>
  <c r="G95" i="26"/>
  <c r="H95" i="26"/>
  <c r="I95" i="26"/>
  <c r="J95" i="26"/>
  <c r="K95" i="26"/>
  <c r="L95" i="26"/>
  <c r="M95" i="26"/>
  <c r="N95" i="26"/>
  <c r="O95" i="26"/>
  <c r="E96" i="26"/>
  <c r="F96" i="26"/>
  <c r="G96" i="26"/>
  <c r="H96" i="26"/>
  <c r="I96" i="26"/>
  <c r="J96" i="26"/>
  <c r="K96" i="26"/>
  <c r="L96" i="26"/>
  <c r="M96" i="26"/>
  <c r="N96" i="26"/>
  <c r="O96" i="26"/>
  <c r="E97" i="26"/>
  <c r="F97" i="26"/>
  <c r="G97" i="26"/>
  <c r="H97" i="26"/>
  <c r="I97" i="26"/>
  <c r="J97" i="26"/>
  <c r="K97" i="26"/>
  <c r="L97" i="26"/>
  <c r="M97" i="26"/>
  <c r="N97" i="26"/>
  <c r="O97" i="26"/>
  <c r="E98" i="26"/>
  <c r="F98" i="26"/>
  <c r="G98" i="26"/>
  <c r="H98" i="26"/>
  <c r="I98" i="26"/>
  <c r="J98" i="26"/>
  <c r="K98" i="26"/>
  <c r="L98" i="26"/>
  <c r="M98" i="26"/>
  <c r="N98" i="26"/>
  <c r="O98" i="26"/>
  <c r="E99" i="26"/>
  <c r="F99" i="26"/>
  <c r="G99" i="26"/>
  <c r="H99" i="26"/>
  <c r="I99" i="26"/>
  <c r="J99" i="26"/>
  <c r="K99" i="26"/>
  <c r="L99" i="26"/>
  <c r="M99" i="26"/>
  <c r="N99" i="26"/>
  <c r="O99" i="26"/>
  <c r="E100" i="26"/>
  <c r="F100" i="26"/>
  <c r="G100" i="26"/>
  <c r="H100" i="26"/>
  <c r="I100" i="26"/>
  <c r="J100" i="26"/>
  <c r="K100" i="26"/>
  <c r="L100" i="26"/>
  <c r="M100" i="26"/>
  <c r="N100" i="26"/>
  <c r="O100" i="26"/>
  <c r="E101" i="26"/>
  <c r="F101" i="26"/>
  <c r="G101" i="26"/>
  <c r="H101" i="26"/>
  <c r="I101" i="26"/>
  <c r="J101" i="26"/>
  <c r="K101" i="26"/>
  <c r="L101" i="26"/>
  <c r="M101" i="26"/>
  <c r="N101" i="26"/>
  <c r="O101" i="26"/>
  <c r="E102" i="26"/>
  <c r="F102" i="26"/>
  <c r="G102" i="26"/>
  <c r="H102" i="26"/>
  <c r="I102" i="26"/>
  <c r="J102" i="26"/>
  <c r="K102" i="26"/>
  <c r="L102" i="26"/>
  <c r="M102" i="26"/>
  <c r="N102" i="26"/>
  <c r="O102" i="26"/>
  <c r="E103" i="26"/>
  <c r="F103" i="26"/>
  <c r="G103" i="26"/>
  <c r="H103" i="26"/>
  <c r="I103" i="26"/>
  <c r="J103" i="26"/>
  <c r="K103" i="26"/>
  <c r="L103" i="26"/>
  <c r="M103" i="26"/>
  <c r="N103" i="26"/>
  <c r="O103" i="26"/>
  <c r="E104" i="26"/>
  <c r="F104" i="26"/>
  <c r="G104" i="26"/>
  <c r="H104" i="26"/>
  <c r="I104" i="26"/>
  <c r="J104" i="26"/>
  <c r="K104" i="26"/>
  <c r="L104" i="26"/>
  <c r="M104" i="26"/>
  <c r="N104" i="26"/>
  <c r="O104" i="26"/>
  <c r="E105" i="26"/>
  <c r="F105" i="26"/>
  <c r="G105" i="26"/>
  <c r="H105" i="26"/>
  <c r="I105" i="26"/>
  <c r="J105" i="26"/>
  <c r="K105" i="26"/>
  <c r="L105" i="26"/>
  <c r="M105" i="26"/>
  <c r="N105" i="26"/>
  <c r="O105" i="26"/>
  <c r="E106" i="26"/>
  <c r="F106" i="26"/>
  <c r="G106" i="26"/>
  <c r="H106" i="26"/>
  <c r="I106" i="26"/>
  <c r="J106" i="26"/>
  <c r="K106" i="26"/>
  <c r="L106" i="26"/>
  <c r="M106" i="26"/>
  <c r="N106" i="26"/>
  <c r="O106" i="26"/>
  <c r="E107" i="26"/>
  <c r="F107" i="26"/>
  <c r="G107" i="26"/>
  <c r="H107" i="26"/>
  <c r="I107" i="26"/>
  <c r="J107" i="26"/>
  <c r="K107" i="26"/>
  <c r="L107" i="26"/>
  <c r="M107" i="26"/>
  <c r="N107" i="26"/>
  <c r="O107" i="26"/>
  <c r="E108" i="26"/>
  <c r="F108" i="26"/>
  <c r="G108" i="26"/>
  <c r="H108" i="26"/>
  <c r="I108" i="26"/>
  <c r="J108" i="26"/>
  <c r="K108" i="26"/>
  <c r="L108" i="26"/>
  <c r="M108" i="26"/>
  <c r="N108" i="26"/>
  <c r="O108" i="26"/>
  <c r="E109" i="26"/>
  <c r="F109" i="26"/>
  <c r="G109" i="26"/>
  <c r="H109" i="26"/>
  <c r="I109" i="26"/>
  <c r="J109" i="26"/>
  <c r="K109" i="26"/>
  <c r="L109" i="26"/>
  <c r="M109" i="26"/>
  <c r="N109" i="26"/>
  <c r="O109" i="26"/>
  <c r="E110" i="26"/>
  <c r="F110" i="26"/>
  <c r="G110" i="26"/>
  <c r="H110" i="26"/>
  <c r="I110" i="26"/>
  <c r="J110" i="26"/>
  <c r="K110" i="26"/>
  <c r="L110" i="26"/>
  <c r="M110" i="26"/>
  <c r="N110" i="26"/>
  <c r="O110" i="26"/>
  <c r="E111" i="26"/>
  <c r="F111" i="26"/>
  <c r="G111" i="26"/>
  <c r="H111" i="26"/>
  <c r="I111" i="26"/>
  <c r="J111" i="26"/>
  <c r="K111" i="26"/>
  <c r="L111" i="26"/>
  <c r="M111" i="26"/>
  <c r="N111" i="26"/>
  <c r="O111" i="26"/>
  <c r="E112" i="26"/>
  <c r="F112" i="26"/>
  <c r="G112" i="26"/>
  <c r="H112" i="26"/>
  <c r="I112" i="26"/>
  <c r="J112" i="26"/>
  <c r="K112" i="26"/>
  <c r="L112" i="26"/>
  <c r="M112" i="26"/>
  <c r="N112" i="26"/>
  <c r="O112" i="26"/>
  <c r="E113" i="26"/>
  <c r="F113" i="26"/>
  <c r="G113" i="26"/>
  <c r="H113" i="26"/>
  <c r="I113" i="26"/>
  <c r="J113" i="26"/>
  <c r="K113" i="26"/>
  <c r="L113" i="26"/>
  <c r="M113" i="26"/>
  <c r="N113" i="26"/>
  <c r="O113" i="26"/>
  <c r="E114" i="26"/>
  <c r="F114" i="26"/>
  <c r="G114" i="26"/>
  <c r="H114" i="26"/>
  <c r="I114" i="26"/>
  <c r="J114" i="26"/>
  <c r="K114" i="26"/>
  <c r="L114" i="26"/>
  <c r="M114" i="26"/>
  <c r="N114" i="26"/>
  <c r="O114" i="26"/>
  <c r="E115" i="26"/>
  <c r="F115" i="26"/>
  <c r="G115" i="26"/>
  <c r="H115" i="26"/>
  <c r="I115" i="26"/>
  <c r="J115" i="26"/>
  <c r="K115" i="26"/>
  <c r="L115" i="26"/>
  <c r="M115" i="26"/>
  <c r="N115" i="26"/>
  <c r="O115" i="26"/>
  <c r="E116" i="26"/>
  <c r="F116" i="26"/>
  <c r="G116" i="26"/>
  <c r="H116" i="26"/>
  <c r="I116" i="26"/>
  <c r="J116" i="26"/>
  <c r="K116" i="26"/>
  <c r="L116" i="26"/>
  <c r="M116" i="26"/>
  <c r="N116" i="26"/>
  <c r="O116" i="26"/>
  <c r="E117" i="26"/>
  <c r="F117" i="26"/>
  <c r="G117" i="26"/>
  <c r="H117" i="26"/>
  <c r="I117" i="26"/>
  <c r="J117" i="26"/>
  <c r="K117" i="26"/>
  <c r="L117" i="26"/>
  <c r="M117" i="26"/>
  <c r="N117" i="26"/>
  <c r="O117" i="26"/>
  <c r="E118" i="26"/>
  <c r="F118" i="26"/>
  <c r="G118" i="26"/>
  <c r="H118" i="26"/>
  <c r="I118" i="26"/>
  <c r="J118" i="26"/>
  <c r="K118" i="26"/>
  <c r="L118" i="26"/>
  <c r="M118" i="26"/>
  <c r="N118" i="26"/>
  <c r="O118" i="26"/>
  <c r="E119" i="26"/>
  <c r="F119" i="26"/>
  <c r="G119" i="26"/>
  <c r="H119" i="26"/>
  <c r="I119" i="26"/>
  <c r="J119" i="26"/>
  <c r="K119" i="26"/>
  <c r="L119" i="26"/>
  <c r="M119" i="26"/>
  <c r="N119" i="26"/>
  <c r="O119" i="26"/>
  <c r="E120" i="26"/>
  <c r="F120" i="26"/>
  <c r="G120" i="26"/>
  <c r="H120" i="26"/>
  <c r="I120" i="26"/>
  <c r="J120" i="26"/>
  <c r="K120" i="26"/>
  <c r="L120" i="26"/>
  <c r="M120" i="26"/>
  <c r="N120" i="26"/>
  <c r="O120" i="26"/>
  <c r="E121" i="26"/>
  <c r="F121" i="26"/>
  <c r="G121" i="26"/>
  <c r="H121" i="26"/>
  <c r="I121" i="26"/>
  <c r="J121" i="26"/>
  <c r="K121" i="26"/>
  <c r="L121" i="26"/>
  <c r="M121" i="26"/>
  <c r="N121" i="26"/>
  <c r="O121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112" i="26"/>
  <c r="D113" i="26"/>
  <c r="D114" i="26"/>
  <c r="D115" i="26"/>
  <c r="D116" i="26"/>
  <c r="D117" i="26"/>
  <c r="D118" i="26"/>
  <c r="D119" i="26"/>
  <c r="D120" i="26"/>
  <c r="D121" i="26"/>
  <c r="D70" i="26"/>
  <c r="E8" i="26"/>
  <c r="F8" i="26"/>
  <c r="G8" i="26"/>
  <c r="H8" i="26"/>
  <c r="I8" i="26"/>
  <c r="J8" i="26"/>
  <c r="K8" i="26"/>
  <c r="L8" i="26"/>
  <c r="M8" i="26"/>
  <c r="N8" i="26"/>
  <c r="O8" i="26"/>
  <c r="E9" i="26"/>
  <c r="F9" i="26"/>
  <c r="G9" i="26"/>
  <c r="H9" i="26"/>
  <c r="I9" i="26"/>
  <c r="J9" i="26"/>
  <c r="K9" i="26"/>
  <c r="L9" i="26"/>
  <c r="M9" i="26"/>
  <c r="N9" i="26"/>
  <c r="O9" i="26"/>
  <c r="E10" i="26"/>
  <c r="F10" i="26"/>
  <c r="G10" i="26"/>
  <c r="H10" i="26"/>
  <c r="I10" i="26"/>
  <c r="J10" i="26"/>
  <c r="K10" i="26"/>
  <c r="L10" i="26"/>
  <c r="M10" i="26"/>
  <c r="N10" i="26"/>
  <c r="O10" i="26"/>
  <c r="E11" i="26"/>
  <c r="F11" i="26"/>
  <c r="G11" i="26"/>
  <c r="H11" i="26"/>
  <c r="I11" i="26"/>
  <c r="J11" i="26"/>
  <c r="K11" i="26"/>
  <c r="L11" i="26"/>
  <c r="M11" i="26"/>
  <c r="N11" i="26"/>
  <c r="O11" i="26"/>
  <c r="E12" i="26"/>
  <c r="F12" i="26"/>
  <c r="G12" i="26"/>
  <c r="H12" i="26"/>
  <c r="I12" i="26"/>
  <c r="J12" i="26"/>
  <c r="K12" i="26"/>
  <c r="L12" i="26"/>
  <c r="M12" i="26"/>
  <c r="N12" i="26"/>
  <c r="O12" i="26"/>
  <c r="E13" i="26"/>
  <c r="F13" i="26"/>
  <c r="G13" i="26"/>
  <c r="H13" i="26"/>
  <c r="I13" i="26"/>
  <c r="J13" i="26"/>
  <c r="K13" i="26"/>
  <c r="L13" i="26"/>
  <c r="M13" i="26"/>
  <c r="N13" i="26"/>
  <c r="O13" i="26"/>
  <c r="E14" i="26"/>
  <c r="F14" i="26"/>
  <c r="G14" i="26"/>
  <c r="H14" i="26"/>
  <c r="I14" i="26"/>
  <c r="J14" i="26"/>
  <c r="K14" i="26"/>
  <c r="L14" i="26"/>
  <c r="M14" i="26"/>
  <c r="N14" i="26"/>
  <c r="O14" i="26"/>
  <c r="E15" i="26"/>
  <c r="F15" i="26"/>
  <c r="G15" i="26"/>
  <c r="H15" i="26"/>
  <c r="I15" i="26"/>
  <c r="J15" i="26"/>
  <c r="K15" i="26"/>
  <c r="L15" i="26"/>
  <c r="M15" i="26"/>
  <c r="N15" i="26"/>
  <c r="O15" i="26"/>
  <c r="E16" i="26"/>
  <c r="F16" i="26"/>
  <c r="G16" i="26"/>
  <c r="H16" i="26"/>
  <c r="I16" i="26"/>
  <c r="J16" i="26"/>
  <c r="K16" i="26"/>
  <c r="L16" i="26"/>
  <c r="M16" i="26"/>
  <c r="N16" i="26"/>
  <c r="O16" i="26"/>
  <c r="E17" i="26"/>
  <c r="F17" i="26"/>
  <c r="G17" i="26"/>
  <c r="H17" i="26"/>
  <c r="I17" i="26"/>
  <c r="J17" i="26"/>
  <c r="K17" i="26"/>
  <c r="L17" i="26"/>
  <c r="M17" i="26"/>
  <c r="N17" i="26"/>
  <c r="O17" i="26"/>
  <c r="E18" i="26"/>
  <c r="F18" i="26"/>
  <c r="G18" i="26"/>
  <c r="H18" i="26"/>
  <c r="I18" i="26"/>
  <c r="J18" i="26"/>
  <c r="K18" i="26"/>
  <c r="L18" i="26"/>
  <c r="M18" i="26"/>
  <c r="N18" i="26"/>
  <c r="O18" i="26"/>
  <c r="E19" i="26"/>
  <c r="F19" i="26"/>
  <c r="G19" i="26"/>
  <c r="H19" i="26"/>
  <c r="I19" i="26"/>
  <c r="J19" i="26"/>
  <c r="K19" i="26"/>
  <c r="L19" i="26"/>
  <c r="M19" i="26"/>
  <c r="N19" i="26"/>
  <c r="O19" i="26"/>
  <c r="E20" i="26"/>
  <c r="F20" i="26"/>
  <c r="G20" i="26"/>
  <c r="H20" i="26"/>
  <c r="I20" i="26"/>
  <c r="J20" i="26"/>
  <c r="K20" i="26"/>
  <c r="L20" i="26"/>
  <c r="M20" i="26"/>
  <c r="N20" i="26"/>
  <c r="O20" i="26"/>
  <c r="E21" i="26"/>
  <c r="F21" i="26"/>
  <c r="G21" i="26"/>
  <c r="H21" i="26"/>
  <c r="I21" i="26"/>
  <c r="J21" i="26"/>
  <c r="K21" i="26"/>
  <c r="L21" i="26"/>
  <c r="M21" i="26"/>
  <c r="N21" i="26"/>
  <c r="O21" i="26"/>
  <c r="E22" i="26"/>
  <c r="F22" i="26"/>
  <c r="G22" i="26"/>
  <c r="H22" i="26"/>
  <c r="I22" i="26"/>
  <c r="J22" i="26"/>
  <c r="K22" i="26"/>
  <c r="L22" i="26"/>
  <c r="M22" i="26"/>
  <c r="N22" i="26"/>
  <c r="O22" i="26"/>
  <c r="E23" i="26"/>
  <c r="F23" i="26"/>
  <c r="G23" i="26"/>
  <c r="H23" i="26"/>
  <c r="I23" i="26"/>
  <c r="J23" i="26"/>
  <c r="K23" i="26"/>
  <c r="L23" i="26"/>
  <c r="M23" i="26"/>
  <c r="N23" i="26"/>
  <c r="O23" i="26"/>
  <c r="E24" i="26"/>
  <c r="F24" i="26"/>
  <c r="G24" i="26"/>
  <c r="H24" i="26"/>
  <c r="I24" i="26"/>
  <c r="J24" i="26"/>
  <c r="K24" i="26"/>
  <c r="L24" i="26"/>
  <c r="M24" i="26"/>
  <c r="N24" i="26"/>
  <c r="O24" i="26"/>
  <c r="E25" i="26"/>
  <c r="F25" i="26"/>
  <c r="G25" i="26"/>
  <c r="H25" i="26"/>
  <c r="I25" i="26"/>
  <c r="J25" i="26"/>
  <c r="K25" i="26"/>
  <c r="L25" i="26"/>
  <c r="M25" i="26"/>
  <c r="N25" i="26"/>
  <c r="O25" i="26"/>
  <c r="E26" i="26"/>
  <c r="F26" i="26"/>
  <c r="G26" i="26"/>
  <c r="H26" i="26"/>
  <c r="I26" i="26"/>
  <c r="J26" i="26"/>
  <c r="K26" i="26"/>
  <c r="L26" i="26"/>
  <c r="M26" i="26"/>
  <c r="N26" i="26"/>
  <c r="O26" i="26"/>
  <c r="E27" i="26"/>
  <c r="F27" i="26"/>
  <c r="G27" i="26"/>
  <c r="H27" i="26"/>
  <c r="I27" i="26"/>
  <c r="J27" i="26"/>
  <c r="K27" i="26"/>
  <c r="L27" i="26"/>
  <c r="M27" i="26"/>
  <c r="N27" i="26"/>
  <c r="O27" i="26"/>
  <c r="E28" i="26"/>
  <c r="F28" i="26"/>
  <c r="G28" i="26"/>
  <c r="H28" i="26"/>
  <c r="I28" i="26"/>
  <c r="J28" i="26"/>
  <c r="K28" i="26"/>
  <c r="L28" i="26"/>
  <c r="M28" i="26"/>
  <c r="N28" i="26"/>
  <c r="O28" i="26"/>
  <c r="E29" i="26"/>
  <c r="F29" i="26"/>
  <c r="G29" i="26"/>
  <c r="H29" i="26"/>
  <c r="I29" i="26"/>
  <c r="J29" i="26"/>
  <c r="K29" i="26"/>
  <c r="L29" i="26"/>
  <c r="M29" i="26"/>
  <c r="N29" i="26"/>
  <c r="O29" i="26"/>
  <c r="E30" i="26"/>
  <c r="F30" i="26"/>
  <c r="G30" i="26"/>
  <c r="H30" i="26"/>
  <c r="I30" i="26"/>
  <c r="J30" i="26"/>
  <c r="K30" i="26"/>
  <c r="L30" i="26"/>
  <c r="M30" i="26"/>
  <c r="N30" i="26"/>
  <c r="O30" i="26"/>
  <c r="E31" i="26"/>
  <c r="F31" i="26"/>
  <c r="G31" i="26"/>
  <c r="H31" i="26"/>
  <c r="I31" i="26"/>
  <c r="J31" i="26"/>
  <c r="K31" i="26"/>
  <c r="L31" i="26"/>
  <c r="M31" i="26"/>
  <c r="N31" i="26"/>
  <c r="O31" i="26"/>
  <c r="E32" i="26"/>
  <c r="F32" i="26"/>
  <c r="G32" i="26"/>
  <c r="H32" i="26"/>
  <c r="I32" i="26"/>
  <c r="J32" i="26"/>
  <c r="K32" i="26"/>
  <c r="L32" i="26"/>
  <c r="M32" i="26"/>
  <c r="N32" i="26"/>
  <c r="O32" i="26"/>
  <c r="E33" i="26"/>
  <c r="F33" i="26"/>
  <c r="G33" i="26"/>
  <c r="H33" i="26"/>
  <c r="I33" i="26"/>
  <c r="J33" i="26"/>
  <c r="K33" i="26"/>
  <c r="L33" i="26"/>
  <c r="M33" i="26"/>
  <c r="N33" i="26"/>
  <c r="O33" i="26"/>
  <c r="E34" i="26"/>
  <c r="F34" i="26"/>
  <c r="G34" i="26"/>
  <c r="H34" i="26"/>
  <c r="I34" i="26"/>
  <c r="J34" i="26"/>
  <c r="K34" i="26"/>
  <c r="L34" i="26"/>
  <c r="M34" i="26"/>
  <c r="N34" i="26"/>
  <c r="O34" i="26"/>
  <c r="E35" i="26"/>
  <c r="F35" i="26"/>
  <c r="G35" i="26"/>
  <c r="H35" i="26"/>
  <c r="I35" i="26"/>
  <c r="J35" i="26"/>
  <c r="K35" i="26"/>
  <c r="L35" i="26"/>
  <c r="M35" i="26"/>
  <c r="N35" i="26"/>
  <c r="O35" i="26"/>
  <c r="E36" i="26"/>
  <c r="F36" i="26"/>
  <c r="G36" i="26"/>
  <c r="H36" i="26"/>
  <c r="I36" i="26"/>
  <c r="J36" i="26"/>
  <c r="K36" i="26"/>
  <c r="L36" i="26"/>
  <c r="M36" i="26"/>
  <c r="N36" i="26"/>
  <c r="O36" i="26"/>
  <c r="E37" i="26"/>
  <c r="F37" i="26"/>
  <c r="G37" i="26"/>
  <c r="H37" i="26"/>
  <c r="I37" i="26"/>
  <c r="J37" i="26"/>
  <c r="K37" i="26"/>
  <c r="L37" i="26"/>
  <c r="M37" i="26"/>
  <c r="N37" i="26"/>
  <c r="O37" i="26"/>
  <c r="E38" i="26"/>
  <c r="F38" i="26"/>
  <c r="G38" i="26"/>
  <c r="H38" i="26"/>
  <c r="I38" i="26"/>
  <c r="J38" i="26"/>
  <c r="K38" i="26"/>
  <c r="L38" i="26"/>
  <c r="M38" i="26"/>
  <c r="N38" i="26"/>
  <c r="O38" i="26"/>
  <c r="E39" i="26"/>
  <c r="F39" i="26"/>
  <c r="G39" i="26"/>
  <c r="H39" i="26"/>
  <c r="I39" i="26"/>
  <c r="J39" i="26"/>
  <c r="K39" i="26"/>
  <c r="L39" i="26"/>
  <c r="M39" i="26"/>
  <c r="N39" i="26"/>
  <c r="O39" i="26"/>
  <c r="E40" i="26"/>
  <c r="F40" i="26"/>
  <c r="G40" i="26"/>
  <c r="H40" i="26"/>
  <c r="I40" i="26"/>
  <c r="J40" i="26"/>
  <c r="K40" i="26"/>
  <c r="L40" i="26"/>
  <c r="M40" i="26"/>
  <c r="N40" i="26"/>
  <c r="O40" i="26"/>
  <c r="E41" i="26"/>
  <c r="F41" i="26"/>
  <c r="G41" i="26"/>
  <c r="H41" i="26"/>
  <c r="I41" i="26"/>
  <c r="J41" i="26"/>
  <c r="K41" i="26"/>
  <c r="L41" i="26"/>
  <c r="M41" i="26"/>
  <c r="N41" i="26"/>
  <c r="O41" i="26"/>
  <c r="E42" i="26"/>
  <c r="F42" i="26"/>
  <c r="G42" i="26"/>
  <c r="H42" i="26"/>
  <c r="I42" i="26"/>
  <c r="J42" i="26"/>
  <c r="K42" i="26"/>
  <c r="L42" i="26"/>
  <c r="M42" i="26"/>
  <c r="N42" i="26"/>
  <c r="O42" i="26"/>
  <c r="E43" i="26"/>
  <c r="F43" i="26"/>
  <c r="G43" i="26"/>
  <c r="H43" i="26"/>
  <c r="I43" i="26"/>
  <c r="J43" i="26"/>
  <c r="K43" i="26"/>
  <c r="L43" i="26"/>
  <c r="M43" i="26"/>
  <c r="N43" i="26"/>
  <c r="O43" i="26"/>
  <c r="E44" i="26"/>
  <c r="F44" i="26"/>
  <c r="G44" i="26"/>
  <c r="H44" i="26"/>
  <c r="I44" i="26"/>
  <c r="J44" i="26"/>
  <c r="K44" i="26"/>
  <c r="L44" i="26"/>
  <c r="M44" i="26"/>
  <c r="N44" i="26"/>
  <c r="O44" i="26"/>
  <c r="E45" i="26"/>
  <c r="F45" i="26"/>
  <c r="G45" i="26"/>
  <c r="H45" i="26"/>
  <c r="I45" i="26"/>
  <c r="J45" i="26"/>
  <c r="K45" i="26"/>
  <c r="L45" i="26"/>
  <c r="M45" i="26"/>
  <c r="N45" i="26"/>
  <c r="O45" i="26"/>
  <c r="E46" i="26"/>
  <c r="F46" i="26"/>
  <c r="G46" i="26"/>
  <c r="H46" i="26"/>
  <c r="I46" i="26"/>
  <c r="J46" i="26"/>
  <c r="K46" i="26"/>
  <c r="L46" i="26"/>
  <c r="M46" i="26"/>
  <c r="N46" i="26"/>
  <c r="O46" i="26"/>
  <c r="E47" i="26"/>
  <c r="F47" i="26"/>
  <c r="G47" i="26"/>
  <c r="H47" i="26"/>
  <c r="I47" i="26"/>
  <c r="J47" i="26"/>
  <c r="K47" i="26"/>
  <c r="L47" i="26"/>
  <c r="M47" i="26"/>
  <c r="N47" i="26"/>
  <c r="O47" i="26"/>
  <c r="E48" i="26"/>
  <c r="F48" i="26"/>
  <c r="G48" i="26"/>
  <c r="H48" i="26"/>
  <c r="I48" i="26"/>
  <c r="J48" i="26"/>
  <c r="K48" i="26"/>
  <c r="L48" i="26"/>
  <c r="M48" i="26"/>
  <c r="N48" i="26"/>
  <c r="O48" i="26"/>
  <c r="E49" i="26"/>
  <c r="F49" i="26"/>
  <c r="G49" i="26"/>
  <c r="H49" i="26"/>
  <c r="I49" i="26"/>
  <c r="J49" i="26"/>
  <c r="K49" i="26"/>
  <c r="L49" i="26"/>
  <c r="M49" i="26"/>
  <c r="N49" i="26"/>
  <c r="O49" i="26"/>
  <c r="E50" i="26"/>
  <c r="F50" i="26"/>
  <c r="G50" i="26"/>
  <c r="H50" i="26"/>
  <c r="I50" i="26"/>
  <c r="J50" i="26"/>
  <c r="K50" i="26"/>
  <c r="L50" i="26"/>
  <c r="M50" i="26"/>
  <c r="N50" i="26"/>
  <c r="O50" i="26"/>
  <c r="E51" i="26"/>
  <c r="F51" i="26"/>
  <c r="G51" i="26"/>
  <c r="H51" i="26"/>
  <c r="I51" i="26"/>
  <c r="J51" i="26"/>
  <c r="K51" i="26"/>
  <c r="L51" i="26"/>
  <c r="M51" i="26"/>
  <c r="N51" i="26"/>
  <c r="O51" i="26"/>
  <c r="E52" i="26"/>
  <c r="F52" i="26"/>
  <c r="G52" i="26"/>
  <c r="H52" i="26"/>
  <c r="I52" i="26"/>
  <c r="J52" i="26"/>
  <c r="K52" i="26"/>
  <c r="L52" i="26"/>
  <c r="M52" i="26"/>
  <c r="N52" i="26"/>
  <c r="O52" i="26"/>
  <c r="E53" i="26"/>
  <c r="F53" i="26"/>
  <c r="G53" i="26"/>
  <c r="H53" i="26"/>
  <c r="I53" i="26"/>
  <c r="J53" i="26"/>
  <c r="K53" i="26"/>
  <c r="L53" i="26"/>
  <c r="M53" i="26"/>
  <c r="N53" i="26"/>
  <c r="O53" i="26"/>
  <c r="E54" i="26"/>
  <c r="F54" i="26"/>
  <c r="G54" i="26"/>
  <c r="H54" i="26"/>
  <c r="I54" i="26"/>
  <c r="J54" i="26"/>
  <c r="K54" i="26"/>
  <c r="L54" i="26"/>
  <c r="M54" i="26"/>
  <c r="N54" i="26"/>
  <c r="O54" i="26"/>
  <c r="E55" i="26"/>
  <c r="F55" i="26"/>
  <c r="G55" i="26"/>
  <c r="H55" i="26"/>
  <c r="I55" i="26"/>
  <c r="J55" i="26"/>
  <c r="K55" i="26"/>
  <c r="L55" i="26"/>
  <c r="M55" i="26"/>
  <c r="N55" i="26"/>
  <c r="O55" i="26"/>
  <c r="E56" i="26"/>
  <c r="F56" i="26"/>
  <c r="G56" i="26"/>
  <c r="H56" i="26"/>
  <c r="I56" i="26"/>
  <c r="J56" i="26"/>
  <c r="K56" i="26"/>
  <c r="L56" i="26"/>
  <c r="M56" i="26"/>
  <c r="N56" i="26"/>
  <c r="O56" i="26"/>
  <c r="E57" i="26"/>
  <c r="F57" i="26"/>
  <c r="G57" i="26"/>
  <c r="H57" i="26"/>
  <c r="I57" i="26"/>
  <c r="J57" i="26"/>
  <c r="K57" i="26"/>
  <c r="L57" i="26"/>
  <c r="M57" i="26"/>
  <c r="N57" i="26"/>
  <c r="O57" i="26"/>
  <c r="E58" i="26"/>
  <c r="F58" i="26"/>
  <c r="G58" i="26"/>
  <c r="H58" i="26"/>
  <c r="I58" i="26"/>
  <c r="J58" i="26"/>
  <c r="K58" i="26"/>
  <c r="L58" i="26"/>
  <c r="M58" i="26"/>
  <c r="N58" i="26"/>
  <c r="O58" i="26"/>
  <c r="E59" i="26"/>
  <c r="F59" i="26"/>
  <c r="G59" i="26"/>
  <c r="H59" i="26"/>
  <c r="I59" i="26"/>
  <c r="J59" i="26"/>
  <c r="K59" i="26"/>
  <c r="L59" i="26"/>
  <c r="M59" i="26"/>
  <c r="N59" i="26"/>
  <c r="O59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8" i="26"/>
  <c r="D67" i="26"/>
  <c r="E67" i="26"/>
  <c r="F67" i="26"/>
  <c r="G67" i="26"/>
  <c r="H67" i="26"/>
  <c r="I67" i="26"/>
  <c r="J67" i="26"/>
  <c r="K67" i="26"/>
  <c r="L67" i="26"/>
  <c r="M67" i="26"/>
  <c r="N67" i="26"/>
  <c r="O67" i="26"/>
  <c r="D68" i="26"/>
  <c r="E68" i="26"/>
  <c r="F68" i="26"/>
  <c r="G68" i="26"/>
  <c r="H68" i="26"/>
  <c r="I68" i="26"/>
  <c r="J68" i="26"/>
  <c r="K68" i="26"/>
  <c r="L68" i="26"/>
  <c r="M68" i="26"/>
  <c r="N68" i="26"/>
  <c r="O68" i="26"/>
  <c r="P59" i="26" l="1"/>
  <c r="Q59" i="26" s="1"/>
  <c r="P88" i="26"/>
  <c r="Q88" i="26" s="1"/>
  <c r="P56" i="26"/>
  <c r="Q56" i="26" s="1"/>
  <c r="P36" i="26"/>
  <c r="Q36" i="26" s="1"/>
  <c r="P20" i="26"/>
  <c r="Q20" i="26" s="1"/>
  <c r="P80" i="26"/>
  <c r="Q80" i="26" s="1"/>
  <c r="P24" i="26"/>
  <c r="Q24" i="26" s="1"/>
  <c r="P8" i="26"/>
  <c r="Q8" i="26" s="1"/>
  <c r="P92" i="26"/>
  <c r="Q92" i="26" s="1"/>
  <c r="P91" i="26"/>
  <c r="Q91" i="26" s="1"/>
  <c r="P89" i="26"/>
  <c r="Q89" i="26" s="1"/>
  <c r="P84" i="26"/>
  <c r="Q84" i="26" s="1"/>
  <c r="P72" i="26"/>
  <c r="Q72" i="26" s="1"/>
  <c r="P52" i="26"/>
  <c r="Q52" i="26" s="1"/>
  <c r="P76" i="26"/>
  <c r="Q76" i="26" s="1"/>
  <c r="P75" i="26"/>
  <c r="Q75" i="26" s="1"/>
  <c r="P73" i="26"/>
  <c r="Q73" i="26" s="1"/>
  <c r="P90" i="26"/>
  <c r="Q90" i="26" s="1"/>
  <c r="P43" i="26"/>
  <c r="Q43" i="26" s="1"/>
  <c r="P31" i="26"/>
  <c r="Q31" i="26" s="1"/>
  <c r="P27" i="26"/>
  <c r="Q27" i="26" s="1"/>
  <c r="P15" i="26"/>
  <c r="Q15" i="26" s="1"/>
  <c r="P87" i="26"/>
  <c r="Q87" i="26" s="1"/>
  <c r="P86" i="26"/>
  <c r="Q86" i="26" s="1"/>
  <c r="P85" i="26"/>
  <c r="Q85" i="26" s="1"/>
  <c r="P71" i="26"/>
  <c r="Q71" i="26" s="1"/>
  <c r="P70" i="26"/>
  <c r="Q70" i="26" s="1"/>
  <c r="P55" i="26"/>
  <c r="Q55" i="26" s="1"/>
  <c r="P48" i="26"/>
  <c r="Q48" i="26" s="1"/>
  <c r="P39" i="26"/>
  <c r="Q39" i="26" s="1"/>
  <c r="P28" i="26"/>
  <c r="Q28" i="26" s="1"/>
  <c r="P23" i="26"/>
  <c r="Q23" i="26" s="1"/>
  <c r="P16" i="26"/>
  <c r="Q16" i="26" s="1"/>
  <c r="P11" i="26"/>
  <c r="Q11" i="26" s="1"/>
  <c r="P74" i="26"/>
  <c r="Q74" i="26" s="1"/>
  <c r="P83" i="26"/>
  <c r="Q83" i="26" s="1"/>
  <c r="P82" i="26"/>
  <c r="Q82" i="26" s="1"/>
  <c r="P81" i="26"/>
  <c r="Q81" i="26" s="1"/>
  <c r="P51" i="26"/>
  <c r="Q51" i="26" s="1"/>
  <c r="P44" i="26"/>
  <c r="Q44" i="26" s="1"/>
  <c r="P32" i="26"/>
  <c r="Q32" i="26" s="1"/>
  <c r="P93" i="26"/>
  <c r="Q93" i="26" s="1"/>
  <c r="P79" i="26"/>
  <c r="Q79" i="26" s="1"/>
  <c r="P78" i="26"/>
  <c r="Q78" i="26" s="1"/>
  <c r="P77" i="26"/>
  <c r="Q77" i="26" s="1"/>
  <c r="P53" i="26"/>
  <c r="Q53" i="26" s="1"/>
  <c r="P47" i="26"/>
  <c r="Q47" i="26" s="1"/>
  <c r="P40" i="26"/>
  <c r="Q40" i="26" s="1"/>
  <c r="P37" i="26"/>
  <c r="Q37" i="26" s="1"/>
  <c r="P35" i="26"/>
  <c r="Q35" i="26" s="1"/>
  <c r="P12" i="26"/>
  <c r="Q12" i="26" s="1"/>
  <c r="P25" i="26"/>
  <c r="Q25" i="26" s="1"/>
  <c r="P19" i="26"/>
  <c r="Q19" i="26" s="1"/>
  <c r="P13" i="26"/>
  <c r="Q13" i="26" s="1"/>
  <c r="P57" i="26"/>
  <c r="Q57" i="26" s="1"/>
  <c r="P46" i="26"/>
  <c r="Q46" i="26" s="1"/>
  <c r="P41" i="26"/>
  <c r="Q41" i="26" s="1"/>
  <c r="P34" i="26"/>
  <c r="Q34" i="26" s="1"/>
  <c r="P29" i="26"/>
  <c r="Q29" i="26" s="1"/>
  <c r="P18" i="26"/>
  <c r="Q18" i="26" s="1"/>
  <c r="P50" i="26"/>
  <c r="Q50" i="26" s="1"/>
  <c r="P45" i="26"/>
  <c r="Q45" i="26" s="1"/>
  <c r="P33" i="26"/>
  <c r="Q33" i="26" s="1"/>
  <c r="P22" i="26"/>
  <c r="Q22" i="26" s="1"/>
  <c r="P17" i="26"/>
  <c r="Q17" i="26" s="1"/>
  <c r="P10" i="26"/>
  <c r="Q10" i="26" s="1"/>
  <c r="P58" i="26"/>
  <c r="Q58" i="26" s="1"/>
  <c r="P42" i="26"/>
  <c r="Q42" i="26" s="1"/>
  <c r="P30" i="26"/>
  <c r="Q30" i="26" s="1"/>
  <c r="P54" i="26"/>
  <c r="Q54" i="26" s="1"/>
  <c r="P49" i="26"/>
  <c r="Q49" i="26" s="1"/>
  <c r="P38" i="26"/>
  <c r="Q38" i="26" s="1"/>
  <c r="P26" i="26"/>
  <c r="Q26" i="26" s="1"/>
  <c r="P21" i="26"/>
  <c r="Q21" i="26" s="1"/>
  <c r="P14" i="26"/>
  <c r="Q14" i="26" s="1"/>
  <c r="P9" i="26"/>
  <c r="Q9" i="26" s="1"/>
  <c r="I105" i="1"/>
  <c r="Q241" i="26"/>
  <c r="P212" i="26"/>
  <c r="Q216" i="26"/>
  <c r="J33" i="1"/>
  <c r="O194" i="26"/>
  <c r="O256" i="26" s="1"/>
  <c r="O318" i="26" s="1"/>
  <c r="O380" i="26" s="1"/>
  <c r="N194" i="26"/>
  <c r="N256" i="26" s="1"/>
  <c r="N318" i="26" s="1"/>
  <c r="N380" i="26" s="1"/>
  <c r="M194" i="26"/>
  <c r="M256" i="26" s="1"/>
  <c r="M318" i="26" s="1"/>
  <c r="M380" i="26" s="1"/>
  <c r="L194" i="26"/>
  <c r="L256" i="26" s="1"/>
  <c r="L318" i="26" s="1"/>
  <c r="L380" i="26" s="1"/>
  <c r="K194" i="26"/>
  <c r="K256" i="26" s="1"/>
  <c r="K318" i="26" s="1"/>
  <c r="K380" i="26" s="1"/>
  <c r="J194" i="26"/>
  <c r="J256" i="26" s="1"/>
  <c r="J318" i="26" s="1"/>
  <c r="J380" i="26" s="1"/>
  <c r="I194" i="26"/>
  <c r="I256" i="26" s="1"/>
  <c r="I318" i="26" s="1"/>
  <c r="I380" i="26" s="1"/>
  <c r="H194" i="26"/>
  <c r="H256" i="26" s="1"/>
  <c r="H318" i="26" s="1"/>
  <c r="H380" i="26" s="1"/>
  <c r="G194" i="26"/>
  <c r="G256" i="26" s="1"/>
  <c r="G318" i="26" s="1"/>
  <c r="G380" i="26" s="1"/>
  <c r="F194" i="26"/>
  <c r="F256" i="26" s="1"/>
  <c r="F318" i="26" s="1"/>
  <c r="F380" i="26" s="1"/>
  <c r="E194" i="26"/>
  <c r="E256" i="26" s="1"/>
  <c r="E318" i="26" s="1"/>
  <c r="E380" i="26" s="1"/>
  <c r="D194" i="26"/>
  <c r="D256" i="26" s="1"/>
  <c r="D318" i="26" s="1"/>
  <c r="D380" i="26" s="1"/>
  <c r="O193" i="26"/>
  <c r="O255" i="26" s="1"/>
  <c r="O317" i="26" s="1"/>
  <c r="O379" i="26" s="1"/>
  <c r="N193" i="26"/>
  <c r="N255" i="26" s="1"/>
  <c r="N317" i="26" s="1"/>
  <c r="N379" i="26" s="1"/>
  <c r="M193" i="26"/>
  <c r="M255" i="26" s="1"/>
  <c r="M317" i="26" s="1"/>
  <c r="M379" i="26" s="1"/>
  <c r="L193" i="26"/>
  <c r="L255" i="26" s="1"/>
  <c r="L317" i="26" s="1"/>
  <c r="L379" i="26" s="1"/>
  <c r="K193" i="26"/>
  <c r="K255" i="26" s="1"/>
  <c r="K317" i="26" s="1"/>
  <c r="K379" i="26" s="1"/>
  <c r="J193" i="26"/>
  <c r="J255" i="26" s="1"/>
  <c r="J317" i="26" s="1"/>
  <c r="J379" i="26" s="1"/>
  <c r="I193" i="26"/>
  <c r="I255" i="26" s="1"/>
  <c r="I317" i="26" s="1"/>
  <c r="I379" i="26" s="1"/>
  <c r="H193" i="26"/>
  <c r="H255" i="26" s="1"/>
  <c r="H317" i="26" s="1"/>
  <c r="H379" i="26" s="1"/>
  <c r="G193" i="26"/>
  <c r="G255" i="26" s="1"/>
  <c r="G317" i="26" s="1"/>
  <c r="G379" i="26" s="1"/>
  <c r="F193" i="26"/>
  <c r="F255" i="26" s="1"/>
  <c r="F317" i="26" s="1"/>
  <c r="F379" i="26" s="1"/>
  <c r="E193" i="26"/>
  <c r="E255" i="26" s="1"/>
  <c r="E317" i="26" s="1"/>
  <c r="E379" i="26" s="1"/>
  <c r="D193" i="26"/>
  <c r="D255" i="26" s="1"/>
  <c r="D317" i="26" s="1"/>
  <c r="D379" i="26" s="1"/>
  <c r="P320" i="26"/>
  <c r="M16" i="1" s="1"/>
  <c r="P321" i="26"/>
  <c r="P322" i="26"/>
  <c r="M18" i="1" s="1"/>
  <c r="P323" i="26"/>
  <c r="M19" i="1" s="1"/>
  <c r="P324" i="26"/>
  <c r="M20" i="1" s="1"/>
  <c r="P325" i="26"/>
  <c r="M21" i="1" s="1"/>
  <c r="P326" i="26"/>
  <c r="M22" i="1" s="1"/>
  <c r="P327" i="26"/>
  <c r="M23" i="1" s="1"/>
  <c r="P328" i="26"/>
  <c r="M24" i="1" s="1"/>
  <c r="P329" i="26"/>
  <c r="M25" i="1" s="1"/>
  <c r="P330" i="26"/>
  <c r="M26" i="1" s="1"/>
  <c r="P331" i="26"/>
  <c r="M27" i="1" s="1"/>
  <c r="P332" i="26"/>
  <c r="M28" i="1" s="1"/>
  <c r="P333" i="26"/>
  <c r="M29" i="1" s="1"/>
  <c r="P334" i="26"/>
  <c r="M30" i="1" s="1"/>
  <c r="P335" i="26"/>
  <c r="M31" i="1" s="1"/>
  <c r="P336" i="26"/>
  <c r="M32" i="1" s="1"/>
  <c r="P337" i="26"/>
  <c r="M33" i="1" s="1"/>
  <c r="P338" i="26"/>
  <c r="M34" i="1" s="1"/>
  <c r="P339" i="26"/>
  <c r="M35" i="1" s="1"/>
  <c r="M79" i="1" s="1"/>
  <c r="P340" i="26"/>
  <c r="M36" i="1" s="1"/>
  <c r="P341" i="26"/>
  <c r="M37" i="1" s="1"/>
  <c r="P342" i="26"/>
  <c r="M38" i="1" s="1"/>
  <c r="P343" i="26"/>
  <c r="M39" i="1" s="1"/>
  <c r="P344" i="26"/>
  <c r="M40" i="1" s="1"/>
  <c r="P345" i="26"/>
  <c r="M41" i="1" s="1"/>
  <c r="P346" i="26"/>
  <c r="M42" i="1" s="1"/>
  <c r="M77" i="1" s="1"/>
  <c r="P347" i="26"/>
  <c r="M43" i="1" s="1"/>
  <c r="P348" i="26"/>
  <c r="M44" i="1" s="1"/>
  <c r="P349" i="26"/>
  <c r="M45" i="1" s="1"/>
  <c r="P350" i="26"/>
  <c r="M46" i="1" s="1"/>
  <c r="P351" i="26"/>
  <c r="M47" i="1" s="1"/>
  <c r="P352" i="26"/>
  <c r="M48" i="1" s="1"/>
  <c r="M89" i="1" s="1"/>
  <c r="P353" i="26"/>
  <c r="M49" i="1" s="1"/>
  <c r="M88" i="1" s="1"/>
  <c r="P354" i="26"/>
  <c r="M50" i="1" s="1"/>
  <c r="P355" i="26"/>
  <c r="M51" i="1" s="1"/>
  <c r="M86" i="1" s="1"/>
  <c r="P356" i="26"/>
  <c r="M52" i="1" s="1"/>
  <c r="M87" i="1" s="1"/>
  <c r="P357" i="26"/>
  <c r="M53" i="1" s="1"/>
  <c r="P358" i="26"/>
  <c r="M54" i="1" s="1"/>
  <c r="P359" i="26"/>
  <c r="M55" i="1" s="1"/>
  <c r="P360" i="26"/>
  <c r="M56" i="1" s="1"/>
  <c r="P361" i="26"/>
  <c r="M57" i="1" s="1"/>
  <c r="P362" i="26"/>
  <c r="M58" i="1" s="1"/>
  <c r="P363" i="26"/>
  <c r="M59" i="1" s="1"/>
  <c r="P364" i="26"/>
  <c r="M60" i="1" s="1"/>
  <c r="P365" i="26"/>
  <c r="M61" i="1" s="1"/>
  <c r="P366" i="26"/>
  <c r="M62" i="1" s="1"/>
  <c r="P367" i="26"/>
  <c r="M63" i="1" s="1"/>
  <c r="P368" i="26"/>
  <c r="M64" i="1" s="1"/>
  <c r="P369" i="26"/>
  <c r="M65" i="1" s="1"/>
  <c r="P370" i="26"/>
  <c r="M66" i="1" s="1"/>
  <c r="M96" i="1" s="1"/>
  <c r="P371" i="26"/>
  <c r="M67" i="1" s="1"/>
  <c r="M97" i="1" s="1"/>
  <c r="P258" i="26"/>
  <c r="L16" i="1" s="1"/>
  <c r="P259" i="26"/>
  <c r="L17" i="1" s="1"/>
  <c r="P260" i="26"/>
  <c r="L18" i="1" s="1"/>
  <c r="P261" i="26"/>
  <c r="L19" i="1" s="1"/>
  <c r="P262" i="26"/>
  <c r="L20" i="1" s="1"/>
  <c r="P263" i="26"/>
  <c r="L21" i="1" s="1"/>
  <c r="P264" i="26"/>
  <c r="L22" i="1" s="1"/>
  <c r="P265" i="26"/>
  <c r="L23" i="1" s="1"/>
  <c r="P266" i="26"/>
  <c r="P267" i="26"/>
  <c r="L25" i="1" s="1"/>
  <c r="P268" i="26"/>
  <c r="L26" i="1" s="1"/>
  <c r="P269" i="26"/>
  <c r="L27" i="1" s="1"/>
  <c r="P270" i="26"/>
  <c r="L28" i="1" s="1"/>
  <c r="P271" i="26"/>
  <c r="L29" i="1" s="1"/>
  <c r="P272" i="26"/>
  <c r="L30" i="1" s="1"/>
  <c r="P273" i="26"/>
  <c r="L31" i="1" s="1"/>
  <c r="P274" i="26"/>
  <c r="L32" i="1" s="1"/>
  <c r="P275" i="26"/>
  <c r="L33" i="1" s="1"/>
  <c r="P276" i="26"/>
  <c r="L34" i="1" s="1"/>
  <c r="P277" i="26"/>
  <c r="L35" i="1" s="1"/>
  <c r="L79" i="1" s="1"/>
  <c r="P278" i="26"/>
  <c r="L36" i="1" s="1"/>
  <c r="P279" i="26"/>
  <c r="L37" i="1" s="1"/>
  <c r="P280" i="26"/>
  <c r="L38" i="1" s="1"/>
  <c r="P281" i="26"/>
  <c r="L39" i="1" s="1"/>
  <c r="P282" i="26"/>
  <c r="L40" i="1" s="1"/>
  <c r="P283" i="26"/>
  <c r="L41" i="1" s="1"/>
  <c r="P284" i="26"/>
  <c r="L42" i="1" s="1"/>
  <c r="L77" i="1" s="1"/>
  <c r="P285" i="26"/>
  <c r="L43" i="1" s="1"/>
  <c r="P286" i="26"/>
  <c r="L44" i="1" s="1"/>
  <c r="P287" i="26"/>
  <c r="L45" i="1" s="1"/>
  <c r="P288" i="26"/>
  <c r="L46" i="1" s="1"/>
  <c r="P289" i="26"/>
  <c r="L47" i="1" s="1"/>
  <c r="P290" i="26"/>
  <c r="L48" i="1" s="1"/>
  <c r="L89" i="1" s="1"/>
  <c r="P291" i="26"/>
  <c r="L49" i="1" s="1"/>
  <c r="L88" i="1" s="1"/>
  <c r="P292" i="26"/>
  <c r="L50" i="1" s="1"/>
  <c r="L90" i="1" s="1"/>
  <c r="P293" i="26"/>
  <c r="L51" i="1" s="1"/>
  <c r="L86" i="1" s="1"/>
  <c r="P294" i="26"/>
  <c r="L52" i="1" s="1"/>
  <c r="L87" i="1" s="1"/>
  <c r="P295" i="26"/>
  <c r="L53" i="1" s="1"/>
  <c r="P296" i="26"/>
  <c r="L54" i="1" s="1"/>
  <c r="P297" i="26"/>
  <c r="P298" i="26"/>
  <c r="L56" i="1" s="1"/>
  <c r="P299" i="26"/>
  <c r="L57" i="1" s="1"/>
  <c r="P300" i="26"/>
  <c r="L58" i="1" s="1"/>
  <c r="P301" i="26"/>
  <c r="L59" i="1" s="1"/>
  <c r="P302" i="26"/>
  <c r="L60" i="1" s="1"/>
  <c r="P303" i="26"/>
  <c r="L61" i="1" s="1"/>
  <c r="P304" i="26"/>
  <c r="L62" i="1" s="1"/>
  <c r="P305" i="26"/>
  <c r="L63" i="1" s="1"/>
  <c r="P306" i="26"/>
  <c r="L64" i="1" s="1"/>
  <c r="P307" i="26"/>
  <c r="L65" i="1" s="1"/>
  <c r="P308" i="26"/>
  <c r="L66" i="1" s="1"/>
  <c r="L96" i="1" s="1"/>
  <c r="P309" i="26"/>
  <c r="L67" i="1" s="1"/>
  <c r="L97" i="1" s="1"/>
  <c r="L24" i="1"/>
  <c r="C81" i="8"/>
  <c r="Q244" i="26"/>
  <c r="Q220" i="26"/>
  <c r="Q229" i="26"/>
  <c r="D131" i="26"/>
  <c r="F131" i="26"/>
  <c r="G131" i="26"/>
  <c r="H131" i="26"/>
  <c r="I131" i="26"/>
  <c r="K131" i="26"/>
  <c r="L131" i="26"/>
  <c r="N131" i="26"/>
  <c r="J1" i="10"/>
  <c r="J2" i="10"/>
  <c r="O131" i="26"/>
  <c r="M131" i="26"/>
  <c r="J131" i="26"/>
  <c r="E131" i="26"/>
  <c r="O132" i="26"/>
  <c r="N132" i="26"/>
  <c r="M132" i="26"/>
  <c r="L132" i="26"/>
  <c r="K132" i="26"/>
  <c r="J132" i="26"/>
  <c r="I132" i="26"/>
  <c r="H132" i="26"/>
  <c r="G132" i="26"/>
  <c r="F132" i="26"/>
  <c r="E132" i="26"/>
  <c r="D132" i="26"/>
  <c r="M84" i="1" l="1"/>
  <c r="M75" i="1"/>
  <c r="M93" i="1"/>
  <c r="M85" i="1"/>
  <c r="M80" i="1"/>
  <c r="M92" i="1"/>
  <c r="M81" i="1"/>
  <c r="L82" i="1"/>
  <c r="L76" i="1"/>
  <c r="M95" i="1"/>
  <c r="M82" i="1"/>
  <c r="M76" i="1"/>
  <c r="M98" i="1"/>
  <c r="L93" i="1"/>
  <c r="L85" i="1"/>
  <c r="L75" i="1"/>
  <c r="L80" i="1"/>
  <c r="L73" i="1"/>
  <c r="L95" i="1"/>
  <c r="L98" i="1"/>
  <c r="L92" i="1"/>
  <c r="L81" i="1"/>
  <c r="C71" i="8"/>
  <c r="Q242" i="26"/>
  <c r="Q212" i="26"/>
  <c r="Q198" i="26"/>
  <c r="Q219" i="26"/>
  <c r="Q225" i="26"/>
  <c r="Q207" i="26"/>
  <c r="Q247" i="26"/>
  <c r="Q246" i="26"/>
  <c r="P235" i="26"/>
  <c r="Q232" i="26"/>
  <c r="Q200" i="26"/>
  <c r="Q227" i="26"/>
  <c r="Q215" i="26"/>
  <c r="Q208" i="26"/>
  <c r="Q201" i="26"/>
  <c r="Q196" i="26"/>
  <c r="Q228" i="26"/>
  <c r="Q238" i="26"/>
  <c r="Q235" i="26"/>
  <c r="J31" i="1"/>
  <c r="Q243" i="26"/>
  <c r="P246" i="26"/>
  <c r="Q245" i="26"/>
  <c r="Q237" i="26"/>
  <c r="Q222" i="26"/>
  <c r="Q202" i="26"/>
  <c r="Q233" i="26"/>
  <c r="Q210" i="26"/>
  <c r="Q231" i="26"/>
  <c r="Q217" i="26"/>
  <c r="Q214" i="26"/>
  <c r="Q209" i="26"/>
  <c r="Q204" i="26"/>
  <c r="P199" i="26"/>
  <c r="Q197" i="26"/>
  <c r="Q226" i="26"/>
  <c r="Q234" i="26"/>
  <c r="Q236" i="26"/>
  <c r="Q239" i="26"/>
  <c r="Q218" i="26"/>
  <c r="Q230" i="26"/>
  <c r="Q203" i="26"/>
  <c r="P11" i="7"/>
  <c r="P69" i="7" s="1"/>
  <c r="P95" i="7" s="1"/>
  <c r="Q221" i="26"/>
  <c r="Q205" i="26"/>
  <c r="Q211" i="26"/>
  <c r="Q213" i="26"/>
  <c r="P111" i="26"/>
  <c r="J41" i="1"/>
  <c r="P222" i="26"/>
  <c r="P385" i="26"/>
  <c r="N19" i="1" s="1"/>
  <c r="Q199" i="26"/>
  <c r="P418" i="26"/>
  <c r="G26" i="10"/>
  <c r="G27" i="8"/>
  <c r="H27" i="8" s="1"/>
  <c r="G35" i="8"/>
  <c r="G35" i="10"/>
  <c r="C72" i="8"/>
  <c r="G31" i="8"/>
  <c r="H31" i="8" s="1"/>
  <c r="G18" i="8"/>
  <c r="G11" i="8"/>
  <c r="J29" i="1"/>
  <c r="J76" i="1" s="1"/>
  <c r="G19" i="8"/>
  <c r="G24" i="10"/>
  <c r="G39" i="8"/>
  <c r="H39" i="8" s="1"/>
  <c r="G60" i="8"/>
  <c r="G28" i="8"/>
  <c r="H28" i="8" s="1"/>
  <c r="G23" i="8"/>
  <c r="G21" i="8"/>
  <c r="H21" i="8" s="1"/>
  <c r="G19" i="10"/>
  <c r="P244" i="26"/>
  <c r="P231" i="26"/>
  <c r="P217" i="26"/>
  <c r="P209" i="26"/>
  <c r="P172" i="26"/>
  <c r="P138" i="26"/>
  <c r="Q138" i="26" s="1"/>
  <c r="P241" i="26"/>
  <c r="H18" i="10"/>
  <c r="I18" i="10" s="1"/>
  <c r="I25" i="1"/>
  <c r="P156" i="26"/>
  <c r="Q156" i="26" s="1"/>
  <c r="G28" i="10"/>
  <c r="G29" i="8"/>
  <c r="P95" i="26"/>
  <c r="Q95" i="26" s="1"/>
  <c r="J61" i="1"/>
  <c r="J25" i="1"/>
  <c r="G55" i="8"/>
  <c r="G42" i="10"/>
  <c r="Q206" i="26"/>
  <c r="G43" i="10"/>
  <c r="G14" i="10"/>
  <c r="J62" i="1"/>
  <c r="P242" i="26"/>
  <c r="P245" i="26"/>
  <c r="P232" i="26"/>
  <c r="P220" i="26"/>
  <c r="P210" i="26"/>
  <c r="P215" i="26"/>
  <c r="P402" i="26"/>
  <c r="G51" i="10"/>
  <c r="G56" i="10"/>
  <c r="P204" i="26"/>
  <c r="P226" i="26"/>
  <c r="P236" i="26"/>
  <c r="P414" i="26"/>
  <c r="P411" i="26"/>
  <c r="P394" i="26"/>
  <c r="M17" i="1"/>
  <c r="P176" i="26"/>
  <c r="Q176" i="26" s="1"/>
  <c r="P151" i="26"/>
  <c r="Q151" i="26" s="1"/>
  <c r="P147" i="26"/>
  <c r="Q147" i="26" s="1"/>
  <c r="P146" i="26"/>
  <c r="Q146" i="26" s="1"/>
  <c r="P183" i="26"/>
  <c r="Q183" i="26" s="1"/>
  <c r="G57" i="8"/>
  <c r="G52" i="8"/>
  <c r="H52" i="8" s="1"/>
  <c r="P140" i="26"/>
  <c r="Q140" i="26" s="1"/>
  <c r="G47" i="8"/>
  <c r="G41" i="8"/>
  <c r="P170" i="26"/>
  <c r="Q170" i="26" s="1"/>
  <c r="P167" i="26"/>
  <c r="Q167" i="26" s="1"/>
  <c r="P144" i="26"/>
  <c r="Q144" i="26" s="1"/>
  <c r="G43" i="8"/>
  <c r="G15" i="8"/>
  <c r="H15" i="8" s="1"/>
  <c r="P160" i="26"/>
  <c r="Q160" i="26" s="1"/>
  <c r="P120" i="26"/>
  <c r="Q120" i="26" s="1"/>
  <c r="P103" i="26"/>
  <c r="Q103" i="26" s="1"/>
  <c r="J22" i="1"/>
  <c r="P202" i="26"/>
  <c r="J53" i="1"/>
  <c r="P233" i="26"/>
  <c r="P227" i="26"/>
  <c r="J36" i="1"/>
  <c r="P216" i="26"/>
  <c r="P196" i="26"/>
  <c r="J16" i="1"/>
  <c r="P228" i="26"/>
  <c r="P234" i="26"/>
  <c r="P239" i="26"/>
  <c r="P238" i="26"/>
  <c r="P219" i="26"/>
  <c r="P218" i="26"/>
  <c r="P230" i="26"/>
  <c r="P225" i="26"/>
  <c r="P163" i="26"/>
  <c r="Q163" i="26" s="1"/>
  <c r="P162" i="26"/>
  <c r="Q162" i="26" s="1"/>
  <c r="P422" i="26"/>
  <c r="P398" i="26"/>
  <c r="P395" i="26"/>
  <c r="G47" i="10"/>
  <c r="G48" i="10"/>
  <c r="P107" i="26"/>
  <c r="Q107" i="26" s="1"/>
  <c r="P104" i="26"/>
  <c r="Q104" i="26" s="1"/>
  <c r="J26" i="1"/>
  <c r="P206" i="26"/>
  <c r="P243" i="26"/>
  <c r="P247" i="26"/>
  <c r="J21" i="1"/>
  <c r="P201" i="26"/>
  <c r="P198" i="26"/>
  <c r="P197" i="26"/>
  <c r="P179" i="26"/>
  <c r="Q179" i="26" s="1"/>
  <c r="P178" i="26"/>
  <c r="Q178" i="26" s="1"/>
  <c r="P134" i="26"/>
  <c r="P426" i="26"/>
  <c r="P406" i="26"/>
  <c r="P115" i="26"/>
  <c r="Q115" i="26" s="1"/>
  <c r="P207" i="26"/>
  <c r="J37" i="1"/>
  <c r="P214" i="26"/>
  <c r="P208" i="26"/>
  <c r="P154" i="26"/>
  <c r="Q154" i="26" s="1"/>
  <c r="P430" i="26"/>
  <c r="P427" i="26"/>
  <c r="P410" i="26"/>
  <c r="P390" i="26"/>
  <c r="P119" i="26"/>
  <c r="Q119" i="26" s="1"/>
  <c r="P99" i="26"/>
  <c r="Q99" i="26" s="1"/>
  <c r="J30" i="1"/>
  <c r="P229" i="26"/>
  <c r="J43" i="1"/>
  <c r="P203" i="26"/>
  <c r="P431" i="26"/>
  <c r="P415" i="26"/>
  <c r="P399" i="26"/>
  <c r="J67" i="1"/>
  <c r="J97" i="1" s="1"/>
  <c r="J64" i="1"/>
  <c r="P223" i="26"/>
  <c r="P175" i="26"/>
  <c r="Q175" i="26" s="1"/>
  <c r="P174" i="26"/>
  <c r="Q174" i="26" s="1"/>
  <c r="P159" i="26"/>
  <c r="Q159" i="26" s="1"/>
  <c r="P158" i="26"/>
  <c r="Q158" i="26" s="1"/>
  <c r="P143" i="26"/>
  <c r="Q143" i="26" s="1"/>
  <c r="P142" i="26"/>
  <c r="Q142" i="26" s="1"/>
  <c r="P211" i="26"/>
  <c r="P116" i="26"/>
  <c r="Q116" i="26" s="1"/>
  <c r="P100" i="26"/>
  <c r="Q100" i="26" s="1"/>
  <c r="J27" i="1"/>
  <c r="Q223" i="26"/>
  <c r="C68" i="8"/>
  <c r="L55" i="1"/>
  <c r="L84" i="1" s="1"/>
  <c r="J44" i="1"/>
  <c r="P224" i="26"/>
  <c r="J60" i="1"/>
  <c r="P240" i="26"/>
  <c r="Q224" i="26"/>
  <c r="Q240" i="26"/>
  <c r="G44" i="8"/>
  <c r="G33" i="8"/>
  <c r="H33" i="8" s="1"/>
  <c r="G32" i="8"/>
  <c r="P180" i="26"/>
  <c r="Q180" i="26" s="1"/>
  <c r="P171" i="26"/>
  <c r="Q171" i="26" s="1"/>
  <c r="P164" i="26"/>
  <c r="Q164" i="26" s="1"/>
  <c r="P155" i="26"/>
  <c r="Q155" i="26" s="1"/>
  <c r="P148" i="26"/>
  <c r="Q148" i="26" s="1"/>
  <c r="P136" i="26"/>
  <c r="Q136" i="26" s="1"/>
  <c r="P184" i="26"/>
  <c r="Q184" i="26" s="1"/>
  <c r="P168" i="26"/>
  <c r="Q168" i="26" s="1"/>
  <c r="P152" i="26"/>
  <c r="Q152" i="26" s="1"/>
  <c r="P182" i="26"/>
  <c r="Q182" i="26" s="1"/>
  <c r="P181" i="26"/>
  <c r="Q181" i="26" s="1"/>
  <c r="P166" i="26"/>
  <c r="Q166" i="26" s="1"/>
  <c r="P165" i="26"/>
  <c r="Q165" i="26" s="1"/>
  <c r="P150" i="26"/>
  <c r="Q150" i="26" s="1"/>
  <c r="P149" i="26"/>
  <c r="Q149" i="26" s="1"/>
  <c r="P137" i="26"/>
  <c r="Q137" i="26" s="1"/>
  <c r="P213" i="26"/>
  <c r="P433" i="26"/>
  <c r="P428" i="26"/>
  <c r="P417" i="26"/>
  <c r="P412" i="26"/>
  <c r="P401" i="26"/>
  <c r="P396" i="26"/>
  <c r="P384" i="26"/>
  <c r="P383" i="26"/>
  <c r="P177" i="26"/>
  <c r="Q177" i="26" s="1"/>
  <c r="P161" i="26"/>
  <c r="Q161" i="26" s="1"/>
  <c r="P145" i="26"/>
  <c r="Q145" i="26" s="1"/>
  <c r="P139" i="26"/>
  <c r="Q139" i="26" s="1"/>
  <c r="P432" i="26"/>
  <c r="P421" i="26"/>
  <c r="P419" i="26"/>
  <c r="P416" i="26"/>
  <c r="P405" i="26"/>
  <c r="P403" i="26"/>
  <c r="P400" i="26"/>
  <c r="P389" i="26"/>
  <c r="P382" i="26"/>
  <c r="P185" i="26"/>
  <c r="Q185" i="26" s="1"/>
  <c r="P169" i="26"/>
  <c r="Q169" i="26" s="1"/>
  <c r="P153" i="26"/>
  <c r="Q153" i="26" s="1"/>
  <c r="P135" i="26"/>
  <c r="Q135" i="26" s="1"/>
  <c r="P221" i="26"/>
  <c r="P429" i="26"/>
  <c r="P424" i="26"/>
  <c r="P413" i="26"/>
  <c r="P408" i="26"/>
  <c r="P397" i="26"/>
  <c r="P392" i="26"/>
  <c r="G58" i="10"/>
  <c r="P237" i="26"/>
  <c r="J20" i="1"/>
  <c r="P200" i="26"/>
  <c r="P173" i="26"/>
  <c r="Q173" i="26" s="1"/>
  <c r="P157" i="26"/>
  <c r="Q157" i="26" s="1"/>
  <c r="P141" i="26"/>
  <c r="Q141" i="26" s="1"/>
  <c r="P205" i="26"/>
  <c r="P425" i="26"/>
  <c r="P423" i="26"/>
  <c r="P420" i="26"/>
  <c r="P409" i="26"/>
  <c r="P407" i="26"/>
  <c r="P404" i="26"/>
  <c r="P393" i="26"/>
  <c r="P391" i="26"/>
  <c r="P388" i="26"/>
  <c r="P386" i="26"/>
  <c r="J49" i="1"/>
  <c r="J88" i="1" s="1"/>
  <c r="J28" i="1"/>
  <c r="J18" i="1"/>
  <c r="J46" i="1"/>
  <c r="P387" i="26"/>
  <c r="G46" i="10"/>
  <c r="J65" i="1"/>
  <c r="P117" i="26"/>
  <c r="Q117" i="26" s="1"/>
  <c r="P106" i="26"/>
  <c r="Q106" i="26" s="1"/>
  <c r="P101" i="26"/>
  <c r="Q101" i="26" s="1"/>
  <c r="J59" i="1"/>
  <c r="P121" i="26"/>
  <c r="Q121" i="26" s="1"/>
  <c r="P110" i="26"/>
  <c r="Q110" i="26" s="1"/>
  <c r="P108" i="26"/>
  <c r="Q108" i="26" s="1"/>
  <c r="P105" i="26"/>
  <c r="Q105" i="26" s="1"/>
  <c r="P94" i="26"/>
  <c r="Q94" i="26" s="1"/>
  <c r="J52" i="1"/>
  <c r="J87" i="1" s="1"/>
  <c r="J40" i="1"/>
  <c r="J35" i="1"/>
  <c r="J79" i="1" s="1"/>
  <c r="J24" i="1"/>
  <c r="J17" i="1"/>
  <c r="J54" i="1"/>
  <c r="J58" i="1"/>
  <c r="J23" i="1"/>
  <c r="P118" i="26"/>
  <c r="Q118" i="26" s="1"/>
  <c r="P113" i="26"/>
  <c r="Q113" i="26" s="1"/>
  <c r="P102" i="26"/>
  <c r="Q102" i="26" s="1"/>
  <c r="P97" i="26"/>
  <c r="Q97" i="26" s="1"/>
  <c r="J66" i="1"/>
  <c r="J96" i="1" s="1"/>
  <c r="J47" i="1"/>
  <c r="J51" i="1"/>
  <c r="J86" i="1" s="1"/>
  <c r="J32" i="1"/>
  <c r="J19" i="1"/>
  <c r="J48" i="1"/>
  <c r="J89" i="1" s="1"/>
  <c r="J56" i="1"/>
  <c r="J39" i="1"/>
  <c r="J38" i="1"/>
  <c r="P114" i="26"/>
  <c r="Q114" i="26" s="1"/>
  <c r="P112" i="26"/>
  <c r="Q112" i="26" s="1"/>
  <c r="P109" i="26"/>
  <c r="Q109" i="26" s="1"/>
  <c r="P98" i="26"/>
  <c r="Q98" i="26" s="1"/>
  <c r="P96" i="26"/>
  <c r="Q96" i="26" s="1"/>
  <c r="J63" i="1"/>
  <c r="J55" i="1"/>
  <c r="J57" i="1"/>
  <c r="J42" i="1"/>
  <c r="J77" i="1" s="1"/>
  <c r="J34" i="1"/>
  <c r="J50" i="1"/>
  <c r="J90" i="1" s="1"/>
  <c r="J45" i="1"/>
  <c r="R93" i="7" l="1"/>
  <c r="R88" i="7"/>
  <c r="R83" i="7"/>
  <c r="R78" i="7"/>
  <c r="R74" i="7"/>
  <c r="R69" i="7"/>
  <c r="R92" i="7"/>
  <c r="R86" i="7"/>
  <c r="R82" i="7"/>
  <c r="R77" i="7"/>
  <c r="R73" i="7"/>
  <c r="R91" i="7"/>
  <c r="R85" i="7"/>
  <c r="R81" i="7"/>
  <c r="R76" i="7"/>
  <c r="R72" i="7"/>
  <c r="R94" i="7"/>
  <c r="R89" i="7"/>
  <c r="R84" i="7"/>
  <c r="R80" i="7"/>
  <c r="R75" i="7"/>
  <c r="R71" i="7"/>
  <c r="Q11" i="7"/>
  <c r="P64" i="7"/>
  <c r="H19" i="8"/>
  <c r="H43" i="8"/>
  <c r="H83" i="8" s="1"/>
  <c r="G83" i="8"/>
  <c r="H29" i="8"/>
  <c r="H74" i="8" s="1"/>
  <c r="G74" i="8"/>
  <c r="H47" i="8"/>
  <c r="H11" i="8"/>
  <c r="H44" i="8"/>
  <c r="H85" i="8" s="1"/>
  <c r="G85" i="8"/>
  <c r="H55" i="8"/>
  <c r="H60" i="8"/>
  <c r="H91" i="8" s="1"/>
  <c r="G91" i="8"/>
  <c r="H23" i="8"/>
  <c r="H71" i="8" s="1"/>
  <c r="G71" i="8"/>
  <c r="H18" i="8"/>
  <c r="H35" i="8"/>
  <c r="M73" i="1"/>
  <c r="M99" i="1" s="1"/>
  <c r="J82" i="1"/>
  <c r="L99" i="1"/>
  <c r="J69" i="1"/>
  <c r="L69" i="1"/>
  <c r="J95" i="1"/>
  <c r="J80" i="1"/>
  <c r="J93" i="1"/>
  <c r="J85" i="1"/>
  <c r="J84" i="1"/>
  <c r="J81" i="1"/>
  <c r="J75" i="1"/>
  <c r="J73" i="1"/>
  <c r="J98" i="1"/>
  <c r="J92" i="1"/>
  <c r="C75" i="8"/>
  <c r="C80" i="8"/>
  <c r="G30" i="10"/>
  <c r="G50" i="10"/>
  <c r="G17" i="8"/>
  <c r="G46" i="8"/>
  <c r="G18" i="10"/>
  <c r="M18" i="10" s="1"/>
  <c r="N18" i="10" s="1"/>
  <c r="G26" i="8"/>
  <c r="H26" i="8" s="1"/>
  <c r="G25" i="8"/>
  <c r="H25" i="8" s="1"/>
  <c r="G12" i="10"/>
  <c r="G16" i="8"/>
  <c r="H16" i="8" s="1"/>
  <c r="K16" i="1"/>
  <c r="Q134" i="26"/>
  <c r="Q172" i="26"/>
  <c r="N52" i="1"/>
  <c r="N87" i="1" s="1"/>
  <c r="K20" i="1"/>
  <c r="G54" i="10"/>
  <c r="G21" i="10"/>
  <c r="H50" i="10"/>
  <c r="I50" i="10" s="1"/>
  <c r="Q111" i="26"/>
  <c r="G24" i="8"/>
  <c r="H24" i="8" s="1"/>
  <c r="G52" i="10"/>
  <c r="U196" i="26"/>
  <c r="I57" i="1"/>
  <c r="G22" i="8"/>
  <c r="H22" i="8" s="1"/>
  <c r="C45" i="9"/>
  <c r="E51" i="1" s="1"/>
  <c r="E86" i="1" s="1"/>
  <c r="G53" i="8"/>
  <c r="K54" i="1"/>
  <c r="G59" i="8"/>
  <c r="H59" i="8" s="1"/>
  <c r="G36" i="8"/>
  <c r="G45" i="8"/>
  <c r="G42" i="8"/>
  <c r="G10" i="8"/>
  <c r="H10" i="8" s="1"/>
  <c r="G49" i="8"/>
  <c r="G44" i="10"/>
  <c r="G61" i="8"/>
  <c r="G30" i="8"/>
  <c r="H30" i="8" s="1"/>
  <c r="G13" i="8"/>
  <c r="H13" i="8" s="1"/>
  <c r="G15" i="10"/>
  <c r="G40" i="8"/>
  <c r="H40" i="8" s="1"/>
  <c r="G40" i="10"/>
  <c r="G56" i="8"/>
  <c r="H56" i="8" s="1"/>
  <c r="G20" i="8"/>
  <c r="H20" i="8" s="1"/>
  <c r="G14" i="8"/>
  <c r="G25" i="10"/>
  <c r="G38" i="8"/>
  <c r="H38" i="8" s="1"/>
  <c r="G9" i="10"/>
  <c r="G36" i="10"/>
  <c r="G10" i="10"/>
  <c r="G17" i="10"/>
  <c r="G22" i="10"/>
  <c r="G39" i="10"/>
  <c r="G59" i="10"/>
  <c r="G37" i="8"/>
  <c r="H37" i="8" s="1"/>
  <c r="G32" i="10"/>
  <c r="G49" i="10"/>
  <c r="G20" i="10"/>
  <c r="G53" i="10"/>
  <c r="G12" i="8"/>
  <c r="H12" i="8" s="1"/>
  <c r="G38" i="10"/>
  <c r="G34" i="10"/>
  <c r="G57" i="10"/>
  <c r="G16" i="10"/>
  <c r="G60" i="10"/>
  <c r="G58" i="8"/>
  <c r="H58" i="8" s="1"/>
  <c r="G31" i="10"/>
  <c r="G34" i="8"/>
  <c r="H34" i="8" s="1"/>
  <c r="G13" i="10"/>
  <c r="G48" i="8"/>
  <c r="H48" i="8" s="1"/>
  <c r="G29" i="10"/>
  <c r="G33" i="10"/>
  <c r="G37" i="10"/>
  <c r="G51" i="8"/>
  <c r="G90" i="8" s="1"/>
  <c r="H34" i="10"/>
  <c r="I34" i="10" s="1"/>
  <c r="I41" i="1"/>
  <c r="G11" i="10"/>
  <c r="G55" i="10"/>
  <c r="G45" i="10"/>
  <c r="G23" i="10"/>
  <c r="K38" i="1"/>
  <c r="G27" i="10"/>
  <c r="N36" i="1"/>
  <c r="G41" i="10"/>
  <c r="G54" i="8"/>
  <c r="K56" i="1"/>
  <c r="N60" i="1"/>
  <c r="H23" i="10"/>
  <c r="I23" i="10" s="1"/>
  <c r="I30" i="1"/>
  <c r="K40" i="1"/>
  <c r="N33" i="1"/>
  <c r="H14" i="10"/>
  <c r="I14" i="10" s="1"/>
  <c r="M14" i="10" s="1"/>
  <c r="N14" i="10" s="1"/>
  <c r="I21" i="1"/>
  <c r="N24" i="1"/>
  <c r="K36" i="1"/>
  <c r="H54" i="10"/>
  <c r="I54" i="10" s="1"/>
  <c r="I61" i="1"/>
  <c r="K60" i="1"/>
  <c r="H43" i="10"/>
  <c r="I43" i="10" s="1"/>
  <c r="M43" i="10" s="1"/>
  <c r="N43" i="10" s="1"/>
  <c r="I50" i="1"/>
  <c r="I90" i="1" s="1"/>
  <c r="N32" i="1"/>
  <c r="K26" i="1"/>
  <c r="H57" i="8"/>
  <c r="K65" i="1"/>
  <c r="K28" i="1"/>
  <c r="K58" i="1"/>
  <c r="G50" i="8"/>
  <c r="N28" i="1"/>
  <c r="K24" i="1"/>
  <c r="H39" i="10"/>
  <c r="I39" i="10" s="1"/>
  <c r="I46" i="1"/>
  <c r="K41" i="1"/>
  <c r="N49" i="1"/>
  <c r="N88" i="1" s="1"/>
  <c r="H38" i="10"/>
  <c r="I38" i="10" s="1"/>
  <c r="I45" i="1"/>
  <c r="N44" i="1"/>
  <c r="H10" i="10"/>
  <c r="I10" i="10" s="1"/>
  <c r="I17" i="1"/>
  <c r="N40" i="1"/>
  <c r="K61" i="1"/>
  <c r="H46" i="10"/>
  <c r="I53" i="1"/>
  <c r="N56" i="1"/>
  <c r="H22" i="10"/>
  <c r="I22" i="10" s="1"/>
  <c r="I29" i="1"/>
  <c r="K42" i="1"/>
  <c r="K77" i="1" s="1"/>
  <c r="K49" i="1"/>
  <c r="K88" i="1" s="1"/>
  <c r="K29" i="1"/>
  <c r="N48" i="1"/>
  <c r="N89" i="1" s="1"/>
  <c r="H55" i="10"/>
  <c r="I55" i="10" s="1"/>
  <c r="I62" i="1"/>
  <c r="N65" i="1"/>
  <c r="H58" i="10"/>
  <c r="I58" i="10" s="1"/>
  <c r="M58" i="10" s="1"/>
  <c r="N58" i="10" s="1"/>
  <c r="I65" i="1"/>
  <c r="N61" i="1"/>
  <c r="H27" i="10"/>
  <c r="I27" i="10" s="1"/>
  <c r="I34" i="1"/>
  <c r="K44" i="1"/>
  <c r="H42" i="10"/>
  <c r="I42" i="10" s="1"/>
  <c r="M42" i="10" s="1"/>
  <c r="N42" i="10" s="1"/>
  <c r="I49" i="1"/>
  <c r="I88" i="1" s="1"/>
  <c r="K52" i="1"/>
  <c r="K87" i="1" s="1"/>
  <c r="H41" i="8"/>
  <c r="K33" i="1"/>
  <c r="N45" i="1"/>
  <c r="K25" i="1"/>
  <c r="K57" i="1"/>
  <c r="H11" i="10"/>
  <c r="I11" i="10" s="1"/>
  <c r="I18" i="1"/>
  <c r="N64" i="1"/>
  <c r="H30" i="10"/>
  <c r="I30" i="10" s="1"/>
  <c r="M30" i="10" s="1"/>
  <c r="N30" i="10" s="1"/>
  <c r="I37" i="1"/>
  <c r="H26" i="10"/>
  <c r="I26" i="10" s="1"/>
  <c r="M26" i="10" s="1"/>
  <c r="N26" i="10" s="1"/>
  <c r="I33" i="1"/>
  <c r="N29" i="1"/>
  <c r="K45" i="1"/>
  <c r="H59" i="10"/>
  <c r="I59" i="10" s="1"/>
  <c r="I66" i="1"/>
  <c r="I96" i="1" s="1"/>
  <c r="K22" i="1"/>
  <c r="H37" i="10"/>
  <c r="I37" i="10" s="1"/>
  <c r="I44" i="1"/>
  <c r="H45" i="10"/>
  <c r="I45" i="10" s="1"/>
  <c r="I52" i="1"/>
  <c r="I87" i="1" s="1"/>
  <c r="N20" i="1"/>
  <c r="N38" i="1"/>
  <c r="N57" i="1"/>
  <c r="N95" i="1" s="1"/>
  <c r="K23" i="1"/>
  <c r="N47" i="1"/>
  <c r="K67" i="1"/>
  <c r="K97" i="1" s="1"/>
  <c r="N23" i="1"/>
  <c r="N50" i="1"/>
  <c r="N90" i="1" s="1"/>
  <c r="K43" i="1"/>
  <c r="N17" i="1"/>
  <c r="N46" i="1"/>
  <c r="K32" i="1"/>
  <c r="K64" i="1"/>
  <c r="K34" i="1"/>
  <c r="K30" i="1"/>
  <c r="K62" i="1"/>
  <c r="H16" i="10"/>
  <c r="I23" i="1"/>
  <c r="H35" i="10"/>
  <c r="I35" i="10" s="1"/>
  <c r="I42" i="1"/>
  <c r="I77" i="1" s="1"/>
  <c r="H53" i="10"/>
  <c r="I60" i="1"/>
  <c r="H36" i="10"/>
  <c r="I36" i="10" s="1"/>
  <c r="I43" i="1"/>
  <c r="H15" i="10"/>
  <c r="I15" i="10" s="1"/>
  <c r="I22" i="1"/>
  <c r="H33" i="10"/>
  <c r="I33" i="10" s="1"/>
  <c r="I40" i="1"/>
  <c r="H60" i="10"/>
  <c r="I67" i="1"/>
  <c r="I97" i="1" s="1"/>
  <c r="H9" i="10"/>
  <c r="I16" i="1"/>
  <c r="H40" i="10"/>
  <c r="I47" i="1"/>
  <c r="N21" i="1"/>
  <c r="N27" i="1"/>
  <c r="N54" i="1"/>
  <c r="N42" i="1"/>
  <c r="N77" i="1" s="1"/>
  <c r="K51" i="1"/>
  <c r="K86" i="1" s="1"/>
  <c r="N16" i="1"/>
  <c r="N39" i="1"/>
  <c r="N66" i="1"/>
  <c r="N96" i="1" s="1"/>
  <c r="K27" i="1"/>
  <c r="N35" i="1"/>
  <c r="N79" i="1" s="1"/>
  <c r="N67" i="1"/>
  <c r="N97" i="1" s="1"/>
  <c r="K31" i="1"/>
  <c r="K63" i="1"/>
  <c r="K18" i="1"/>
  <c r="K53" i="1"/>
  <c r="H32" i="8"/>
  <c r="H21" i="10"/>
  <c r="I21" i="10" s="1"/>
  <c r="I28" i="1"/>
  <c r="H48" i="10"/>
  <c r="I55" i="1"/>
  <c r="H20" i="10"/>
  <c r="I20" i="10" s="1"/>
  <c r="I27" i="1"/>
  <c r="H52" i="10"/>
  <c r="I52" i="10" s="1"/>
  <c r="I59" i="1"/>
  <c r="H28" i="10"/>
  <c r="I28" i="10" s="1"/>
  <c r="M28" i="10" s="1"/>
  <c r="N28" i="10" s="1"/>
  <c r="I35" i="1"/>
  <c r="I79" i="1" s="1"/>
  <c r="H47" i="10"/>
  <c r="I54" i="1"/>
  <c r="H24" i="10"/>
  <c r="I24" i="10" s="1"/>
  <c r="I31" i="1"/>
  <c r="H56" i="10"/>
  <c r="I63" i="1"/>
  <c r="N22" i="1"/>
  <c r="N41" i="1"/>
  <c r="N59" i="1"/>
  <c r="K39" i="1"/>
  <c r="N26" i="1"/>
  <c r="N58" i="1"/>
  <c r="K17" i="1"/>
  <c r="N34" i="1"/>
  <c r="N53" i="1"/>
  <c r="K59" i="1"/>
  <c r="N18" i="1"/>
  <c r="N51" i="1"/>
  <c r="N86" i="1" s="1"/>
  <c r="K47" i="1"/>
  <c r="K50" i="1"/>
  <c r="K90" i="1" s="1"/>
  <c r="K37" i="1"/>
  <c r="H19" i="10"/>
  <c r="I19" i="10" s="1"/>
  <c r="I26" i="1"/>
  <c r="H41" i="10"/>
  <c r="I48" i="1"/>
  <c r="I89" i="1" s="1"/>
  <c r="H17" i="10"/>
  <c r="I24" i="1"/>
  <c r="H44" i="10"/>
  <c r="I44" i="10" s="1"/>
  <c r="I51" i="1"/>
  <c r="I86" i="1" s="1"/>
  <c r="H13" i="10"/>
  <c r="I20" i="1"/>
  <c r="C21" i="9"/>
  <c r="E27" i="1" s="1"/>
  <c r="H17" i="8"/>
  <c r="H32" i="10"/>
  <c r="I32" i="10" s="1"/>
  <c r="I39" i="1"/>
  <c r="H51" i="10"/>
  <c r="I58" i="1"/>
  <c r="H25" i="10"/>
  <c r="I25" i="10" s="1"/>
  <c r="I32" i="1"/>
  <c r="H57" i="10"/>
  <c r="I64" i="1"/>
  <c r="H12" i="10"/>
  <c r="I12" i="10" s="1"/>
  <c r="I19" i="1"/>
  <c r="H31" i="10"/>
  <c r="I38" i="1"/>
  <c r="H49" i="10"/>
  <c r="I56" i="1"/>
  <c r="H29" i="10"/>
  <c r="I36" i="1"/>
  <c r="N25" i="1"/>
  <c r="N43" i="1"/>
  <c r="K55" i="1"/>
  <c r="N31" i="1"/>
  <c r="N63" i="1"/>
  <c r="K35" i="1"/>
  <c r="K79" i="1" s="1"/>
  <c r="N37" i="1"/>
  <c r="N55" i="1"/>
  <c r="K21" i="1"/>
  <c r="N30" i="1"/>
  <c r="N62" i="1"/>
  <c r="K19" i="1"/>
  <c r="K48" i="1"/>
  <c r="K89" i="1" s="1"/>
  <c r="K66" i="1"/>
  <c r="K96" i="1" s="1"/>
  <c r="K46" i="1"/>
  <c r="R95" i="7" l="1"/>
  <c r="Q64" i="7"/>
  <c r="Q69" i="7"/>
  <c r="Q95" i="7" s="1"/>
  <c r="G79" i="8"/>
  <c r="G80" i="8"/>
  <c r="G70" i="8"/>
  <c r="H45" i="8"/>
  <c r="H81" i="8" s="1"/>
  <c r="G81" i="8"/>
  <c r="G63" i="8"/>
  <c r="H68" i="8"/>
  <c r="H93" i="8"/>
  <c r="H53" i="8"/>
  <c r="G87" i="8"/>
  <c r="H46" i="8"/>
  <c r="H82" i="8" s="1"/>
  <c r="G82" i="8"/>
  <c r="H70" i="8"/>
  <c r="H76" i="8"/>
  <c r="H36" i="8"/>
  <c r="H72" i="8" s="1"/>
  <c r="G72" i="8"/>
  <c r="G76" i="8"/>
  <c r="G77" i="8"/>
  <c r="G88" i="8"/>
  <c r="H80" i="8"/>
  <c r="H14" i="8"/>
  <c r="H75" i="8" s="1"/>
  <c r="G75" i="8"/>
  <c r="H61" i="8"/>
  <c r="H92" i="8" s="1"/>
  <c r="G92" i="8"/>
  <c r="H42" i="8"/>
  <c r="H84" i="8" s="1"/>
  <c r="G84" i="8"/>
  <c r="H77" i="8"/>
  <c r="H88" i="8"/>
  <c r="G68" i="8"/>
  <c r="G93" i="8"/>
  <c r="K98" i="1"/>
  <c r="N84" i="1"/>
  <c r="K84" i="1"/>
  <c r="N82" i="1"/>
  <c r="K85" i="1"/>
  <c r="N92" i="1"/>
  <c r="N81" i="1"/>
  <c r="K81" i="1"/>
  <c r="K95" i="1"/>
  <c r="N80" i="1"/>
  <c r="N75" i="1"/>
  <c r="N76" i="1"/>
  <c r="K76" i="1"/>
  <c r="N85" i="1"/>
  <c r="N98" i="1"/>
  <c r="N73" i="1"/>
  <c r="N93" i="1"/>
  <c r="K92" i="1"/>
  <c r="K93" i="1"/>
  <c r="K82" i="1"/>
  <c r="K75" i="1"/>
  <c r="K80" i="1"/>
  <c r="K73" i="1"/>
  <c r="K69" i="1"/>
  <c r="I98" i="1"/>
  <c r="I76" i="1"/>
  <c r="I69" i="1"/>
  <c r="I93" i="1"/>
  <c r="J99" i="1"/>
  <c r="I92" i="1"/>
  <c r="I84" i="1"/>
  <c r="I95" i="1"/>
  <c r="I80" i="1"/>
  <c r="I75" i="1"/>
  <c r="I73" i="1"/>
  <c r="I81" i="1"/>
  <c r="I85" i="1"/>
  <c r="I82" i="1"/>
  <c r="C56" i="9"/>
  <c r="E62" i="1" s="1"/>
  <c r="C42" i="9"/>
  <c r="E48" i="1" s="1"/>
  <c r="E89" i="1" s="1"/>
  <c r="C33" i="9"/>
  <c r="E39" i="1" s="1"/>
  <c r="C10" i="9"/>
  <c r="E16" i="1" s="1"/>
  <c r="C35" i="9"/>
  <c r="E41" i="1" s="1"/>
  <c r="C58" i="9"/>
  <c r="E64" i="1" s="1"/>
  <c r="C53" i="9"/>
  <c r="E59" i="1" s="1"/>
  <c r="C46" i="9"/>
  <c r="E52" i="1" s="1"/>
  <c r="E87" i="1" s="1"/>
  <c r="C55" i="9"/>
  <c r="E61" i="1" s="1"/>
  <c r="E93" i="1" s="1"/>
  <c r="C51" i="9"/>
  <c r="E57" i="1" s="1"/>
  <c r="C47" i="9"/>
  <c r="E53" i="1" s="1"/>
  <c r="C54" i="9"/>
  <c r="E60" i="1" s="1"/>
  <c r="C15" i="9"/>
  <c r="E21" i="1" s="1"/>
  <c r="C28" i="9"/>
  <c r="E34" i="1" s="1"/>
  <c r="C24" i="9"/>
  <c r="E30" i="1" s="1"/>
  <c r="C27" i="9"/>
  <c r="E33" i="1" s="1"/>
  <c r="C12" i="9"/>
  <c r="E18" i="1" s="1"/>
  <c r="C14" i="9"/>
  <c r="E20" i="1" s="1"/>
  <c r="C30" i="9"/>
  <c r="E36" i="1" s="1"/>
  <c r="C18" i="9"/>
  <c r="E24" i="1" s="1"/>
  <c r="C13" i="9"/>
  <c r="E19" i="1" s="1"/>
  <c r="C61" i="9"/>
  <c r="E67" i="1" s="1"/>
  <c r="E97" i="1" s="1"/>
  <c r="C49" i="9"/>
  <c r="E55" i="1" s="1"/>
  <c r="C44" i="9"/>
  <c r="E50" i="1" s="1"/>
  <c r="E90" i="1" s="1"/>
  <c r="E94" i="8"/>
  <c r="C31" i="9"/>
  <c r="E37" i="1" s="1"/>
  <c r="C25" i="9"/>
  <c r="E31" i="1" s="1"/>
  <c r="C19" i="9"/>
  <c r="E25" i="1" s="1"/>
  <c r="C60" i="9"/>
  <c r="E66" i="1" s="1"/>
  <c r="E96" i="1" s="1"/>
  <c r="C57" i="9"/>
  <c r="E63" i="1" s="1"/>
  <c r="C48" i="9"/>
  <c r="E54" i="1" s="1"/>
  <c r="C20" i="9"/>
  <c r="E26" i="1" s="1"/>
  <c r="E46" i="1"/>
  <c r="C32" i="9"/>
  <c r="E38" i="1" s="1"/>
  <c r="C52" i="9"/>
  <c r="E58" i="1" s="1"/>
  <c r="C22" i="9"/>
  <c r="E28" i="1" s="1"/>
  <c r="C43" i="9"/>
  <c r="E49" i="1" s="1"/>
  <c r="E88" i="1" s="1"/>
  <c r="C23" i="9"/>
  <c r="E29" i="1" s="1"/>
  <c r="C16" i="9"/>
  <c r="E22" i="1" s="1"/>
  <c r="C37" i="9"/>
  <c r="E43" i="1" s="1"/>
  <c r="M36" i="10"/>
  <c r="N36" i="10" s="1"/>
  <c r="E47" i="1"/>
  <c r="M34" i="10"/>
  <c r="N34" i="10" s="1"/>
  <c r="C38" i="9"/>
  <c r="E44" i="1" s="1"/>
  <c r="C34" i="9"/>
  <c r="E40" i="1" s="1"/>
  <c r="C26" i="9"/>
  <c r="E32" i="1" s="1"/>
  <c r="C50" i="9"/>
  <c r="E56" i="1" s="1"/>
  <c r="C17" i="9"/>
  <c r="E23" i="1" s="1"/>
  <c r="C59" i="9"/>
  <c r="E65" i="1" s="1"/>
  <c r="C29" i="9"/>
  <c r="E35" i="1" s="1"/>
  <c r="E79" i="1" s="1"/>
  <c r="C39" i="9"/>
  <c r="E45" i="1" s="1"/>
  <c r="C11" i="9"/>
  <c r="E17" i="1" s="1"/>
  <c r="C36" i="9"/>
  <c r="E42" i="1" s="1"/>
  <c r="E77" i="1" s="1"/>
  <c r="M39" i="10"/>
  <c r="N39" i="10" s="1"/>
  <c r="M54" i="10"/>
  <c r="N54" i="10" s="1"/>
  <c r="U222" i="26"/>
  <c r="U224" i="26" s="1"/>
  <c r="H49" i="8"/>
  <c r="M21" i="10"/>
  <c r="N21" i="10" s="1"/>
  <c r="M15" i="10"/>
  <c r="N15" i="10" s="1"/>
  <c r="M80" i="10"/>
  <c r="N80" i="10" s="1"/>
  <c r="M10" i="10"/>
  <c r="N10" i="10" s="1"/>
  <c r="M55" i="10"/>
  <c r="N55" i="10" s="1"/>
  <c r="M22" i="10"/>
  <c r="N22" i="10" s="1"/>
  <c r="M37" i="10"/>
  <c r="N37" i="10" s="1"/>
  <c r="M27" i="10"/>
  <c r="N27" i="10" s="1"/>
  <c r="D94" i="8"/>
  <c r="M11" i="10"/>
  <c r="N11" i="10" s="1"/>
  <c r="E93" i="10"/>
  <c r="F94" i="8"/>
  <c r="C94" i="8"/>
  <c r="H54" i="8"/>
  <c r="M59" i="10"/>
  <c r="N59" i="10" s="1"/>
  <c r="M38" i="10"/>
  <c r="N38" i="10" s="1"/>
  <c r="M45" i="10"/>
  <c r="N45" i="10" s="1"/>
  <c r="M20" i="10"/>
  <c r="N20" i="10" s="1"/>
  <c r="M50" i="10"/>
  <c r="N50" i="10" s="1"/>
  <c r="D93" i="10"/>
  <c r="H51" i="8"/>
  <c r="H90" i="8" s="1"/>
  <c r="M23" i="10"/>
  <c r="N23" i="10" s="1"/>
  <c r="F93" i="10"/>
  <c r="U160" i="26"/>
  <c r="U162" i="26" s="1"/>
  <c r="I46" i="10"/>
  <c r="H50" i="8"/>
  <c r="H63" i="8" s="1"/>
  <c r="I29" i="10"/>
  <c r="I49" i="10"/>
  <c r="I13" i="10"/>
  <c r="M44" i="10"/>
  <c r="N44" i="10" s="1"/>
  <c r="I56" i="10"/>
  <c r="I47" i="10"/>
  <c r="I40" i="10"/>
  <c r="I9" i="10"/>
  <c r="M35" i="10"/>
  <c r="N35" i="10" s="1"/>
  <c r="I41" i="10"/>
  <c r="I53" i="10"/>
  <c r="M32" i="10"/>
  <c r="N32" i="10" s="1"/>
  <c r="I51" i="10"/>
  <c r="M33" i="10"/>
  <c r="N33" i="10" s="1"/>
  <c r="M12" i="10"/>
  <c r="N12" i="10" s="1"/>
  <c r="M25" i="10"/>
  <c r="N25" i="10" s="1"/>
  <c r="I31" i="10"/>
  <c r="I57" i="10"/>
  <c r="I17" i="10"/>
  <c r="M19" i="10"/>
  <c r="N19" i="10" s="1"/>
  <c r="M24" i="10"/>
  <c r="N24" i="10" s="1"/>
  <c r="I48" i="10"/>
  <c r="M52" i="10"/>
  <c r="N52" i="10" s="1"/>
  <c r="I60" i="10"/>
  <c r="I16" i="10"/>
  <c r="H87" i="8" l="1"/>
  <c r="H79" i="8"/>
  <c r="H94" i="8" s="1"/>
  <c r="N99" i="1"/>
  <c r="K99" i="1"/>
  <c r="I99" i="1"/>
  <c r="E82" i="1"/>
  <c r="E81" i="1"/>
  <c r="E98" i="1"/>
  <c r="E75" i="1"/>
  <c r="E73" i="1"/>
  <c r="E84" i="1"/>
  <c r="E85" i="1"/>
  <c r="E92" i="1"/>
  <c r="E76" i="1"/>
  <c r="E80" i="1"/>
  <c r="E95" i="1"/>
  <c r="C63" i="9"/>
  <c r="G93" i="10"/>
  <c r="I48" i="8"/>
  <c r="D54" i="1" s="1"/>
  <c r="R26" i="7"/>
  <c r="C31" i="1" s="1"/>
  <c r="R11" i="7"/>
  <c r="R38" i="7"/>
  <c r="C43" i="1" s="1"/>
  <c r="R22" i="7"/>
  <c r="C27" i="1" s="1"/>
  <c r="R48" i="7"/>
  <c r="R32" i="7"/>
  <c r="C37" i="1" s="1"/>
  <c r="R16" i="7"/>
  <c r="C21" i="1" s="1"/>
  <c r="R44" i="7"/>
  <c r="R28" i="7"/>
  <c r="C33" i="1" s="1"/>
  <c r="R12" i="7"/>
  <c r="C17" i="1" s="1"/>
  <c r="R40" i="7"/>
  <c r="C45" i="1" s="1"/>
  <c r="R24" i="7"/>
  <c r="R52" i="7"/>
  <c r="R36" i="7"/>
  <c r="R20" i="7"/>
  <c r="R45" i="7"/>
  <c r="R29" i="7"/>
  <c r="C34" i="1" s="1"/>
  <c r="R13" i="7"/>
  <c r="C18" i="1" s="1"/>
  <c r="R41" i="7"/>
  <c r="C46" i="1" s="1"/>
  <c r="R25" i="7"/>
  <c r="C30" i="1" s="1"/>
  <c r="R37" i="7"/>
  <c r="R21" i="7"/>
  <c r="C26" i="1" s="1"/>
  <c r="R49" i="7"/>
  <c r="C54" i="1" s="1"/>
  <c r="R33" i="7"/>
  <c r="C38" i="1" s="1"/>
  <c r="R17" i="7"/>
  <c r="C22" i="1" s="1"/>
  <c r="R39" i="7"/>
  <c r="C44" i="1" s="1"/>
  <c r="R23" i="7"/>
  <c r="C28" i="1" s="1"/>
  <c r="R51" i="7"/>
  <c r="C56" i="1" s="1"/>
  <c r="R35" i="7"/>
  <c r="C40" i="1" s="1"/>
  <c r="R19" i="7"/>
  <c r="R47" i="7"/>
  <c r="R31" i="7"/>
  <c r="C36" i="1" s="1"/>
  <c r="R15" i="7"/>
  <c r="R43" i="7"/>
  <c r="R27" i="7"/>
  <c r="C32" i="1" s="1"/>
  <c r="R50" i="7"/>
  <c r="R34" i="7"/>
  <c r="C39" i="1" s="1"/>
  <c r="R18" i="7"/>
  <c r="R46" i="7"/>
  <c r="R30" i="7"/>
  <c r="R14" i="7"/>
  <c r="C19" i="1" s="1"/>
  <c r="G94" i="8"/>
  <c r="M91" i="10"/>
  <c r="N91" i="10" s="1"/>
  <c r="M72" i="10"/>
  <c r="N72" i="10" s="1"/>
  <c r="M46" i="10"/>
  <c r="N46" i="10" s="1"/>
  <c r="M60" i="10"/>
  <c r="N60" i="10" s="1"/>
  <c r="M47" i="10"/>
  <c r="N47" i="10" s="1"/>
  <c r="M49" i="10"/>
  <c r="N49" i="10" s="1"/>
  <c r="E69" i="1"/>
  <c r="M31" i="10"/>
  <c r="N31" i="10" s="1"/>
  <c r="M51" i="10"/>
  <c r="N51" i="10" s="1"/>
  <c r="H93" i="10"/>
  <c r="M40" i="10"/>
  <c r="N40" i="10" s="1"/>
  <c r="M16" i="10"/>
  <c r="N16" i="10" s="1"/>
  <c r="M48" i="10"/>
  <c r="N48" i="10" s="1"/>
  <c r="M17" i="10"/>
  <c r="N17" i="10" s="1"/>
  <c r="M41" i="10"/>
  <c r="N41" i="10" s="1"/>
  <c r="M56" i="10"/>
  <c r="N56" i="10" s="1"/>
  <c r="M13" i="10"/>
  <c r="N13" i="10" s="1"/>
  <c r="M29" i="10"/>
  <c r="N29" i="10" s="1"/>
  <c r="O73" i="1"/>
  <c r="M57" i="10"/>
  <c r="N57" i="10" s="1"/>
  <c r="R61" i="7"/>
  <c r="R59" i="7"/>
  <c r="C64" i="1" s="1"/>
  <c r="R60" i="7"/>
  <c r="C65" i="1" s="1"/>
  <c r="R55" i="7"/>
  <c r="C60" i="1" s="1"/>
  <c r="R62" i="7"/>
  <c r="R54" i="7"/>
  <c r="R57" i="7"/>
  <c r="C62" i="1" s="1"/>
  <c r="R53" i="7"/>
  <c r="C58" i="1" s="1"/>
  <c r="R56" i="7"/>
  <c r="R58" i="7"/>
  <c r="C63" i="1" s="1"/>
  <c r="M53" i="10"/>
  <c r="N53" i="10" s="1"/>
  <c r="M9" i="10"/>
  <c r="C23" i="1" l="1"/>
  <c r="C81" i="1" s="1"/>
  <c r="C20" i="1"/>
  <c r="C80" i="1" s="1"/>
  <c r="C42" i="1"/>
  <c r="C77" i="1" s="1"/>
  <c r="C57" i="1"/>
  <c r="C95" i="1" s="1"/>
  <c r="C53" i="1"/>
  <c r="C59" i="1"/>
  <c r="C35" i="1"/>
  <c r="C79" i="1" s="1"/>
  <c r="C55" i="1"/>
  <c r="C84" i="1" s="1"/>
  <c r="C50" i="1"/>
  <c r="C90" i="1" s="1"/>
  <c r="C29" i="1"/>
  <c r="C76" i="1" s="1"/>
  <c r="C49" i="1"/>
  <c r="C88" i="1" s="1"/>
  <c r="C61" i="1"/>
  <c r="C93" i="1" s="1"/>
  <c r="C67" i="1"/>
  <c r="C97" i="1" s="1"/>
  <c r="C66" i="1"/>
  <c r="C96" i="1" s="1"/>
  <c r="C51" i="1"/>
  <c r="C86" i="1" s="1"/>
  <c r="C52" i="1"/>
  <c r="C87" i="1" s="1"/>
  <c r="C25" i="1"/>
  <c r="C48" i="1"/>
  <c r="C89" i="1" s="1"/>
  <c r="C24" i="1"/>
  <c r="C41" i="1"/>
  <c r="C82" i="1" s="1"/>
  <c r="C16" i="1"/>
  <c r="C69" i="1" s="1"/>
  <c r="I73" i="8"/>
  <c r="I74" i="8"/>
  <c r="I71" i="8"/>
  <c r="I70" i="8"/>
  <c r="I75" i="8"/>
  <c r="I72" i="8"/>
  <c r="I81" i="8"/>
  <c r="I80" i="8"/>
  <c r="I76" i="8"/>
  <c r="I82" i="8"/>
  <c r="I77" i="8"/>
  <c r="I68" i="8"/>
  <c r="I79" i="8"/>
  <c r="C85" i="1"/>
  <c r="C98" i="1"/>
  <c r="C92" i="1"/>
  <c r="C75" i="1"/>
  <c r="C73" i="1"/>
  <c r="E99" i="1"/>
  <c r="I14" i="8"/>
  <c r="D20" i="1" s="1"/>
  <c r="I20" i="8"/>
  <c r="D26" i="1" s="1"/>
  <c r="I23" i="8"/>
  <c r="D29" i="1" s="1"/>
  <c r="I10" i="8"/>
  <c r="D47" i="1"/>
  <c r="I32" i="8"/>
  <c r="D38" i="1" s="1"/>
  <c r="I53" i="8"/>
  <c r="D59" i="1" s="1"/>
  <c r="I57" i="8"/>
  <c r="D63" i="1" s="1"/>
  <c r="I29" i="8"/>
  <c r="D35" i="1" s="1"/>
  <c r="D79" i="1" s="1"/>
  <c r="I35" i="8"/>
  <c r="D41" i="1" s="1"/>
  <c r="I88" i="8"/>
  <c r="I46" i="8"/>
  <c r="D52" i="1" s="1"/>
  <c r="D87" i="1" s="1"/>
  <c r="I28" i="8"/>
  <c r="D34" i="1" s="1"/>
  <c r="I55" i="8"/>
  <c r="D61" i="1" s="1"/>
  <c r="I61" i="8"/>
  <c r="D67" i="1" s="1"/>
  <c r="D97" i="1" s="1"/>
  <c r="I54" i="8"/>
  <c r="D60" i="1" s="1"/>
  <c r="I42" i="8"/>
  <c r="D48" i="1" s="1"/>
  <c r="D89" i="1" s="1"/>
  <c r="I60" i="8"/>
  <c r="D66" i="1" s="1"/>
  <c r="D96" i="1" s="1"/>
  <c r="I18" i="8"/>
  <c r="D24" i="1" s="1"/>
  <c r="I58" i="8"/>
  <c r="D64" i="1" s="1"/>
  <c r="I47" i="8"/>
  <c r="D53" i="1" s="1"/>
  <c r="D85" i="1" s="1"/>
  <c r="I26" i="8"/>
  <c r="D32" i="1" s="1"/>
  <c r="I34" i="8"/>
  <c r="D40" i="1" s="1"/>
  <c r="I50" i="8"/>
  <c r="D56" i="1" s="1"/>
  <c r="I56" i="8"/>
  <c r="D62" i="1" s="1"/>
  <c r="I49" i="8"/>
  <c r="D55" i="1" s="1"/>
  <c r="I16" i="8"/>
  <c r="D22" i="1" s="1"/>
  <c r="I37" i="8"/>
  <c r="D43" i="1" s="1"/>
  <c r="I11" i="8"/>
  <c r="D17" i="1" s="1"/>
  <c r="I25" i="8"/>
  <c r="D31" i="1" s="1"/>
  <c r="I40" i="8"/>
  <c r="D46" i="1" s="1"/>
  <c r="I38" i="8"/>
  <c r="D44" i="1" s="1"/>
  <c r="I30" i="8"/>
  <c r="D36" i="1" s="1"/>
  <c r="I52" i="8"/>
  <c r="D58" i="1" s="1"/>
  <c r="I51" i="8"/>
  <c r="D57" i="1" s="1"/>
  <c r="I43" i="8"/>
  <c r="D49" i="1" s="1"/>
  <c r="D88" i="1" s="1"/>
  <c r="I15" i="8"/>
  <c r="D21" i="1" s="1"/>
  <c r="I39" i="8"/>
  <c r="D45" i="1" s="1"/>
  <c r="I27" i="8"/>
  <c r="D33" i="1" s="1"/>
  <c r="I90" i="8"/>
  <c r="I24" i="8"/>
  <c r="D30" i="1" s="1"/>
  <c r="I59" i="8"/>
  <c r="D65" i="1" s="1"/>
  <c r="I83" i="8"/>
  <c r="I33" i="8"/>
  <c r="D39" i="1" s="1"/>
  <c r="I12" i="8"/>
  <c r="D18" i="1" s="1"/>
  <c r="I44" i="8"/>
  <c r="D50" i="1" s="1"/>
  <c r="D90" i="1" s="1"/>
  <c r="I45" i="8"/>
  <c r="D51" i="1" s="1"/>
  <c r="D86" i="1" s="1"/>
  <c r="I21" i="8"/>
  <c r="D27" i="1" s="1"/>
  <c r="I31" i="8"/>
  <c r="D37" i="1" s="1"/>
  <c r="I36" i="8"/>
  <c r="D42" i="1" s="1"/>
  <c r="D77" i="1" s="1"/>
  <c r="I13" i="8"/>
  <c r="D19" i="1" s="1"/>
  <c r="I19" i="8"/>
  <c r="D25" i="1" s="1"/>
  <c r="I22" i="8"/>
  <c r="D28" i="1" s="1"/>
  <c r="I17" i="8"/>
  <c r="D23" i="1" s="1"/>
  <c r="I84" i="8"/>
  <c r="I85" i="8"/>
  <c r="I91" i="8"/>
  <c r="I87" i="8"/>
  <c r="I93" i="8"/>
  <c r="I92" i="8"/>
  <c r="O79" i="1"/>
  <c r="O75" i="1"/>
  <c r="P91" i="10"/>
  <c r="P90" i="10"/>
  <c r="P89" i="10"/>
  <c r="P87" i="10"/>
  <c r="P86" i="10"/>
  <c r="P84" i="10"/>
  <c r="P83" i="10"/>
  <c r="P82" i="10"/>
  <c r="P80" i="10"/>
  <c r="P79" i="10"/>
  <c r="P78" i="10"/>
  <c r="P76" i="10"/>
  <c r="P75" i="10"/>
  <c r="P74" i="10"/>
  <c r="P73" i="10"/>
  <c r="P72" i="10"/>
  <c r="P71" i="10"/>
  <c r="P70" i="10"/>
  <c r="P69" i="10"/>
  <c r="P67" i="10"/>
  <c r="P92" i="10"/>
  <c r="P17" i="10"/>
  <c r="P21" i="10"/>
  <c r="P22" i="10"/>
  <c r="P25" i="10"/>
  <c r="P27" i="10"/>
  <c r="P28" i="10"/>
  <c r="P30" i="10"/>
  <c r="P42" i="10"/>
  <c r="P44" i="10"/>
  <c r="P40" i="10"/>
  <c r="P31" i="10"/>
  <c r="P32" i="10"/>
  <c r="P10" i="10"/>
  <c r="J11" i="10"/>
  <c r="P12" i="10"/>
  <c r="J14" i="10"/>
  <c r="J23" i="10"/>
  <c r="P29" i="10"/>
  <c r="P39" i="10"/>
  <c r="P41" i="10"/>
  <c r="J22" i="10"/>
  <c r="J27" i="10"/>
  <c r="J30" i="10"/>
  <c r="L30" i="10" s="1"/>
  <c r="J46" i="10"/>
  <c r="P13" i="10"/>
  <c r="P33" i="10"/>
  <c r="P45" i="10"/>
  <c r="J39" i="10"/>
  <c r="P93" i="10"/>
  <c r="P46" i="10"/>
  <c r="P15" i="10"/>
  <c r="J38" i="10"/>
  <c r="J43" i="10"/>
  <c r="P51" i="10"/>
  <c r="P49" i="10"/>
  <c r="J55" i="10"/>
  <c r="P11" i="10"/>
  <c r="P53" i="10"/>
  <c r="J54" i="10"/>
  <c r="P50" i="10"/>
  <c r="P57" i="10"/>
  <c r="J58" i="10"/>
  <c r="P59" i="10"/>
  <c r="P56" i="10"/>
  <c r="P20" i="10"/>
  <c r="P9" i="10"/>
  <c r="P16" i="10"/>
  <c r="P37" i="10"/>
  <c r="P43" i="10"/>
  <c r="P54" i="10"/>
  <c r="J50" i="10"/>
  <c r="P48" i="10"/>
  <c r="J26" i="10"/>
  <c r="P34" i="10"/>
  <c r="P62" i="10"/>
  <c r="P14" i="10"/>
  <c r="P23" i="10"/>
  <c r="P36" i="10"/>
  <c r="P38" i="10"/>
  <c r="P58" i="10"/>
  <c r="P19" i="10"/>
  <c r="J18" i="10"/>
  <c r="P24" i="10"/>
  <c r="J42" i="10"/>
  <c r="L42" i="10" s="1"/>
  <c r="P52" i="10"/>
  <c r="P47" i="10"/>
  <c r="P55" i="10"/>
  <c r="P26" i="10"/>
  <c r="J10" i="10"/>
  <c r="J59" i="10"/>
  <c r="P35" i="10"/>
  <c r="P60" i="10"/>
  <c r="P18" i="10"/>
  <c r="J34" i="10"/>
  <c r="J44" i="10"/>
  <c r="J35" i="10"/>
  <c r="J12" i="10"/>
  <c r="J28" i="10"/>
  <c r="J20" i="10"/>
  <c r="J32" i="10"/>
  <c r="J52" i="10"/>
  <c r="J25" i="10"/>
  <c r="J21" i="10"/>
  <c r="J37" i="10"/>
  <c r="J45" i="10"/>
  <c r="J15" i="10"/>
  <c r="J33" i="10"/>
  <c r="J24" i="10"/>
  <c r="J36" i="10"/>
  <c r="J19" i="10"/>
  <c r="M86" i="10"/>
  <c r="N86" i="10" s="1"/>
  <c r="J29" i="10"/>
  <c r="M74" i="10"/>
  <c r="N74" i="10" s="1"/>
  <c r="M76" i="10"/>
  <c r="N76" i="10" s="1"/>
  <c r="J48" i="10"/>
  <c r="J16" i="10"/>
  <c r="M73" i="10"/>
  <c r="N73" i="10" s="1"/>
  <c r="J47" i="10"/>
  <c r="J60" i="10"/>
  <c r="I93" i="10"/>
  <c r="M67" i="10"/>
  <c r="O90" i="1"/>
  <c r="O84" i="1"/>
  <c r="O96" i="1"/>
  <c r="O97" i="1"/>
  <c r="O89" i="1"/>
  <c r="O85" i="1"/>
  <c r="O76" i="1"/>
  <c r="O95" i="1"/>
  <c r="O86" i="1"/>
  <c r="O88" i="1"/>
  <c r="O78" i="1"/>
  <c r="O93" i="1"/>
  <c r="O92" i="1"/>
  <c r="O98" i="1"/>
  <c r="O77" i="1"/>
  <c r="O82" i="1"/>
  <c r="J56" i="10"/>
  <c r="J41" i="10"/>
  <c r="J17" i="10"/>
  <c r="M82" i="10"/>
  <c r="N82" i="10" s="1"/>
  <c r="M75" i="10"/>
  <c r="N75" i="10" s="1"/>
  <c r="M71" i="10"/>
  <c r="N71" i="10" s="1"/>
  <c r="J51" i="10"/>
  <c r="J49" i="10"/>
  <c r="O80" i="1"/>
  <c r="M87" i="10"/>
  <c r="N87" i="10" s="1"/>
  <c r="N9" i="10"/>
  <c r="J53" i="10"/>
  <c r="M92" i="10"/>
  <c r="N92" i="10" s="1"/>
  <c r="M69" i="10"/>
  <c r="N69" i="10" s="1"/>
  <c r="M89" i="10"/>
  <c r="N89" i="10" s="1"/>
  <c r="J31" i="10"/>
  <c r="M84" i="10"/>
  <c r="N84" i="10" s="1"/>
  <c r="M83" i="10"/>
  <c r="N83" i="10" s="1"/>
  <c r="D16" i="1"/>
  <c r="R64" i="7"/>
  <c r="J9" i="10"/>
  <c r="M78" i="10"/>
  <c r="N78" i="10" s="1"/>
  <c r="J57" i="10"/>
  <c r="M70" i="10"/>
  <c r="N70" i="10" s="1"/>
  <c r="J13" i="10"/>
  <c r="M90" i="10"/>
  <c r="N90" i="10" s="1"/>
  <c r="O81" i="1"/>
  <c r="M79" i="10"/>
  <c r="N79" i="10" s="1"/>
  <c r="L25" i="10" l="1"/>
  <c r="J76" i="10"/>
  <c r="L76" i="10" s="1"/>
  <c r="J81" i="10"/>
  <c r="L81" i="10" s="1"/>
  <c r="O99" i="1"/>
  <c r="D98" i="1"/>
  <c r="D95" i="1"/>
  <c r="D73" i="1"/>
  <c r="D75" i="1"/>
  <c r="D92" i="1"/>
  <c r="D76" i="1"/>
  <c r="D81" i="1"/>
  <c r="D84" i="1"/>
  <c r="D93" i="1"/>
  <c r="D82" i="1"/>
  <c r="D80" i="1"/>
  <c r="L45" i="10"/>
  <c r="L12" i="10"/>
  <c r="L47" i="10"/>
  <c r="L50" i="10"/>
  <c r="I63" i="8"/>
  <c r="I94" i="8"/>
  <c r="L57" i="10"/>
  <c r="L31" i="10"/>
  <c r="L60" i="10"/>
  <c r="L41" i="10"/>
  <c r="L32" i="10"/>
  <c r="J90" i="10"/>
  <c r="L90" i="10" s="1"/>
  <c r="J69" i="10"/>
  <c r="L69" i="10" s="1"/>
  <c r="L53" i="10"/>
  <c r="J89" i="10"/>
  <c r="L89" i="10" s="1"/>
  <c r="J92" i="10"/>
  <c r="L92" i="10" s="1"/>
  <c r="J82" i="10"/>
  <c r="L82" i="10" s="1"/>
  <c r="J70" i="10"/>
  <c r="L70" i="10" s="1"/>
  <c r="J78" i="10"/>
  <c r="L78" i="10" s="1"/>
  <c r="J84" i="10"/>
  <c r="L84" i="10" s="1"/>
  <c r="L49" i="10"/>
  <c r="J71" i="10"/>
  <c r="L71" i="10" s="1"/>
  <c r="L15" i="10"/>
  <c r="L39" i="10"/>
  <c r="J79" i="10"/>
  <c r="L79" i="10" s="1"/>
  <c r="L13" i="10"/>
  <c r="L56" i="10"/>
  <c r="L48" i="10"/>
  <c r="L24" i="10"/>
  <c r="L37" i="10"/>
  <c r="L10" i="10"/>
  <c r="L27" i="10"/>
  <c r="L17" i="10"/>
  <c r="L40" i="10"/>
  <c r="L19" i="10"/>
  <c r="L29" i="10"/>
  <c r="L52" i="10"/>
  <c r="L59" i="10"/>
  <c r="L44" i="10"/>
  <c r="J75" i="10"/>
  <c r="L75" i="10" s="1"/>
  <c r="J67" i="10"/>
  <c r="L67" i="10" s="1"/>
  <c r="L28" i="10"/>
  <c r="L16" i="10"/>
  <c r="L36" i="10"/>
  <c r="L34" i="10"/>
  <c r="C99" i="1"/>
  <c r="J83" i="10"/>
  <c r="L83" i="10" s="1"/>
  <c r="J87" i="10"/>
  <c r="L87" i="10" s="1"/>
  <c r="L51" i="10"/>
  <c r="L33" i="10"/>
  <c r="L21" i="10"/>
  <c r="L20" i="10"/>
  <c r="L35" i="10"/>
  <c r="L22" i="10"/>
  <c r="L9" i="10"/>
  <c r="J62" i="10"/>
  <c r="L62" i="10" s="1"/>
  <c r="D69" i="1"/>
  <c r="N67" i="10"/>
  <c r="M93" i="10"/>
  <c r="J74" i="10"/>
  <c r="L74" i="10" s="1"/>
  <c r="J86" i="10"/>
  <c r="L86" i="10" s="1"/>
  <c r="L18" i="10"/>
  <c r="L11" i="10"/>
  <c r="L26" i="10"/>
  <c r="L54" i="10"/>
  <c r="L55" i="10"/>
  <c r="L43" i="10"/>
  <c r="L23" i="10"/>
  <c r="O9" i="10"/>
  <c r="J72" i="10"/>
  <c r="L72" i="10" s="1"/>
  <c r="J91" i="10"/>
  <c r="L91" i="10" s="1"/>
  <c r="J80" i="10"/>
  <c r="L80" i="10" s="1"/>
  <c r="J73" i="10"/>
  <c r="L73" i="10" s="1"/>
  <c r="L58" i="10"/>
  <c r="L38" i="10"/>
  <c r="L46" i="10"/>
  <c r="L14" i="10"/>
  <c r="D99" i="1" l="1"/>
  <c r="Q9" i="10"/>
  <c r="J93" i="10"/>
  <c r="O22" i="10"/>
  <c r="Q22" i="10" s="1"/>
  <c r="R22" i="10" s="1"/>
  <c r="F29" i="1" s="1"/>
  <c r="O59" i="10"/>
  <c r="Q59" i="10" s="1"/>
  <c r="R59" i="10" s="1"/>
  <c r="F66" i="1" s="1"/>
  <c r="O26" i="10"/>
  <c r="Q26" i="10" s="1"/>
  <c r="R26" i="10" s="1"/>
  <c r="F33" i="1" s="1"/>
  <c r="O18" i="10"/>
  <c r="Q18" i="10" s="1"/>
  <c r="R18" i="10" s="1"/>
  <c r="F25" i="1" s="1"/>
  <c r="O23" i="10"/>
  <c r="Q23" i="10" s="1"/>
  <c r="R23" i="10" s="1"/>
  <c r="F30" i="1" s="1"/>
  <c r="O38" i="10"/>
  <c r="Q38" i="10" s="1"/>
  <c r="R38" i="10" s="1"/>
  <c r="F45" i="1" s="1"/>
  <c r="O34" i="10"/>
  <c r="Q34" i="10" s="1"/>
  <c r="R34" i="10" s="1"/>
  <c r="F41" i="1" s="1"/>
  <c r="O42" i="10"/>
  <c r="Q42" i="10" s="1"/>
  <c r="R42" i="10" s="1"/>
  <c r="F49" i="1" s="1"/>
  <c r="O27" i="10"/>
  <c r="Q27" i="10" s="1"/>
  <c r="R27" i="10" s="1"/>
  <c r="F34" i="1" s="1"/>
  <c r="O10" i="10"/>
  <c r="Q10" i="10" s="1"/>
  <c r="R10" i="10" s="1"/>
  <c r="F17" i="1" s="1"/>
  <c r="O39" i="10"/>
  <c r="Q39" i="10" s="1"/>
  <c r="R39" i="10" s="1"/>
  <c r="F46" i="1" s="1"/>
  <c r="O30" i="10"/>
  <c r="Q30" i="10" s="1"/>
  <c r="R30" i="10" s="1"/>
  <c r="F37" i="1" s="1"/>
  <c r="O54" i="10"/>
  <c r="Q54" i="10" s="1"/>
  <c r="R54" i="10" s="1"/>
  <c r="F61" i="1" s="1"/>
  <c r="O43" i="10"/>
  <c r="Q43" i="10" s="1"/>
  <c r="R43" i="10" s="1"/>
  <c r="F50" i="1" s="1"/>
  <c r="O14" i="10"/>
  <c r="Q14" i="10" s="1"/>
  <c r="R14" i="10" s="1"/>
  <c r="F21" i="1" s="1"/>
  <c r="O58" i="10"/>
  <c r="Q58" i="10" s="1"/>
  <c r="R58" i="10" s="1"/>
  <c r="F65" i="1" s="1"/>
  <c r="O11" i="10"/>
  <c r="Q11" i="10" s="1"/>
  <c r="R11" i="10" s="1"/>
  <c r="F18" i="1" s="1"/>
  <c r="O21" i="10"/>
  <c r="Q21" i="10" s="1"/>
  <c r="R21" i="10" s="1"/>
  <c r="F28" i="1" s="1"/>
  <c r="O15" i="10"/>
  <c r="Q15" i="10" s="1"/>
  <c r="R15" i="10" s="1"/>
  <c r="F22" i="1" s="1"/>
  <c r="O46" i="10"/>
  <c r="Q46" i="10" s="1"/>
  <c r="R46" i="10" s="1"/>
  <c r="F53" i="1" s="1"/>
  <c r="O20" i="10"/>
  <c r="Q20" i="10" s="1"/>
  <c r="R20" i="10" s="1"/>
  <c r="F27" i="1" s="1"/>
  <c r="O50" i="10"/>
  <c r="Q50" i="10" s="1"/>
  <c r="R50" i="10" s="1"/>
  <c r="F57" i="1" s="1"/>
  <c r="O55" i="10"/>
  <c r="Q55" i="10" s="1"/>
  <c r="R55" i="10" s="1"/>
  <c r="F62" i="1" s="1"/>
  <c r="O36" i="10"/>
  <c r="Q36" i="10" s="1"/>
  <c r="R36" i="10" s="1"/>
  <c r="F43" i="1" s="1"/>
  <c r="O28" i="10"/>
  <c r="Q28" i="10" s="1"/>
  <c r="R28" i="10" s="1"/>
  <c r="F35" i="1" s="1"/>
  <c r="O37" i="10"/>
  <c r="Q37" i="10" s="1"/>
  <c r="R37" i="10" s="1"/>
  <c r="F44" i="1" s="1"/>
  <c r="O45" i="10"/>
  <c r="Q45" i="10" s="1"/>
  <c r="R45" i="10" s="1"/>
  <c r="F52" i="1" s="1"/>
  <c r="O44" i="10"/>
  <c r="Q44" i="10" s="1"/>
  <c r="R44" i="10" s="1"/>
  <c r="F51" i="1" s="1"/>
  <c r="O25" i="10"/>
  <c r="Q25" i="10" s="1"/>
  <c r="R25" i="10" s="1"/>
  <c r="F32" i="1" s="1"/>
  <c r="O24" i="10"/>
  <c r="Q24" i="10" s="1"/>
  <c r="R24" i="10" s="1"/>
  <c r="F31" i="1" s="1"/>
  <c r="O52" i="10"/>
  <c r="Q52" i="10" s="1"/>
  <c r="R52" i="10" s="1"/>
  <c r="F59" i="1" s="1"/>
  <c r="O19" i="10"/>
  <c r="Q19" i="10" s="1"/>
  <c r="R19" i="10" s="1"/>
  <c r="F26" i="1" s="1"/>
  <c r="O33" i="10"/>
  <c r="Q33" i="10" s="1"/>
  <c r="R33" i="10" s="1"/>
  <c r="F40" i="1" s="1"/>
  <c r="O35" i="10"/>
  <c r="Q35" i="10" s="1"/>
  <c r="R35" i="10" s="1"/>
  <c r="F42" i="1" s="1"/>
  <c r="O12" i="10"/>
  <c r="Q12" i="10" s="1"/>
  <c r="R12" i="10" s="1"/>
  <c r="F19" i="1" s="1"/>
  <c r="O32" i="10"/>
  <c r="Q32" i="10" s="1"/>
  <c r="R32" i="10" s="1"/>
  <c r="F39" i="1" s="1"/>
  <c r="O56" i="10"/>
  <c r="Q56" i="10" s="1"/>
  <c r="R56" i="10" s="1"/>
  <c r="F63" i="1" s="1"/>
  <c r="O57" i="10"/>
  <c r="Q57" i="10" s="1"/>
  <c r="R57" i="10" s="1"/>
  <c r="F64" i="1" s="1"/>
  <c r="O16" i="10"/>
  <c r="Q16" i="10" s="1"/>
  <c r="R16" i="10" s="1"/>
  <c r="F23" i="1" s="1"/>
  <c r="O31" i="10"/>
  <c r="Q31" i="10" s="1"/>
  <c r="R31" i="10" s="1"/>
  <c r="F38" i="1" s="1"/>
  <c r="O29" i="10"/>
  <c r="Q29" i="10" s="1"/>
  <c r="R29" i="10" s="1"/>
  <c r="F36" i="1" s="1"/>
  <c r="O13" i="10"/>
  <c r="Q13" i="10" s="1"/>
  <c r="R13" i="10" s="1"/>
  <c r="F20" i="1" s="1"/>
  <c r="O51" i="10"/>
  <c r="Q51" i="10" s="1"/>
  <c r="R51" i="10" s="1"/>
  <c r="F58" i="1" s="1"/>
  <c r="O41" i="10"/>
  <c r="Q41" i="10" s="1"/>
  <c r="R41" i="10" s="1"/>
  <c r="F48" i="1" s="1"/>
  <c r="Q40" i="10"/>
  <c r="R40" i="10" s="1"/>
  <c r="F47" i="1" s="1"/>
  <c r="O49" i="10"/>
  <c r="Q49" i="10" s="1"/>
  <c r="R49" i="10" s="1"/>
  <c r="F56" i="1" s="1"/>
  <c r="O60" i="10"/>
  <c r="Q60" i="10" s="1"/>
  <c r="R60" i="10" s="1"/>
  <c r="F67" i="1" s="1"/>
  <c r="O17" i="10"/>
  <c r="Q17" i="10" s="1"/>
  <c r="R17" i="10" s="1"/>
  <c r="F24" i="1" s="1"/>
  <c r="O53" i="10"/>
  <c r="Q53" i="10" s="1"/>
  <c r="R53" i="10" s="1"/>
  <c r="F60" i="1" s="1"/>
  <c r="O47" i="10"/>
  <c r="Q47" i="10" s="1"/>
  <c r="R47" i="10" s="1"/>
  <c r="F54" i="1" s="1"/>
  <c r="O48" i="10"/>
  <c r="Q48" i="10" s="1"/>
  <c r="R48" i="10" s="1"/>
  <c r="F55" i="1" s="1"/>
  <c r="L93" i="10"/>
  <c r="N93" i="10"/>
  <c r="O81" i="10" s="1"/>
  <c r="Q81" i="10" s="1"/>
  <c r="R81" i="10" s="1"/>
  <c r="F87" i="1" s="1"/>
  <c r="O91" i="10" l="1"/>
  <c r="Q91" i="10" s="1"/>
  <c r="R91" i="10" s="1"/>
  <c r="O80" i="10"/>
  <c r="Q80" i="10" s="1"/>
  <c r="R80" i="10" s="1"/>
  <c r="O72" i="10"/>
  <c r="Q72" i="10" s="1"/>
  <c r="R72" i="10" s="1"/>
  <c r="O79" i="10"/>
  <c r="Q79" i="10" s="1"/>
  <c r="R79" i="10" s="1"/>
  <c r="O74" i="10"/>
  <c r="Q74" i="10" s="1"/>
  <c r="R74" i="10" s="1"/>
  <c r="O78" i="10"/>
  <c r="Q78" i="10" s="1"/>
  <c r="R78" i="10" s="1"/>
  <c r="O73" i="10"/>
  <c r="Q73" i="10" s="1"/>
  <c r="R73" i="10" s="1"/>
  <c r="O89" i="10"/>
  <c r="Q89" i="10" s="1"/>
  <c r="R89" i="10" s="1"/>
  <c r="O87" i="10"/>
  <c r="Q87" i="10" s="1"/>
  <c r="R87" i="10" s="1"/>
  <c r="O86" i="10"/>
  <c r="Q86" i="10" s="1"/>
  <c r="R86" i="10" s="1"/>
  <c r="O75" i="10"/>
  <c r="Q75" i="10" s="1"/>
  <c r="R75" i="10" s="1"/>
  <c r="O92" i="10"/>
  <c r="Q92" i="10" s="1"/>
  <c r="R92" i="10" s="1"/>
  <c r="O71" i="10"/>
  <c r="Q71" i="10" s="1"/>
  <c r="R71" i="10" s="1"/>
  <c r="O83" i="10"/>
  <c r="Q83" i="10" s="1"/>
  <c r="R83" i="10" s="1"/>
  <c r="O76" i="10"/>
  <c r="Q76" i="10" s="1"/>
  <c r="R76" i="10" s="1"/>
  <c r="O90" i="10"/>
  <c r="Q90" i="10" s="1"/>
  <c r="R90" i="10" s="1"/>
  <c r="O82" i="10"/>
  <c r="Q82" i="10" s="1"/>
  <c r="R82" i="10" s="1"/>
  <c r="O69" i="10"/>
  <c r="Q69" i="10" s="1"/>
  <c r="R69" i="10" s="1"/>
  <c r="O70" i="10"/>
  <c r="Q70" i="10" s="1"/>
  <c r="R70" i="10" s="1"/>
  <c r="O84" i="10"/>
  <c r="Q84" i="10" s="1"/>
  <c r="R84" i="10" s="1"/>
  <c r="O62" i="10"/>
  <c r="O67" i="10"/>
  <c r="R9" i="10"/>
  <c r="Q62" i="10"/>
  <c r="F90" i="1" l="1"/>
  <c r="F96" i="1"/>
  <c r="F98" i="1"/>
  <c r="F95" i="1"/>
  <c r="F85" i="1"/>
  <c r="F16" i="1"/>
  <c r="F69" i="1" s="1"/>
  <c r="R62" i="10"/>
  <c r="F76" i="1"/>
  <c r="F82" i="1"/>
  <c r="F81" i="1"/>
  <c r="F79" i="1"/>
  <c r="F78" i="1"/>
  <c r="Q67" i="10"/>
  <c r="O93" i="10"/>
  <c r="F75" i="1"/>
  <c r="F89" i="1"/>
  <c r="F92" i="1"/>
  <c r="F84" i="1"/>
  <c r="F86" i="1"/>
  <c r="F88" i="1"/>
  <c r="F77" i="1"/>
  <c r="F93" i="1"/>
  <c r="F80" i="1"/>
  <c r="F97" i="1"/>
  <c r="R67" i="10" l="1"/>
  <c r="Q93" i="10"/>
  <c r="F73" i="1" l="1"/>
  <c r="F99" i="1" s="1"/>
  <c r="R93" i="10"/>
</calcChain>
</file>

<file path=xl/comments1.xml><?xml version="1.0" encoding="utf-8"?>
<comments xmlns="http://schemas.openxmlformats.org/spreadsheetml/2006/main">
  <authors>
    <author>AEP</author>
  </authors>
  <commentList>
    <comment ref="K93" authorId="0">
      <text>
        <r>
          <rPr>
            <b/>
            <sz val="9"/>
            <color indexed="81"/>
            <rFont val="Tahoma"/>
            <charset val="1"/>
          </rPr>
          <t>AEP:</t>
        </r>
        <r>
          <rPr>
            <sz val="9"/>
            <color indexed="81"/>
            <rFont val="Tahoma"/>
            <charset val="1"/>
          </rPr>
          <t xml:space="preserve">
SWEPCO system load factor provided by load research on Sch O-1.6</t>
        </r>
      </text>
    </comment>
  </commentList>
</comments>
</file>

<file path=xl/sharedStrings.xml><?xml version="1.0" encoding="utf-8"?>
<sst xmlns="http://schemas.openxmlformats.org/spreadsheetml/2006/main" count="2141" uniqueCount="253">
  <si>
    <t>12 CP</t>
  </si>
  <si>
    <t>4 CP</t>
  </si>
  <si>
    <t>1 CP</t>
  </si>
  <si>
    <t>4 CP A&amp;E</t>
  </si>
  <si>
    <t>Maximum</t>
  </si>
  <si>
    <t>Allocation</t>
  </si>
  <si>
    <t>kWh</t>
  </si>
  <si>
    <t>MDD</t>
  </si>
  <si>
    <t>NCP</t>
  </si>
  <si>
    <t>Method</t>
  </si>
  <si>
    <t>At Source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</si>
  <si>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</si>
  <si>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</si>
  <si>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</si>
  <si>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</si>
  <si>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</si>
  <si>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</si>
  <si>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</si>
  <si>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</si>
  <si>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</si>
  <si>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</si>
  <si>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</si>
  <si>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</si>
  <si>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Demand</t>
  </si>
  <si>
    <t>Total</t>
  </si>
  <si>
    <t>Average</t>
  </si>
  <si>
    <t xml:space="preserve">Allocation </t>
  </si>
  <si>
    <t>Factor</t>
  </si>
  <si>
    <t>4 Coincident Peaks</t>
  </si>
  <si>
    <t>Single Coincident Peak</t>
  </si>
  <si>
    <t>Single CP</t>
  </si>
  <si>
    <t>4 Coincident Peaks - Average &amp; Excess</t>
  </si>
  <si>
    <t>Adjusted</t>
  </si>
  <si>
    <t>Percent</t>
  </si>
  <si>
    <t>Average 4CP</t>
  </si>
  <si>
    <t>Annual kWh</t>
  </si>
  <si>
    <t>Percent of</t>
  </si>
  <si>
    <t>System</t>
  </si>
  <si>
    <t>Excess</t>
  </si>
  <si>
    <t>4CP - A&amp;E</t>
  </si>
  <si>
    <t>Average Demand</t>
  </si>
  <si>
    <t>Load Factor</t>
  </si>
  <si>
    <t>Demands</t>
  </si>
  <si>
    <t>Excess Factor</t>
  </si>
  <si>
    <t>FACTORS</t>
  </si>
  <si>
    <t>Mastered Metered Apts - Lighting &amp; Power</t>
  </si>
  <si>
    <t>Lighting &amp; Power</t>
  </si>
  <si>
    <t>Lighting &amp; Power W/ C-2 Rider</t>
  </si>
  <si>
    <t>Private, Outdoor, &amp; Area Lighting</t>
  </si>
  <si>
    <t>Municipal Street &amp; Parkway Lighting</t>
  </si>
  <si>
    <t>Public Street &amp; Hwy Lighting</t>
  </si>
  <si>
    <t>90-143</t>
  </si>
  <si>
    <t>Residential Service w/Space Heating</t>
  </si>
  <si>
    <t>Residential - U/G Service</t>
  </si>
  <si>
    <t>Mastered Metered Apts - Lighting &amp; Power W/C-2</t>
  </si>
  <si>
    <t>Customer Supplied Lighting Service</t>
  </si>
  <si>
    <t>GS - Churches, Schools, Ath Fields w/Demand Mtr</t>
  </si>
  <si>
    <t>GS - Churches, Schools, Ath Fields w/C-2Rider</t>
  </si>
  <si>
    <t>GS - w/Demand Mtr</t>
  </si>
  <si>
    <t>GS - w/C-2 Rider</t>
  </si>
  <si>
    <t>General Service Secondary</t>
  </si>
  <si>
    <t>GS - w/out Demand Mtr</t>
  </si>
  <si>
    <t>General Service Heating Secondary</t>
  </si>
  <si>
    <t>General Service Primary</t>
  </si>
  <si>
    <t>Lighting &amp; Power Service</t>
  </si>
  <si>
    <t>Lighting &amp; Power 69KV</t>
  </si>
  <si>
    <t>Cotton Gin Service</t>
  </si>
  <si>
    <t>Lighting &amp; Power 138KV</t>
  </si>
  <si>
    <t>Metal Melting - 69 KV</t>
  </si>
  <si>
    <t>Metal Melting - Distribution</t>
  </si>
  <si>
    <t>Special Contracts</t>
  </si>
  <si>
    <t>Oil Field Industrial Power</t>
  </si>
  <si>
    <t>Large Light &amp; Power - 69KV</t>
  </si>
  <si>
    <t>Large Light &amp; Power - 138KV</t>
  </si>
  <si>
    <t>Large Light &amp; Power - Primary</t>
  </si>
  <si>
    <t>Large Light &amp; Power - Substation</t>
  </si>
  <si>
    <t>Street Lighting Service</t>
  </si>
  <si>
    <t>Highway Safety Lighting Service</t>
  </si>
  <si>
    <t>Municipal Pumping Service</t>
  </si>
  <si>
    <t>Municipal Water Pumping</t>
  </si>
  <si>
    <t>Municipal Service</t>
  </si>
  <si>
    <t>Municipal Service W/ C-2 Rider</t>
  </si>
  <si>
    <t>TOTAL TEXAS RETAIL</t>
  </si>
  <si>
    <t>SOUTHWESTERN ELECTRIC POWER COMPANY-TEXAS</t>
  </si>
  <si>
    <t xml:space="preserve">Demand Allocation </t>
  </si>
  <si>
    <t>Demand Allocation</t>
  </si>
  <si>
    <t>Description</t>
  </si>
  <si>
    <t>Residential</t>
  </si>
  <si>
    <t>Basic RS</t>
  </si>
  <si>
    <t>Commercial</t>
  </si>
  <si>
    <t>GS w/Demand</t>
  </si>
  <si>
    <t>GS w/o Demand</t>
  </si>
  <si>
    <t>Cotton Gin</t>
  </si>
  <si>
    <t>Electric Furnace</t>
  </si>
  <si>
    <t>Industrial</t>
  </si>
  <si>
    <t>LLP Pri</t>
  </si>
  <si>
    <t>LLP Tran</t>
  </si>
  <si>
    <t>Metal Melting Pri</t>
  </si>
  <si>
    <t>Metal Melting Tran</t>
  </si>
  <si>
    <t>Municipal</t>
  </si>
  <si>
    <t>Light &amp; Power Sec</t>
  </si>
  <si>
    <t>Light &amp; Power Pri</t>
  </si>
  <si>
    <t>Light &amp; Power Tran</t>
  </si>
  <si>
    <t>Oilfield Pri</t>
  </si>
  <si>
    <t>Pumping Service</t>
  </si>
  <si>
    <t>Lighting</t>
  </si>
  <si>
    <t>Public Highway</t>
  </si>
  <si>
    <t>Private/Area Lighting</t>
  </si>
  <si>
    <t>Customer Owned Lighting</t>
  </si>
  <si>
    <t>252/254</t>
  </si>
  <si>
    <t>346/351</t>
  </si>
  <si>
    <t>342/344</t>
  </si>
  <si>
    <t>540/550/541/543</t>
  </si>
  <si>
    <t>521/528/529/535/538</t>
  </si>
  <si>
    <t>534/539/739</t>
  </si>
  <si>
    <t>Municipal Lighting</t>
  </si>
  <si>
    <t>Retail Demand Allocation Responsibility by Rate Class</t>
  </si>
  <si>
    <t>SOUTHWESTERN ELECTRIC POWER COMPANY - TEXAS</t>
  </si>
  <si>
    <t>Max</t>
  </si>
  <si>
    <t>235/238</t>
  </si>
  <si>
    <t>GS Pri</t>
  </si>
  <si>
    <t>MDDs</t>
  </si>
  <si>
    <t>4CP</t>
  </si>
  <si>
    <t>Residential Net Metering</t>
  </si>
  <si>
    <t>General Service W/C-2 Rider 1 Mtr Chg</t>
  </si>
  <si>
    <t>Recreational Lighting</t>
  </si>
  <si>
    <t>Lighting &amp; Power Primary Sub</t>
  </si>
  <si>
    <t>General Service Net Metering</t>
  </si>
  <si>
    <t>Lighting &amp; Power Primary Sub with Off-peak Rider</t>
  </si>
  <si>
    <t>Lighting &amp; Power Net Metering</t>
  </si>
  <si>
    <t>SWEPCO Texas Rate Class TYE 12/2011</t>
  </si>
  <si>
    <t>12/15/16/19/62</t>
  </si>
  <si>
    <t>200/205/207/210/212/215/224/270/282</t>
  </si>
  <si>
    <t>208/218</t>
  </si>
  <si>
    <t>60/63/240/243/292</t>
  </si>
  <si>
    <t>66/246/276/249/251/277</t>
  </si>
  <si>
    <t>544/548</t>
  </si>
  <si>
    <t>532/203/204</t>
  </si>
  <si>
    <t>NCPs</t>
  </si>
  <si>
    <t>Data</t>
  </si>
  <si>
    <t>Rate_Code</t>
  </si>
  <si>
    <t>Grand Total</t>
  </si>
  <si>
    <t>Interruptible Power</t>
  </si>
  <si>
    <t>CP@Generator</t>
  </si>
  <si>
    <t>LR_Calendar</t>
  </si>
  <si>
    <t>At Generator</t>
  </si>
  <si>
    <t>Billing kWh @ Meter</t>
  </si>
  <si>
    <t>LR_Calendar_KWH @ Gen</t>
  </si>
  <si>
    <t>NCP @ Gen</t>
  </si>
  <si>
    <t>MDD @ Gen</t>
  </si>
  <si>
    <t>Billing kWh @ Gen</t>
  </si>
  <si>
    <t>Billing</t>
  </si>
  <si>
    <t>CP_SPP @ Gen</t>
  </si>
  <si>
    <t>MW</t>
  </si>
  <si>
    <t>CP_SPP</t>
  </si>
  <si>
    <t>Cross CK</t>
  </si>
  <si>
    <t>CP_SPP %</t>
  </si>
  <si>
    <t>12CP</t>
  </si>
  <si>
    <t>1CP</t>
  </si>
  <si>
    <t>4CP A&amp;E</t>
  </si>
  <si>
    <t>LR_Calendar kWh</t>
  </si>
  <si>
    <t>Billing kWh @ G</t>
  </si>
  <si>
    <t>At Meter</t>
  </si>
  <si>
    <t>Billing kWh @ M</t>
  </si>
  <si>
    <t>CP_SPP @ G</t>
  </si>
  <si>
    <t>Pri Sub Alloc</t>
  </si>
  <si>
    <t>Accts 364-368</t>
  </si>
  <si>
    <t>Sum of LR_kWh_gen</t>
  </si>
  <si>
    <t>Residential Service w/Space  and Water Heating</t>
  </si>
  <si>
    <t>GS - Churches, Schools, Ath Fields w/o Demand Mtr</t>
  </si>
  <si>
    <t>528, 529, 535, 538</t>
  </si>
  <si>
    <t>534, 539, 739</t>
  </si>
  <si>
    <t>Sum of MDD_gen</t>
  </si>
  <si>
    <t>Sum of CP_gen</t>
  </si>
  <si>
    <t>Sum of SPP_CP_gen</t>
  </si>
  <si>
    <t>Sum of NCP_gen</t>
  </si>
  <si>
    <t>Total Sum of LR_kWh_gen</t>
  </si>
  <si>
    <t>Total Sum of MDD_gen</t>
  </si>
  <si>
    <t>Total Sum of CP_gen</t>
  </si>
  <si>
    <t>Total Sum of SPP_CP_gen</t>
  </si>
  <si>
    <t>Total Sum of NCP_gen</t>
  </si>
  <si>
    <t>Month/Yr</t>
  </si>
  <si>
    <t>Voltage</t>
  </si>
  <si>
    <t>Sec.</t>
  </si>
  <si>
    <t>Pri.</t>
  </si>
  <si>
    <t>Pri. Sub</t>
  </si>
  <si>
    <t>69-T</t>
  </si>
  <si>
    <t>138-T</t>
  </si>
  <si>
    <t>chk</t>
  </si>
  <si>
    <t>12,15,16,19,62</t>
  </si>
  <si>
    <t>Sec</t>
  </si>
  <si>
    <t>General Service Non-Demand Sec</t>
  </si>
  <si>
    <t>208,218</t>
  </si>
  <si>
    <t>General Service Demand Sec</t>
  </si>
  <si>
    <t>200,205,207,210,212,215,224,282</t>
  </si>
  <si>
    <t>General Service Pri</t>
  </si>
  <si>
    <t>Pri</t>
  </si>
  <si>
    <t>Cotton Gin Sec</t>
  </si>
  <si>
    <t>Lighting and Power Sec</t>
  </si>
  <si>
    <t>60,63,240,243,292</t>
  </si>
  <si>
    <t>Lighting and Power Pri</t>
  </si>
  <si>
    <t>66,246,249</t>
  </si>
  <si>
    <t>Lighting and Power Pri-Sub</t>
  </si>
  <si>
    <t>251,277</t>
  </si>
  <si>
    <t>Pri Sub</t>
  </si>
  <si>
    <t>Lighting and Power 69 kV</t>
  </si>
  <si>
    <t>69 kV</t>
  </si>
  <si>
    <t>Lighting and Power 138 kV</t>
  </si>
  <si>
    <t>138 kV</t>
  </si>
  <si>
    <t>Large Lighting and Power Pri</t>
  </si>
  <si>
    <t>Large Lighting and Power Pri-Sub</t>
  </si>
  <si>
    <t>Large Lighting and Power 69 kV</t>
  </si>
  <si>
    <t>Large Lighting and Power 138 kV</t>
  </si>
  <si>
    <t>Metal Melting Sec</t>
  </si>
  <si>
    <t>Metal Melting 69 kV</t>
  </si>
  <si>
    <t>Oil Field Large Industrial Power</t>
  </si>
  <si>
    <t>Special Contract 138 kV</t>
  </si>
  <si>
    <t>Municipal Pumping Sec</t>
  </si>
  <si>
    <t>541,543,550,553</t>
  </si>
  <si>
    <t>Municipal Service Sec</t>
  </si>
  <si>
    <t>544,548</t>
  </si>
  <si>
    <t>Lighting - Municipal</t>
  </si>
  <si>
    <t>521,528,529,535,538</t>
  </si>
  <si>
    <t>Lighting - Public Highway</t>
  </si>
  <si>
    <t>534,539,739</t>
  </si>
  <si>
    <t>Lighting -  Private/Area</t>
  </si>
  <si>
    <t>Lighting - Customer Owned</t>
  </si>
  <si>
    <t>203,204,532</t>
  </si>
  <si>
    <t>As Available</t>
  </si>
  <si>
    <t>Interruptible Non-Firm 138 kV</t>
  </si>
  <si>
    <t>Curtailable/Off-Peak</t>
  </si>
  <si>
    <t>Firm Retail</t>
  </si>
  <si>
    <t>Non-Firm Retail</t>
  </si>
  <si>
    <t>Sum of Bill_Based_kWh</t>
  </si>
  <si>
    <t>Sum of LR_kWh_mtr</t>
  </si>
  <si>
    <t>Total Sum of Bill_Based_kWh</t>
  </si>
  <si>
    <t>Total Sum of LR_kWh_mtr</t>
  </si>
  <si>
    <t>Residential Service w/Space and Water Heating</t>
  </si>
  <si>
    <t>Test Year Ending June 2016</t>
  </si>
  <si>
    <t>200/205/207/210/212/215/224/282</t>
  </si>
  <si>
    <t>203/204/532</t>
  </si>
  <si>
    <t>Metal Melting - Sec</t>
  </si>
  <si>
    <t>Metal Melting - Pri</t>
  </si>
  <si>
    <t>Metal Melting -  Trans 69 KV</t>
  </si>
  <si>
    <t>Non-Firm</t>
  </si>
  <si>
    <t>66/246/249/251/277</t>
  </si>
  <si>
    <t>12 SPP Coincident Peaks</t>
  </si>
  <si>
    <t>12 SPP CP</t>
  </si>
  <si>
    <t>Metal Melting - Trans 69 KV</t>
  </si>
  <si>
    <t>Sch O-1.6</t>
  </si>
  <si>
    <t>=99-99</t>
  </si>
  <si>
    <t>=118347-3626-4392</t>
  </si>
  <si>
    <t>=48081-37758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</si>
</sst>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_(* #,##0.00000_);_(* \(#,##0.00000\);_(* &quot;-&quot;??_);_(@_)"/>
    <numFmt numFmtId="168" formatCode="#,##0.000"/>
    <numFmt numFmtId="169" formatCode="#,##0.0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MS Serif"/>
      <family val="1"/>
    </font>
    <font>
      <sz val="10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MS Sans Serif"/>
      <family val="2"/>
    </font>
    <font>
      <u/>
      <sz val="8"/>
      <color indexed="12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6" applyNumberFormat="0" applyFill="0" applyAlignment="0" applyProtection="0"/>
    <xf numFmtId="0" fontId="37" fillId="22" borderId="0" applyNumberFormat="0" applyBorder="0" applyAlignment="0" applyProtection="0"/>
    <xf numFmtId="0" fontId="29" fillId="23" borderId="7" applyNumberFormat="0" applyFont="0" applyAlignment="0" applyProtection="0"/>
    <xf numFmtId="0" fontId="38" fillId="20" borderId="8" applyNumberFormat="0" applyAlignment="0" applyProtection="0"/>
    <xf numFmtId="9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" fillId="0" borderId="0"/>
    <xf numFmtId="0" fontId="3" fillId="0" borderId="0"/>
  </cellStyleXfs>
  <cellXfs count="225">
    <xf numFmtId="0" fontId="0" fillId="0" borderId="0" xfId="0"/>
    <xf numFmtId="0" fontId="4" fillId="0" borderId="0" xfId="0" applyFo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Continuous"/>
    </xf>
    <xf numFmtId="0" fontId="0" fillId="0" borderId="0" xfId="0" applyAlignment="1"/>
    <xf numFmtId="0" fontId="0" fillId="0" borderId="0" xfId="0" applyAlignment="1">
      <alignment horizontal="centerContinuous"/>
    </xf>
    <xf numFmtId="3" fontId="0" fillId="0" borderId="0" xfId="0" applyNumberFormat="1"/>
    <xf numFmtId="38" fontId="4" fillId="0" borderId="0" xfId="28" applyNumberFormat="1" applyFont="1" applyAlignment="1" applyProtection="1">
      <alignment horizontal="right"/>
    </xf>
    <xf numFmtId="0" fontId="4" fillId="0" borderId="0" xfId="0" applyFont="1" applyAlignment="1">
      <alignment horizontal="centerContinuous"/>
    </xf>
    <xf numFmtId="38" fontId="0" fillId="0" borderId="0" xfId="0" applyNumberFormat="1"/>
    <xf numFmtId="166" fontId="0" fillId="0" borderId="0" xfId="41" applyNumberFormat="1" applyFont="1"/>
    <xf numFmtId="0" fontId="0" fillId="0" borderId="0" xfId="0" applyBorder="1"/>
    <xf numFmtId="166" fontId="0" fillId="0" borderId="0" xfId="0" applyNumberFormat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horizontal="centerContinuous"/>
    </xf>
    <xf numFmtId="0" fontId="6" fillId="0" borderId="0" xfId="0" applyFont="1" applyBorder="1" applyAlignment="1">
      <alignment horizontal="centerContinuous"/>
    </xf>
    <xf numFmtId="3" fontId="6" fillId="0" borderId="0" xfId="0" applyNumberFormat="1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4" fillId="0" borderId="10" xfId="0" applyFont="1" applyBorder="1" applyAlignment="1"/>
    <xf numFmtId="165" fontId="0" fillId="0" borderId="0" xfId="41" applyNumberFormat="1" applyFont="1"/>
    <xf numFmtId="165" fontId="6" fillId="0" borderId="0" xfId="41" applyNumberFormat="1" applyFont="1"/>
    <xf numFmtId="0" fontId="0" fillId="0" borderId="0" xfId="0" applyFill="1"/>
    <xf numFmtId="0" fontId="0" fillId="0" borderId="0" xfId="0" applyFill="1" applyAlignment="1">
      <alignment horizontal="centerContinuous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/>
    <xf numFmtId="0" fontId="4" fillId="0" borderId="0" xfId="0" applyFont="1" applyFill="1" applyAlignment="1" applyProtection="1">
      <alignment horizontal="centerContinuous"/>
    </xf>
    <xf numFmtId="166" fontId="4" fillId="0" borderId="0" xfId="0" applyNumberFormat="1" applyFont="1" applyFill="1"/>
    <xf numFmtId="166" fontId="4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3" fontId="0" fillId="0" borderId="0" xfId="0" applyNumberFormat="1" applyFill="1"/>
    <xf numFmtId="165" fontId="4" fillId="0" borderId="0" xfId="41" applyNumberFormat="1" applyFont="1" applyFill="1" applyAlignment="1" applyProtection="1">
      <alignment horizontal="right"/>
    </xf>
    <xf numFmtId="166" fontId="4" fillId="0" borderId="0" xfId="41" applyNumberFormat="1" applyFont="1" applyFill="1" applyProtection="1"/>
    <xf numFmtId="166" fontId="4" fillId="0" borderId="0" xfId="0" applyNumberFormat="1" applyFont="1" applyFill="1" applyProtection="1"/>
    <xf numFmtId="37" fontId="4" fillId="0" borderId="0" xfId="0" applyNumberFormat="1" applyFont="1" applyFill="1" applyProtection="1"/>
    <xf numFmtId="166" fontId="4" fillId="0" borderId="0" xfId="0" applyNumberFormat="1" applyFont="1" applyFill="1" applyAlignment="1" applyProtection="1">
      <alignment horizontal="right"/>
    </xf>
    <xf numFmtId="0" fontId="4" fillId="0" borderId="0" xfId="0" applyFont="1" applyFill="1" applyAlignment="1">
      <alignment horizontal="right"/>
    </xf>
    <xf numFmtId="38" fontId="4" fillId="0" borderId="0" xfId="28" applyNumberFormat="1" applyFont="1" applyFill="1" applyAlignment="1" applyProtection="1">
      <alignment horizontal="right"/>
    </xf>
    <xf numFmtId="165" fontId="4" fillId="0" borderId="0" xfId="0" applyNumberFormat="1" applyFont="1" applyFill="1" applyProtection="1"/>
    <xf numFmtId="0" fontId="5" fillId="0" borderId="0" xfId="0" applyFont="1" applyFill="1" applyAlignment="1">
      <alignment horizontal="left"/>
    </xf>
    <xf numFmtId="10" fontId="0" fillId="0" borderId="0" xfId="41" applyNumberFormat="1" applyFont="1" applyFill="1"/>
    <xf numFmtId="17" fontId="4" fillId="0" borderId="0" xfId="0" applyNumberFormat="1" applyFont="1" applyAlignment="1">
      <alignment horizontal="center"/>
    </xf>
    <xf numFmtId="17" fontId="4" fillId="0" borderId="0" xfId="0" applyNumberFormat="1" applyFont="1" applyFill="1" applyAlignment="1" applyProtection="1">
      <alignment horizontal="center"/>
    </xf>
    <xf numFmtId="0" fontId="10" fillId="0" borderId="0" xfId="0" applyFont="1" applyFill="1"/>
    <xf numFmtId="0" fontId="11" fillId="0" borderId="0" xfId="0" applyFont="1" applyFill="1" applyBorder="1" applyAlignment="1" applyProtection="1">
      <alignment horizontal="center"/>
    </xf>
    <xf numFmtId="3" fontId="4" fillId="0" borderId="0" xfId="0" applyNumberFormat="1" applyFont="1" applyFill="1"/>
    <xf numFmtId="0" fontId="4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left"/>
    </xf>
    <xf numFmtId="38" fontId="0" fillId="0" borderId="0" xfId="0" applyNumberFormat="1" applyFill="1"/>
    <xf numFmtId="0" fontId="8" fillId="0" borderId="0" xfId="0" applyFont="1" applyFill="1"/>
    <xf numFmtId="166" fontId="8" fillId="0" borderId="0" xfId="41" applyNumberFormat="1" applyFont="1" applyFill="1" applyProtection="1"/>
    <xf numFmtId="164" fontId="0" fillId="0" borderId="0" xfId="28" applyNumberFormat="1" applyFont="1" applyFill="1"/>
    <xf numFmtId="0" fontId="7" fillId="0" borderId="0" xfId="0" applyFont="1" applyFill="1"/>
    <xf numFmtId="0" fontId="5" fillId="0" borderId="0" xfId="0" applyFont="1" applyProtection="1">
      <protection locked="0"/>
    </xf>
    <xf numFmtId="165" fontId="4" fillId="0" borderId="0" xfId="41" applyNumberFormat="1" applyFont="1" applyFill="1" applyBorder="1" applyAlignment="1" applyProtection="1">
      <alignment horizontal="right"/>
    </xf>
    <xf numFmtId="166" fontId="4" fillId="0" borderId="0" xfId="41" applyNumberFormat="1" applyFont="1" applyFill="1" applyBorder="1" applyProtection="1"/>
    <xf numFmtId="166" fontId="4" fillId="0" borderId="0" xfId="0" applyNumberFormat="1" applyFont="1" applyFill="1" applyBorder="1" applyProtection="1"/>
    <xf numFmtId="0" fontId="10" fillId="0" borderId="0" xfId="0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10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0" fillId="0" borderId="0" xfId="0" applyNumberFormat="1" applyFont="1" applyFill="1"/>
    <xf numFmtId="10" fontId="10" fillId="0" borderId="0" xfId="41" applyNumberFormat="1" applyFont="1" applyFill="1"/>
    <xf numFmtId="3" fontId="10" fillId="0" borderId="0" xfId="0" applyNumberFormat="1" applyFont="1" applyFill="1" applyBorder="1"/>
    <xf numFmtId="0" fontId="14" fillId="0" borderId="0" xfId="0" applyFont="1" applyFill="1" applyBorder="1" applyAlignment="1"/>
    <xf numFmtId="0" fontId="10" fillId="0" borderId="0" xfId="0" applyFont="1" applyFill="1" applyAlignment="1" applyProtection="1">
      <alignment horizontal="right"/>
    </xf>
    <xf numFmtId="0" fontId="10" fillId="0" borderId="0" xfId="0" applyFont="1" applyFill="1" applyBorder="1"/>
    <xf numFmtId="10" fontId="10" fillId="0" borderId="0" xfId="41" applyNumberFormat="1" applyFont="1" applyFill="1" applyBorder="1"/>
    <xf numFmtId="0" fontId="14" fillId="0" borderId="0" xfId="0" applyFont="1" applyFill="1" applyProtection="1">
      <protection locked="0"/>
    </xf>
    <xf numFmtId="3" fontId="14" fillId="0" borderId="0" xfId="0" applyNumberFormat="1" applyFont="1" applyFill="1" applyBorder="1"/>
    <xf numFmtId="0" fontId="14" fillId="0" borderId="0" xfId="0" applyFont="1" applyFill="1"/>
    <xf numFmtId="3" fontId="14" fillId="0" borderId="0" xfId="0" applyNumberFormat="1" applyFont="1" applyFill="1"/>
    <xf numFmtId="166" fontId="4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/>
    <xf numFmtId="0" fontId="8" fillId="0" borderId="0" xfId="0" applyFont="1"/>
    <xf numFmtId="3" fontId="8" fillId="0" borderId="0" xfId="0" applyNumberFormat="1" applyFont="1"/>
    <xf numFmtId="38" fontId="8" fillId="0" borderId="0" xfId="0" applyNumberFormat="1" applyFont="1"/>
    <xf numFmtId="166" fontId="8" fillId="0" borderId="0" xfId="41" applyNumberFormat="1" applyFont="1"/>
    <xf numFmtId="166" fontId="0" fillId="0" borderId="0" xfId="41" applyNumberFormat="1" applyFont="1" applyFill="1"/>
    <xf numFmtId="0" fontId="15" fillId="0" borderId="0" xfId="0" applyFont="1" applyAlignment="1">
      <alignment horizontal="centerContinuous"/>
    </xf>
    <xf numFmtId="0" fontId="15" fillId="0" borderId="0" xfId="0" applyFont="1"/>
    <xf numFmtId="3" fontId="15" fillId="0" borderId="0" xfId="0" applyNumberFormat="1" applyFont="1"/>
    <xf numFmtId="165" fontId="15" fillId="0" borderId="0" xfId="41" applyNumberFormat="1" applyFont="1"/>
    <xf numFmtId="164" fontId="16" fillId="0" borderId="0" xfId="28" quotePrefix="1" applyNumberFormat="1" applyFont="1" applyAlignment="1" applyProtection="1">
      <alignment horizontal="left"/>
      <protection locked="0"/>
    </xf>
    <xf numFmtId="164" fontId="16" fillId="0" borderId="0" xfId="28" applyNumberFormat="1" applyFont="1" applyAlignment="1" applyProtection="1">
      <alignment horizontal="center"/>
      <protection locked="0"/>
    </xf>
    <xf numFmtId="0" fontId="17" fillId="0" borderId="0" xfId="0" applyFont="1"/>
    <xf numFmtId="164" fontId="16" fillId="0" borderId="0" xfId="28" applyNumberFormat="1" applyFont="1" applyAlignment="1" applyProtection="1">
      <protection locked="0"/>
    </xf>
    <xf numFmtId="0" fontId="17" fillId="0" borderId="0" xfId="0" applyFont="1" applyProtection="1">
      <protection locked="0"/>
    </xf>
    <xf numFmtId="164" fontId="16" fillId="0" borderId="0" xfId="28" quotePrefix="1" applyNumberFormat="1" applyFont="1" applyAlignment="1" applyProtection="1">
      <protection locked="0"/>
    </xf>
    <xf numFmtId="37" fontId="16" fillId="0" borderId="0" xfId="28" applyNumberFormat="1" applyFont="1" applyAlignment="1" applyProtection="1">
      <alignment horizontal="center"/>
      <protection locked="0"/>
    </xf>
    <xf numFmtId="0" fontId="18" fillId="0" borderId="0" xfId="0" applyFont="1" applyFill="1" applyAlignment="1">
      <alignment horizontal="right"/>
    </xf>
    <xf numFmtId="38" fontId="8" fillId="0" borderId="0" xfId="28" applyNumberFormat="1" applyFont="1" applyFill="1" applyAlignment="1" applyProtection="1">
      <alignment horizontal="right"/>
    </xf>
    <xf numFmtId="165" fontId="8" fillId="0" borderId="0" xfId="41" applyNumberFormat="1" applyFont="1"/>
    <xf numFmtId="38" fontId="4" fillId="0" borderId="0" xfId="28" applyNumberFormat="1" applyFont="1" applyBorder="1" applyAlignment="1" applyProtection="1">
      <alignment horizontal="right"/>
    </xf>
    <xf numFmtId="166" fontId="0" fillId="0" borderId="0" xfId="41" applyNumberFormat="1" applyFont="1" applyBorder="1"/>
    <xf numFmtId="37" fontId="4" fillId="0" borderId="0" xfId="0" applyNumberFormat="1" applyFont="1" applyFill="1" applyBorder="1" applyProtection="1"/>
    <xf numFmtId="3" fontId="8" fillId="0" borderId="0" xfId="0" applyNumberFormat="1" applyFont="1" applyFill="1"/>
    <xf numFmtId="166" fontId="8" fillId="0" borderId="0" xfId="0" applyNumberFormat="1" applyFont="1" applyFill="1" applyProtection="1"/>
    <xf numFmtId="0" fontId="3" fillId="0" borderId="0" xfId="0" applyFont="1"/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 applyProtection="1"/>
    <xf numFmtId="0" fontId="20" fillId="0" borderId="0" xfId="0" applyFont="1" applyFill="1"/>
    <xf numFmtId="0" fontId="19" fillId="0" borderId="0" xfId="0" applyFont="1" applyFill="1" applyBorder="1" applyAlignment="1" applyProtection="1">
      <alignment horizontal="center"/>
    </xf>
    <xf numFmtId="165" fontId="20" fillId="0" borderId="0" xfId="41" applyNumberFormat="1" applyFont="1" applyFill="1"/>
    <xf numFmtId="165" fontId="22" fillId="0" borderId="0" xfId="41" applyNumberFormat="1" applyFont="1" applyFill="1"/>
    <xf numFmtId="0" fontId="22" fillId="0" borderId="0" xfId="0" applyFont="1" applyFill="1"/>
    <xf numFmtId="0" fontId="2" fillId="0" borderId="0" xfId="0" applyFont="1" applyFill="1" applyBorder="1" applyAlignment="1"/>
    <xf numFmtId="165" fontId="22" fillId="0" borderId="0" xfId="41" applyNumberFormat="1" applyFont="1" applyFill="1" applyBorder="1"/>
    <xf numFmtId="38" fontId="15" fillId="0" borderId="0" xfId="0" applyNumberFormat="1" applyFont="1"/>
    <xf numFmtId="0" fontId="4" fillId="0" borderId="0" xfId="0" applyFont="1" applyAlignment="1" applyProtection="1">
      <alignment horizontal="left" indent="1"/>
    </xf>
    <xf numFmtId="0" fontId="15" fillId="0" borderId="0" xfId="0" applyFont="1" applyAlignment="1">
      <alignment horizontal="left" indent="1"/>
    </xf>
    <xf numFmtId="0" fontId="8" fillId="0" borderId="0" xfId="0" applyFont="1" applyAlignment="1" applyProtection="1">
      <alignment horizontal="left"/>
    </xf>
    <xf numFmtId="0" fontId="8" fillId="0" borderId="0" xfId="0" applyFont="1" applyAlignment="1">
      <alignment horizontal="left"/>
    </xf>
    <xf numFmtId="0" fontId="23" fillId="0" borderId="0" xfId="0" applyFont="1"/>
    <xf numFmtId="0" fontId="12" fillId="0" borderId="0" xfId="0" applyFont="1"/>
    <xf numFmtId="16" fontId="12" fillId="0" borderId="0" xfId="0" quotePrefix="1" applyNumberFormat="1" applyFont="1"/>
    <xf numFmtId="0" fontId="12" fillId="0" borderId="0" xfId="0" applyFont="1" applyAlignment="1">
      <alignment horizontal="left"/>
    </xf>
    <xf numFmtId="166" fontId="8" fillId="0" borderId="0" xfId="41" applyNumberFormat="1" applyFont="1" applyFill="1" applyAlignment="1" applyProtection="1">
      <alignment horizontal="right"/>
    </xf>
    <xf numFmtId="10" fontId="8" fillId="0" borderId="0" xfId="41" applyNumberFormat="1" applyFont="1" applyFill="1"/>
    <xf numFmtId="10" fontId="8" fillId="0" borderId="0" xfId="0" applyNumberFormat="1" applyFont="1" applyFill="1" applyAlignment="1" applyProtection="1">
      <alignment horizontal="right"/>
    </xf>
    <xf numFmtId="10" fontId="8" fillId="0" borderId="0" xfId="41" applyNumberFormat="1" applyFont="1" applyFill="1" applyAlignment="1" applyProtection="1">
      <alignment horizontal="right"/>
    </xf>
    <xf numFmtId="10" fontId="8" fillId="0" borderId="0" xfId="41" applyNumberFormat="1" applyFont="1"/>
    <xf numFmtId="3" fontId="10" fillId="24" borderId="0" xfId="0" applyNumberFormat="1" applyFont="1" applyFill="1"/>
    <xf numFmtId="3" fontId="10" fillId="24" borderId="0" xfId="0" applyNumberFormat="1" applyFont="1" applyFill="1" applyBorder="1"/>
    <xf numFmtId="0" fontId="14" fillId="0" borderId="0" xfId="0" applyFont="1" applyFill="1" applyAlignment="1">
      <alignment horizontal="center"/>
    </xf>
    <xf numFmtId="38" fontId="10" fillId="0" borderId="0" xfId="0" applyNumberFormat="1" applyFont="1" applyFill="1"/>
    <xf numFmtId="0" fontId="3" fillId="0" borderId="0" xfId="0" applyFont="1" applyAlignment="1">
      <alignment horizontal="left" indent="1"/>
    </xf>
    <xf numFmtId="0" fontId="9" fillId="0" borderId="0" xfId="35" applyFill="1" applyBorder="1" applyAlignment="1" applyProtection="1">
      <alignment horizontal="center"/>
    </xf>
    <xf numFmtId="3" fontId="10" fillId="0" borderId="0" xfId="0" applyNumberFormat="1" applyFont="1" applyFill="1" applyBorder="1" applyAlignment="1">
      <alignment horizontal="right"/>
    </xf>
    <xf numFmtId="0" fontId="43" fillId="0" borderId="0" xfId="0" applyFont="1" applyFill="1" applyBorder="1" applyAlignment="1" applyProtection="1">
      <alignment horizontal="center"/>
    </xf>
    <xf numFmtId="164" fontId="10" fillId="0" borderId="0" xfId="28" applyNumberFormat="1" applyFont="1" applyFill="1"/>
    <xf numFmtId="166" fontId="10" fillId="0" borderId="0" xfId="41" applyNumberFormat="1" applyFont="1" applyFill="1"/>
    <xf numFmtId="0" fontId="19" fillId="0" borderId="0" xfId="0" applyFont="1" applyFill="1" applyBorder="1" applyAlignment="1">
      <alignment horizontal="center"/>
    </xf>
    <xf numFmtId="164" fontId="10" fillId="0" borderId="0" xfId="0" applyNumberFormat="1" applyFont="1" applyFill="1"/>
    <xf numFmtId="0" fontId="3" fillId="0" borderId="12" xfId="0" applyFont="1" applyFill="1" applyBorder="1" applyAlignment="1">
      <alignment horizontal="center"/>
    </xf>
    <xf numFmtId="165" fontId="0" fillId="0" borderId="0" xfId="0" applyNumberFormat="1" applyFill="1"/>
    <xf numFmtId="164" fontId="3" fillId="0" borderId="0" xfId="28" applyNumberFormat="1" applyFont="1" applyFill="1"/>
    <xf numFmtId="165" fontId="4" fillId="24" borderId="0" xfId="0" applyNumberFormat="1" applyFont="1" applyFill="1" applyAlignment="1" applyProtection="1">
      <alignment horizontal="center"/>
    </xf>
    <xf numFmtId="165" fontId="4" fillId="24" borderId="0" xfId="0" applyNumberFormat="1" applyFont="1" applyFill="1" applyProtection="1"/>
    <xf numFmtId="165" fontId="4" fillId="24" borderId="0" xfId="0" applyNumberFormat="1" applyFont="1" applyFill="1" applyBorder="1" applyProtection="1"/>
    <xf numFmtId="0" fontId="0" fillId="24" borderId="0" xfId="0" applyFill="1"/>
    <xf numFmtId="10" fontId="8" fillId="24" borderId="0" xfId="0" applyNumberFormat="1" applyFont="1" applyFill="1" applyAlignment="1" applyProtection="1">
      <alignment horizontal="right"/>
    </xf>
    <xf numFmtId="0" fontId="13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164" fontId="0" fillId="0" borderId="0" xfId="0" applyNumberFormat="1" applyBorder="1"/>
    <xf numFmtId="0" fontId="0" fillId="0" borderId="10" xfId="0" applyBorder="1"/>
    <xf numFmtId="164" fontId="0" fillId="0" borderId="10" xfId="0" applyNumberFormat="1" applyBorder="1"/>
    <xf numFmtId="17" fontId="0" fillId="0" borderId="0" xfId="0" applyNumberFormat="1" applyBorder="1"/>
    <xf numFmtId="43" fontId="0" fillId="0" borderId="0" xfId="28" applyFont="1" applyBorder="1"/>
    <xf numFmtId="0" fontId="14" fillId="0" borderId="0" xfId="0" applyFont="1" applyFill="1" applyBorder="1" applyAlignment="1">
      <alignment horizontal="center"/>
    </xf>
    <xf numFmtId="0" fontId="4" fillId="0" borderId="0" xfId="0" applyFont="1" applyBorder="1" applyAlignment="1" applyProtection="1">
      <alignment horizontal="left" indent="1"/>
    </xf>
    <xf numFmtId="167" fontId="0" fillId="0" borderId="0" xfId="0" applyNumberFormat="1" applyBorder="1"/>
    <xf numFmtId="0" fontId="8" fillId="0" borderId="0" xfId="0" applyFont="1" applyBorder="1" applyAlignment="1" applyProtection="1">
      <alignment horizontal="left"/>
    </xf>
    <xf numFmtId="0" fontId="3" fillId="0" borderId="0" xfId="0" applyFont="1" applyBorder="1" applyAlignment="1">
      <alignment horizontal="left" indent="1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43" fontId="0" fillId="0" borderId="10" xfId="28" applyFont="1" applyBorder="1"/>
    <xf numFmtId="0" fontId="0" fillId="0" borderId="0" xfId="0" applyAlignment="1">
      <alignment horizontal="left"/>
    </xf>
    <xf numFmtId="43" fontId="10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 applyProtection="1">
      <alignment horizontal="center"/>
    </xf>
    <xf numFmtId="0" fontId="20" fillId="0" borderId="11" xfId="0" applyFont="1" applyFill="1" applyBorder="1"/>
    <xf numFmtId="0" fontId="6" fillId="0" borderId="0" xfId="0" applyFont="1" applyFill="1" applyBorder="1" applyAlignment="1" applyProtection="1"/>
    <xf numFmtId="0" fontId="20" fillId="0" borderId="10" xfId="0" applyFont="1" applyFill="1" applyBorder="1" applyAlignment="1" applyProtection="1"/>
    <xf numFmtId="38" fontId="20" fillId="0" borderId="0" xfId="0" applyNumberFormat="1" applyFont="1" applyFill="1"/>
    <xf numFmtId="38" fontId="21" fillId="0" borderId="0" xfId="0" applyNumberFormat="1" applyFont="1" applyFill="1"/>
    <xf numFmtId="164" fontId="22" fillId="0" borderId="0" xfId="28" applyNumberFormat="1" applyFont="1" applyFill="1"/>
    <xf numFmtId="38" fontId="4" fillId="0" borderId="0" xfId="0" applyNumberFormat="1" applyFont="1" applyFill="1"/>
    <xf numFmtId="0" fontId="3" fillId="0" borderId="12" xfId="0" applyFont="1" applyFill="1" applyBorder="1"/>
    <xf numFmtId="0" fontId="3" fillId="0" borderId="0" xfId="0" applyFont="1" applyFill="1" applyBorder="1"/>
    <xf numFmtId="0" fontId="8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 indent="1"/>
    </xf>
    <xf numFmtId="165" fontId="3" fillId="0" borderId="0" xfId="0" applyNumberFormat="1" applyFont="1" applyFill="1"/>
    <xf numFmtId="166" fontId="3" fillId="0" borderId="0" xfId="41" applyNumberFormat="1" applyFont="1" applyFill="1"/>
    <xf numFmtId="166" fontId="3" fillId="0" borderId="0" xfId="0" applyNumberFormat="1" applyFont="1" applyFill="1"/>
    <xf numFmtId="0" fontId="15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5" fillId="0" borderId="0" xfId="0" applyFont="1" applyFill="1" applyAlignment="1"/>
    <xf numFmtId="38" fontId="17" fillId="0" borderId="0" xfId="0" applyNumberFormat="1" applyFont="1"/>
    <xf numFmtId="0" fontId="0" fillId="0" borderId="0" xfId="0" applyFont="1" applyAlignment="1">
      <alignment horizontal="left" inden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164" fontId="0" fillId="0" borderId="0" xfId="28" applyNumberFormat="1" applyFont="1"/>
    <xf numFmtId="164" fontId="0" fillId="0" borderId="0" xfId="0" applyNumberFormat="1"/>
    <xf numFmtId="38" fontId="2" fillId="25" borderId="0" xfId="0" applyNumberFormat="1" applyFont="1" applyFill="1"/>
    <xf numFmtId="0" fontId="2" fillId="25" borderId="0" xfId="0" applyFont="1" applyFill="1"/>
    <xf numFmtId="168" fontId="10" fillId="0" borderId="0" xfId="0" applyNumberFormat="1" applyFont="1" applyFill="1"/>
    <xf numFmtId="169" fontId="10" fillId="0" borderId="0" xfId="0" applyNumberFormat="1" applyFont="1" applyFill="1"/>
    <xf numFmtId="164" fontId="17" fillId="0" borderId="0" xfId="28" applyNumberFormat="1" applyFont="1"/>
    <xf numFmtId="10" fontId="17" fillId="0" borderId="0" xfId="41" applyNumberFormat="1" applyFont="1"/>
    <xf numFmtId="165" fontId="3" fillId="0" borderId="0" xfId="46" applyNumberFormat="1" applyFont="1" applyFill="1"/>
    <xf numFmtId="0" fontId="3" fillId="0" borderId="0" xfId="46" applyFill="1"/>
    <xf numFmtId="164" fontId="3" fillId="26" borderId="0" xfId="28" applyNumberFormat="1" applyFont="1" applyFill="1"/>
    <xf numFmtId="38" fontId="21" fillId="26" borderId="0" xfId="0" applyNumberFormat="1" applyFont="1" applyFill="1"/>
    <xf numFmtId="164" fontId="3" fillId="27" borderId="0" xfId="28" applyNumberFormat="1" applyFont="1" applyFill="1"/>
    <xf numFmtId="38" fontId="21" fillId="27" borderId="0" xfId="0" applyNumberFormat="1" applyFont="1" applyFill="1"/>
    <xf numFmtId="164" fontId="3" fillId="28" borderId="0" xfId="28" applyNumberFormat="1" applyFont="1" applyFill="1"/>
    <xf numFmtId="38" fontId="21" fillId="28" borderId="0" xfId="0" applyNumberFormat="1" applyFont="1" applyFill="1"/>
    <xf numFmtId="0" fontId="3" fillId="0" borderId="0" xfId="0" quotePrefix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 applyProtection="1">
      <alignment horizontal="center"/>
    </xf>
    <xf numFmtId="0" fontId="17" fillId="0" borderId="0" xfId="0" applyFont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5"/>
    <cellStyle name="Normal 3" xfId="46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WEPCO%20TX/SWEPCO%20TX%202016%20Rate%20Case/Loads/Tran%20Alloc%20SWEPCO%20Juris%20SPP%20TY%20Jun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2 CP"/>
      <sheetName val="LOAD_Zone-1_SPP Test Year"/>
    </sheetNames>
    <sheetDataSet>
      <sheetData sheetId="0">
        <row r="8">
          <cell r="B8">
            <v>1459.1557496385199</v>
          </cell>
          <cell r="C8">
            <v>1497.49622396226</v>
          </cell>
          <cell r="D8">
            <v>1416.0071445167698</v>
          </cell>
          <cell r="E8">
            <v>1179.8321648819997</v>
          </cell>
          <cell r="F8">
            <v>992.83473158136997</v>
          </cell>
          <cell r="G8">
            <v>997.59257344954972</v>
          </cell>
          <cell r="H8">
            <v>1191.7124348911598</v>
          </cell>
          <cell r="I8">
            <v>1175.5083596949999</v>
          </cell>
          <cell r="J8">
            <v>1073.5906071623701</v>
          </cell>
          <cell r="K8">
            <v>1007.9461899079</v>
          </cell>
          <cell r="L8">
            <v>1189.9497628183403</v>
          </cell>
          <cell r="M8">
            <v>1326.98689032118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P@Generato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05"/>
  <sheetViews>
    <sheetView topLeftCell="A8" zoomScale="60" zoomScaleNormal="60" workbookViewId="0">
      <pane xSplit="2" ySplit="6" topLeftCell="C90" activePane="bottomRight" state="frozen"/>
      <selection activeCell="H109" sqref="H109"/>
      <selection pane="topRight" activeCell="H109" sqref="H109"/>
      <selection pane="bottomLeft" activeCell="H109" sqref="H109"/>
      <selection pane="bottomRight" activeCell="J108" sqref="J108:J109"/>
    </sheetView>
  </sheetViews>
  <sheetFormatPr defaultColWidth="9.140625" defaultRowHeight="12.75" x14ac:dyDescent="0.2"/>
  <cols>
    <col min="1" max="1" width="16" style="114" bestFit="1" customWidth="1"/>
    <col min="2" max="2" width="60.140625" style="114" bestFit="1" customWidth="1"/>
    <col min="3" max="5" width="12.7109375" style="114" customWidth="1"/>
    <col min="6" max="6" width="13.42578125" style="114" customWidth="1"/>
    <col min="7" max="7" width="5.5703125" style="114" customWidth="1"/>
    <col min="8" max="8" width="9.28515625" style="114" bestFit="1" customWidth="1"/>
    <col min="9" max="9" width="18.28515625" style="114" customWidth="1"/>
    <col min="10" max="10" width="13.28515625" style="114" customWidth="1"/>
    <col min="11" max="11" width="12.7109375" style="114" customWidth="1"/>
    <col min="12" max="14" width="15" style="114" bestFit="1" customWidth="1"/>
    <col min="15" max="15" width="11.140625" style="114" bestFit="1" customWidth="1"/>
    <col min="16" max="16" width="12.140625" style="114" bestFit="1" customWidth="1"/>
    <col min="17" max="16384" width="9.140625" style="114"/>
  </cols>
  <sheetData>
    <row r="1" spans="1:14" x14ac:dyDescent="0.2">
      <c r="C1" s="113"/>
      <c r="D1" s="113"/>
      <c r="E1" s="113"/>
      <c r="F1" s="113"/>
      <c r="G1" s="113"/>
      <c r="H1" s="113"/>
      <c r="I1" s="178"/>
    </row>
    <row r="2" spans="1:14" x14ac:dyDescent="0.2">
      <c r="C2" s="113"/>
      <c r="D2" s="113"/>
      <c r="E2" s="113"/>
      <c r="F2" s="113"/>
      <c r="G2" s="113"/>
      <c r="H2" s="113"/>
      <c r="I2" s="178"/>
    </row>
    <row r="3" spans="1:14" x14ac:dyDescent="0.2">
      <c r="C3" s="113"/>
      <c r="D3" s="113"/>
      <c r="E3" s="113"/>
      <c r="F3" s="113"/>
      <c r="G3" s="113"/>
      <c r="H3" s="113"/>
      <c r="I3" s="178"/>
    </row>
    <row r="4" spans="1:14" x14ac:dyDescent="0.2">
      <c r="C4" s="113"/>
      <c r="D4" s="113"/>
      <c r="E4" s="113"/>
      <c r="F4" s="113"/>
      <c r="G4" s="113"/>
      <c r="H4" s="113"/>
      <c r="I4" s="178"/>
    </row>
    <row r="6" spans="1:14" x14ac:dyDescent="0.2">
      <c r="C6" s="219" t="s">
        <v>83</v>
      </c>
      <c r="D6" s="219"/>
      <c r="E6" s="219"/>
      <c r="F6" s="219"/>
      <c r="G6" s="219"/>
    </row>
    <row r="7" spans="1:14" x14ac:dyDescent="0.2">
      <c r="C7" s="218" t="s">
        <v>116</v>
      </c>
      <c r="D7" s="218"/>
      <c r="E7" s="218"/>
      <c r="F7" s="218"/>
      <c r="G7" s="218"/>
    </row>
    <row r="8" spans="1:14" x14ac:dyDescent="0.2">
      <c r="C8" s="218" t="s">
        <v>238</v>
      </c>
      <c r="D8" s="218"/>
      <c r="E8" s="218"/>
      <c r="F8" s="218"/>
      <c r="G8" s="218"/>
    </row>
    <row r="9" spans="1:14" x14ac:dyDescent="0.2">
      <c r="C9" s="179"/>
      <c r="D9" s="179"/>
      <c r="E9" s="179"/>
      <c r="F9" s="179"/>
      <c r="G9" s="179"/>
    </row>
    <row r="10" spans="1:14" x14ac:dyDescent="0.2">
      <c r="C10" s="115" t="s">
        <v>247</v>
      </c>
      <c r="D10" s="115" t="s">
        <v>1</v>
      </c>
      <c r="E10" s="115" t="s">
        <v>2</v>
      </c>
      <c r="F10" s="115" t="s">
        <v>3</v>
      </c>
      <c r="G10" s="115"/>
      <c r="H10" s="115"/>
      <c r="I10" s="115" t="s">
        <v>144</v>
      </c>
      <c r="J10" s="115" t="s">
        <v>4</v>
      </c>
      <c r="K10" s="115"/>
      <c r="L10" s="115" t="s">
        <v>151</v>
      </c>
      <c r="M10" s="115" t="s">
        <v>151</v>
      </c>
    </row>
    <row r="11" spans="1:14" s="120" customFormat="1" x14ac:dyDescent="0.2">
      <c r="B11" s="114"/>
      <c r="C11" s="179" t="s">
        <v>5</v>
      </c>
      <c r="D11" s="179" t="s">
        <v>5</v>
      </c>
      <c r="E11" s="179" t="s">
        <v>5</v>
      </c>
      <c r="F11" s="179" t="s">
        <v>5</v>
      </c>
      <c r="G11" s="179"/>
      <c r="H11" s="116"/>
      <c r="I11" s="116" t="s">
        <v>6</v>
      </c>
      <c r="J11" s="151" t="s">
        <v>7</v>
      </c>
      <c r="K11" s="151" t="s">
        <v>8</v>
      </c>
      <c r="L11" s="116" t="s">
        <v>6</v>
      </c>
      <c r="M11" s="116" t="s">
        <v>6</v>
      </c>
      <c r="N11" s="116" t="s">
        <v>154</v>
      </c>
    </row>
    <row r="12" spans="1:14" s="120" customFormat="1" x14ac:dyDescent="0.2">
      <c r="B12" s="121"/>
      <c r="C12" s="121" t="s">
        <v>9</v>
      </c>
      <c r="D12" s="121" t="s">
        <v>9</v>
      </c>
      <c r="E12" s="121" t="s">
        <v>9</v>
      </c>
      <c r="F12" s="121" t="s">
        <v>9</v>
      </c>
      <c r="G12" s="121"/>
      <c r="H12" s="118"/>
      <c r="I12" s="151" t="s">
        <v>145</v>
      </c>
      <c r="J12" s="118"/>
      <c r="K12" s="117"/>
      <c r="L12" s="151" t="s">
        <v>145</v>
      </c>
      <c r="M12" s="151" t="s">
        <v>162</v>
      </c>
      <c r="N12" s="151" t="s">
        <v>145</v>
      </c>
    </row>
    <row r="13" spans="1:14" s="120" customFormat="1" x14ac:dyDescent="0.2">
      <c r="B13" s="119"/>
      <c r="H13" s="117"/>
      <c r="I13" s="180"/>
      <c r="J13" s="180"/>
      <c r="K13" s="180"/>
      <c r="L13" s="117"/>
    </row>
    <row r="14" spans="1:14" s="120" customFormat="1" x14ac:dyDescent="0.2">
      <c r="B14" s="181" t="s">
        <v>86</v>
      </c>
      <c r="C14" s="182"/>
      <c r="D14" s="182"/>
      <c r="E14" s="182"/>
      <c r="F14" s="182"/>
      <c r="G14" s="182"/>
      <c r="H14" s="119"/>
      <c r="I14" s="119"/>
      <c r="J14" s="119"/>
    </row>
    <row r="15" spans="1:14" s="120" customFormat="1" x14ac:dyDescent="0.2">
      <c r="B15" s="121"/>
      <c r="I15" s="183"/>
      <c r="J15" s="183"/>
    </row>
    <row r="16" spans="1:14" s="124" customFormat="1" x14ac:dyDescent="0.2">
      <c r="A16" s="35">
        <f>+Input!A8</f>
        <v>12</v>
      </c>
      <c r="B16" s="35" t="str">
        <f>+Input!B8</f>
        <v>Residential Service w/Space and Water Heating</v>
      </c>
      <c r="C16" s="122">
        <f>+'12 CP SPP'!R11</f>
        <v>3.6353436356945394E-4</v>
      </c>
      <c r="D16" s="122">
        <f>+'4 CP'!I10</f>
        <v>3.2451216195632807E-4</v>
      </c>
      <c r="E16" s="122">
        <f>+'1 CP'!C10</f>
        <v>3.2322049946061852E-4</v>
      </c>
      <c r="F16" s="122">
        <f>+'4 CP A&amp;E'!R9</f>
        <v>3.2724000000000002E-4</v>
      </c>
      <c r="G16" s="122"/>
      <c r="H16" s="122"/>
      <c r="I16" s="183">
        <f>+Input!P70</f>
        <v>2243813.6389270183</v>
      </c>
      <c r="J16" s="184">
        <f>MAX(Input!D196:O196)</f>
        <v>720.11811564122456</v>
      </c>
      <c r="K16" s="184">
        <f>Input!P134</f>
        <v>12284.698523233174</v>
      </c>
      <c r="L16" s="183">
        <f>+Input!P258</f>
        <v>2243813.6389270183</v>
      </c>
      <c r="M16" s="183">
        <f>+Input!P320</f>
        <v>2003002</v>
      </c>
      <c r="N16" s="185">
        <f>+Input!P382</f>
        <v>5128.3070096612491</v>
      </c>
    </row>
    <row r="17" spans="1:14" s="124" customFormat="1" x14ac:dyDescent="0.2">
      <c r="A17" s="35">
        <f>+Input!A9</f>
        <v>15</v>
      </c>
      <c r="B17" s="35" t="str">
        <f>+Input!B9</f>
        <v>Residential</v>
      </c>
      <c r="C17" s="122">
        <f>+'12 CP SPP'!R12</f>
        <v>0.32646850171733693</v>
      </c>
      <c r="D17" s="122">
        <f>+'4 CP'!I11</f>
        <v>0.34642169964941205</v>
      </c>
      <c r="E17" s="122">
        <f>+'1 CP'!C11</f>
        <v>0.35036901863411263</v>
      </c>
      <c r="F17" s="122">
        <f>+'4 CP A&amp;E'!R10</f>
        <v>0.36065038999999999</v>
      </c>
      <c r="G17" s="122"/>
      <c r="H17" s="123"/>
      <c r="I17" s="183">
        <f>+Input!P71</f>
        <v>2012946768.8659587</v>
      </c>
      <c r="J17" s="184">
        <f>MAX(Input!D197:O197)</f>
        <v>541469.80178523005</v>
      </c>
      <c r="K17" s="184">
        <f>Input!P135</f>
        <v>10804584.173052642</v>
      </c>
      <c r="L17" s="183">
        <f>+Input!P259</f>
        <v>2012946768.8659587</v>
      </c>
      <c r="M17" s="183">
        <f>+Input!P321</f>
        <v>1801626625</v>
      </c>
      <c r="N17" s="185">
        <f>+Input!P383</f>
        <v>4605426.2638386311</v>
      </c>
    </row>
    <row r="18" spans="1:14" s="124" customFormat="1" x14ac:dyDescent="0.2">
      <c r="A18" s="35">
        <f>+Input!A10</f>
        <v>16</v>
      </c>
      <c r="B18" s="35" t="str">
        <f>+Input!B10</f>
        <v>Residential Service w/Space Heating</v>
      </c>
      <c r="C18" s="122">
        <f>+'12 CP SPP'!R13</f>
        <v>1.2786541305200659E-4</v>
      </c>
      <c r="D18" s="122">
        <f>+'4 CP'!I12</f>
        <v>1.4088862529220304E-4</v>
      </c>
      <c r="E18" s="122">
        <f>+'1 CP'!C12</f>
        <v>1.4487835326623257E-4</v>
      </c>
      <c r="F18" s="122">
        <f>+'4 CP A&amp;E'!R11</f>
        <v>1.4815E-4</v>
      </c>
      <c r="G18" s="122"/>
      <c r="H18" s="123"/>
      <c r="I18" s="183">
        <f>+Input!P72</f>
        <v>791181.99234039441</v>
      </c>
      <c r="J18" s="184">
        <f>MAX(Input!D198:O198)</f>
        <v>226.16527630356404</v>
      </c>
      <c r="K18" s="184">
        <f>Input!P136</f>
        <v>4214.862921687004</v>
      </c>
      <c r="L18" s="183">
        <f>+Input!P260</f>
        <v>791181.99234039441</v>
      </c>
      <c r="M18" s="183">
        <f>+Input!P322</f>
        <v>710726</v>
      </c>
      <c r="N18" s="185">
        <f>+Input!P384</f>
        <v>1803.7719670001907</v>
      </c>
    </row>
    <row r="19" spans="1:14" s="124" customFormat="1" x14ac:dyDescent="0.2">
      <c r="A19" s="35">
        <f>+Input!A11</f>
        <v>19</v>
      </c>
      <c r="B19" s="35" t="str">
        <f>+Input!B11</f>
        <v>Residential - U/G Service</v>
      </c>
      <c r="C19" s="122">
        <f>+'12 CP SPP'!R14</f>
        <v>4.6847996906623106E-2</v>
      </c>
      <c r="D19" s="122">
        <f>+'4 CP'!I13</f>
        <v>4.95192925277761E-2</v>
      </c>
      <c r="E19" s="122">
        <f>+'1 CP'!C13</f>
        <v>4.96309981370225E-2</v>
      </c>
      <c r="F19" s="122">
        <f>+'4 CP A&amp;E'!R12</f>
        <v>5.1520460000000004E-2</v>
      </c>
      <c r="G19" s="122"/>
      <c r="H19" s="123"/>
      <c r="I19" s="183">
        <f>+Input!P73</f>
        <v>288875945.03947854</v>
      </c>
      <c r="J19" s="184">
        <f>MAX(Input!D199:O199)</f>
        <v>77823.930140240846</v>
      </c>
      <c r="K19" s="184">
        <f>Input!P137</f>
        <v>1552485.5177493007</v>
      </c>
      <c r="L19" s="183">
        <f>+Input!P261</f>
        <v>288875945.03947854</v>
      </c>
      <c r="M19" s="183">
        <f>+Input!P323</f>
        <v>258386053</v>
      </c>
      <c r="N19" s="185">
        <f>+Input!P385</f>
        <v>660875.38070915663</v>
      </c>
    </row>
    <row r="20" spans="1:14" s="124" customFormat="1" x14ac:dyDescent="0.2">
      <c r="A20" s="35">
        <f>+Input!A12</f>
        <v>60</v>
      </c>
      <c r="B20" s="35" t="str">
        <f>+Input!B12</f>
        <v>Mastered Metered Apts - Lighting &amp; Power</v>
      </c>
      <c r="C20" s="122">
        <f>+'12 CP SPP'!R15</f>
        <v>8.1566178592547647E-4</v>
      </c>
      <c r="D20" s="122">
        <f>+'4 CP'!I14</f>
        <v>9.1524722076526273E-4</v>
      </c>
      <c r="E20" s="122">
        <f>+'1 CP'!C14</f>
        <v>9.6822946887157809E-4</v>
      </c>
      <c r="F20" s="122">
        <f>+'4 CP A&amp;E'!R13</f>
        <v>9.1379999999999999E-4</v>
      </c>
      <c r="G20" s="122"/>
      <c r="H20" s="123"/>
      <c r="I20" s="183">
        <f>+Input!P74</f>
        <v>6704267.4638979016</v>
      </c>
      <c r="J20" s="184">
        <f>MAX(Input!D200:O200)</f>
        <v>1483.1266714006326</v>
      </c>
      <c r="K20" s="184">
        <f>Input!P138</f>
        <v>13731.915744610993</v>
      </c>
      <c r="L20" s="183">
        <f>+Input!P262</f>
        <v>6704267.4638979016</v>
      </c>
      <c r="M20" s="183">
        <f>+Input!P324</f>
        <v>6285661</v>
      </c>
      <c r="N20" s="185">
        <f>+Input!P386</f>
        <v>11506.3786905946</v>
      </c>
    </row>
    <row r="21" spans="1:14" s="124" customFormat="1" x14ac:dyDescent="0.2">
      <c r="A21" s="35">
        <f>+Input!A13</f>
        <v>62</v>
      </c>
      <c r="B21" s="35" t="str">
        <f>+Input!B13</f>
        <v>Residential Net Metering</v>
      </c>
      <c r="C21" s="122">
        <f>+'12 CP SPP'!R16</f>
        <v>7.8685698596283614E-5</v>
      </c>
      <c r="D21" s="122">
        <f>+'4 CP'!I15</f>
        <v>8.8817083656457873E-5</v>
      </c>
      <c r="E21" s="122">
        <f>+'1 CP'!C15</f>
        <v>8.9637863045672426E-5</v>
      </c>
      <c r="F21" s="122">
        <f>+'4 CP A&amp;E'!R14</f>
        <v>9.3530000000000007E-5</v>
      </c>
      <c r="G21" s="122"/>
      <c r="H21" s="123"/>
      <c r="I21" s="183">
        <f>+Input!P75</f>
        <v>486599.12193382211</v>
      </c>
      <c r="J21" s="184">
        <f>MAX(Input!D201:O201)</f>
        <v>152.50589222573097</v>
      </c>
      <c r="K21" s="184">
        <f>Input!P139</f>
        <v>2568.6680547842825</v>
      </c>
      <c r="L21" s="183">
        <f>+Input!P263</f>
        <v>486599.12193382211</v>
      </c>
      <c r="M21" s="183">
        <f>+Input!P325</f>
        <v>433897</v>
      </c>
      <c r="N21" s="185">
        <f>+Input!P387</f>
        <v>1110.0035102852648</v>
      </c>
    </row>
    <row r="22" spans="1:14" s="124" customFormat="1" x14ac:dyDescent="0.2">
      <c r="A22" s="35">
        <f>+Input!A14</f>
        <v>63</v>
      </c>
      <c r="B22" s="35" t="str">
        <f>+Input!B14</f>
        <v>Mastered Metered Apts - Lighting &amp; Power W/C-2</v>
      </c>
      <c r="C22" s="122">
        <f>+'12 CP SPP'!R17</f>
        <v>4.8867019950768866E-4</v>
      </c>
      <c r="D22" s="122">
        <f>+'4 CP'!I16</f>
        <v>4.8967947046186502E-4</v>
      </c>
      <c r="E22" s="122">
        <f>+'1 CP'!C16</f>
        <v>5.0562183698260566E-4</v>
      </c>
      <c r="F22" s="122">
        <f>+'4 CP A&amp;E'!R15</f>
        <v>4.7692000000000003E-4</v>
      </c>
      <c r="G22" s="122"/>
      <c r="H22" s="123"/>
      <c r="I22" s="183">
        <f>+Input!P76</f>
        <v>4000604.5045095906</v>
      </c>
      <c r="J22" s="184">
        <f>MAX(Input!D202:O202)</f>
        <v>774.50775480471259</v>
      </c>
      <c r="K22" s="184">
        <f>Input!P140</f>
        <v>8252.4755426993434</v>
      </c>
      <c r="L22" s="183">
        <f>+Input!P264</f>
        <v>4000604.5045095906</v>
      </c>
      <c r="M22" s="183">
        <f>+Input!P326</f>
        <v>3736715</v>
      </c>
      <c r="N22" s="185">
        <f>+Input!P388</f>
        <v>6893.573374856639</v>
      </c>
    </row>
    <row r="23" spans="1:14" s="124" customFormat="1" x14ac:dyDescent="0.2">
      <c r="A23" s="35">
        <f>+Input!A15</f>
        <v>66</v>
      </c>
      <c r="B23" s="35" t="str">
        <f>+Input!B15</f>
        <v>Mastered Metered Apts - Lighting &amp; Power</v>
      </c>
      <c r="C23" s="122">
        <f>+'12 CP SPP'!R18</f>
        <v>2.80320875066987E-4</v>
      </c>
      <c r="D23" s="122">
        <f>+'4 CP'!I17</f>
        <v>2.9944856840192417E-4</v>
      </c>
      <c r="E23" s="122">
        <f>+'1 CP'!C17</f>
        <v>3.2539922527770863E-4</v>
      </c>
      <c r="F23" s="122">
        <f>+'4 CP A&amp;E'!R16</f>
        <v>2.9237000000000002E-4</v>
      </c>
      <c r="G23" s="122"/>
      <c r="H23" s="123"/>
      <c r="I23" s="183">
        <f>+Input!P77</f>
        <v>2428782.4721475462</v>
      </c>
      <c r="J23" s="184">
        <f>MAX(Input!D203:O203)</f>
        <v>567.61458079409601</v>
      </c>
      <c r="K23" s="184">
        <f>Input!P141</f>
        <v>4797.5066017812742</v>
      </c>
      <c r="L23" s="183">
        <f>+Input!P265</f>
        <v>2428782.4721475462</v>
      </c>
      <c r="M23" s="183">
        <f>+Input!P327</f>
        <v>2160545</v>
      </c>
      <c r="N23" s="185">
        <f>+Input!P389</f>
        <v>3954.4308671269646</v>
      </c>
    </row>
    <row r="24" spans="1:14" s="124" customFormat="1" x14ac:dyDescent="0.2">
      <c r="A24" s="35">
        <f>+Input!A16</f>
        <v>200</v>
      </c>
      <c r="B24" s="35" t="str">
        <f>+Input!B16</f>
        <v>General Service W/C-2 Rider 1 Mtr Chg</v>
      </c>
      <c r="C24" s="122">
        <f>+'12 CP SPP'!R19</f>
        <v>2.2658920118037349E-3</v>
      </c>
      <c r="D24" s="122">
        <f>+'4 CP'!I18</f>
        <v>2.3809114881255568E-3</v>
      </c>
      <c r="E24" s="122">
        <f>+'1 CP'!C18</f>
        <v>2.6437028583485441E-3</v>
      </c>
      <c r="F24" s="122">
        <f>+'4 CP A&amp;E'!R17</f>
        <v>2.5443100000000001E-3</v>
      </c>
      <c r="G24" s="122"/>
      <c r="H24" s="123"/>
      <c r="I24" s="183">
        <f>+Input!P78</f>
        <v>11488158.391244797</v>
      </c>
      <c r="J24" s="184">
        <f>MAX(Input!D204:O204)</f>
        <v>3979.987877133266</v>
      </c>
      <c r="K24" s="184">
        <f>Input!P142</f>
        <v>63571.408818708856</v>
      </c>
      <c r="L24" s="183">
        <f>+Input!P266</f>
        <v>11488158.391244797</v>
      </c>
      <c r="M24" s="183">
        <f>+Input!P328</f>
        <v>10389965</v>
      </c>
      <c r="N24" s="185">
        <f>+Input!P390</f>
        <v>31964.48823481983</v>
      </c>
    </row>
    <row r="25" spans="1:14" s="124" customFormat="1" x14ac:dyDescent="0.2">
      <c r="A25" s="35">
        <f>+Input!A17</f>
        <v>203</v>
      </c>
      <c r="B25" s="35" t="str">
        <f>+Input!B17</f>
        <v>Customer Supplied Lighting Service</v>
      </c>
      <c r="C25" s="122">
        <f>+'12 CP SPP'!R20</f>
        <v>0</v>
      </c>
      <c r="D25" s="122">
        <f>+'4 CP'!I19</f>
        <v>0</v>
      </c>
      <c r="E25" s="122">
        <f>+'1 CP'!C19</f>
        <v>0</v>
      </c>
      <c r="F25" s="122">
        <f>+'4 CP A&amp;E'!R18</f>
        <v>5.274E-5</v>
      </c>
      <c r="G25" s="122"/>
      <c r="H25" s="123"/>
      <c r="I25" s="183">
        <f>+Input!P79</f>
        <v>743113.19894588576</v>
      </c>
      <c r="J25" s="184">
        <f>MAX(Input!D205:O205)</f>
        <v>267.84825524213454</v>
      </c>
      <c r="K25" s="184">
        <f>Input!P143</f>
        <v>2067.7610343288816</v>
      </c>
      <c r="L25" s="183">
        <f>+Input!P267</f>
        <v>743113.19894588576</v>
      </c>
      <c r="M25" s="183">
        <f>+Input!P329</f>
        <v>572879</v>
      </c>
      <c r="N25" s="185">
        <f>+Input!P391</f>
        <v>0</v>
      </c>
    </row>
    <row r="26" spans="1:14" s="124" customFormat="1" x14ac:dyDescent="0.2">
      <c r="A26" s="35">
        <f>+Input!A18</f>
        <v>204</v>
      </c>
      <c r="B26" s="35" t="str">
        <f>+Input!B18</f>
        <v>Recreational Lighting</v>
      </c>
      <c r="C26" s="122">
        <f>+'12 CP SPP'!R21</f>
        <v>0</v>
      </c>
      <c r="D26" s="122">
        <f>+'4 CP'!I20</f>
        <v>0</v>
      </c>
      <c r="E26" s="122">
        <f>+'1 CP'!C20</f>
        <v>0</v>
      </c>
      <c r="F26" s="122">
        <f>+'4 CP A&amp;E'!R19</f>
        <v>3.8549999999999999E-4</v>
      </c>
      <c r="G26" s="122"/>
      <c r="H26" s="123"/>
      <c r="I26" s="183">
        <f>+Input!P80</f>
        <v>5431866.5880540712</v>
      </c>
      <c r="J26" s="184">
        <f>MAX(Input!D206:O206)</f>
        <v>1515.2262189318174</v>
      </c>
      <c r="K26" s="184">
        <f>Input!P144</f>
        <v>15352.434542876574</v>
      </c>
      <c r="L26" s="183">
        <f>+Input!P268</f>
        <v>5431866.5880540712</v>
      </c>
      <c r="M26" s="183">
        <f>+Input!P330</f>
        <v>4359960</v>
      </c>
      <c r="N26" s="185">
        <f>+Input!P392</f>
        <v>0</v>
      </c>
    </row>
    <row r="27" spans="1:14" s="124" customFormat="1" x14ac:dyDescent="0.2">
      <c r="A27" s="35">
        <f>+Input!A19</f>
        <v>205</v>
      </c>
      <c r="B27" s="35" t="str">
        <f>+Input!B19</f>
        <v>GS - Churches, Schools, Ath Fields w/Demand Mtr</v>
      </c>
      <c r="C27" s="122">
        <f>+'12 CP SPP'!R22</f>
        <v>3.9467832914563518E-3</v>
      </c>
      <c r="D27" s="122">
        <f>+'4 CP'!I21</f>
        <v>5.1828995802122415E-3</v>
      </c>
      <c r="E27" s="122">
        <f>+'1 CP'!C21</f>
        <v>5.8683211772759111E-3</v>
      </c>
      <c r="F27" s="122">
        <f>+'4 CP A&amp;E'!R20</f>
        <v>5.6757500000000002E-3</v>
      </c>
      <c r="G27" s="122"/>
      <c r="H27" s="123"/>
      <c r="I27" s="183">
        <f>+Input!P81</f>
        <v>20174013.310278162</v>
      </c>
      <c r="J27" s="184">
        <f>MAX(Input!D207:O207)</f>
        <v>8834.5205176622476</v>
      </c>
      <c r="K27" s="184">
        <f>Input!P145</f>
        <v>108343.01643379293</v>
      </c>
      <c r="L27" s="183">
        <f>+Input!P269</f>
        <v>20174013.310278162</v>
      </c>
      <c r="M27" s="183">
        <f>+Input!P331</f>
        <v>18350147</v>
      </c>
      <c r="N27" s="185">
        <f>+Input!P393</f>
        <v>55676.487417736389</v>
      </c>
    </row>
    <row r="28" spans="1:14" s="124" customFormat="1" x14ac:dyDescent="0.2">
      <c r="A28" s="35">
        <f>+Input!A20</f>
        <v>207</v>
      </c>
      <c r="B28" s="35" t="str">
        <f>+Input!B20</f>
        <v>GS - Churches, Schools, Ath Fields w/C-2Rider</v>
      </c>
      <c r="C28" s="122">
        <f>+'12 CP SPP'!R23</f>
        <v>1.0246781002539226E-3</v>
      </c>
      <c r="D28" s="122">
        <f>+'4 CP'!I22</f>
        <v>1.1159130309904197E-3</v>
      </c>
      <c r="E28" s="122">
        <f>+'1 CP'!C22</f>
        <v>1.1505845321788453E-3</v>
      </c>
      <c r="F28" s="122">
        <f>+'4 CP A&amp;E'!R21</f>
        <v>1.19761E-3</v>
      </c>
      <c r="G28" s="122"/>
      <c r="H28" s="123"/>
      <c r="I28" s="183">
        <f>+Input!P82</f>
        <v>5193912.186861027</v>
      </c>
      <c r="J28" s="184">
        <f>MAX(Input!D208:O208)</f>
        <v>2035.4923968031037</v>
      </c>
      <c r="K28" s="184">
        <f>Input!P146</f>
        <v>28527.01140467868</v>
      </c>
      <c r="L28" s="183">
        <f>+Input!P270</f>
        <v>5193912.186861027</v>
      </c>
      <c r="M28" s="183">
        <f>+Input!P332</f>
        <v>4695284</v>
      </c>
      <c r="N28" s="185">
        <f>+Input!P394</f>
        <v>14454.930292097713</v>
      </c>
    </row>
    <row r="29" spans="1:14" s="124" customFormat="1" x14ac:dyDescent="0.2">
      <c r="A29" s="35">
        <f>+Input!A21</f>
        <v>208</v>
      </c>
      <c r="B29" s="35" t="str">
        <f>+Input!B21</f>
        <v>GS - Churches, Schools, Ath Fields w/o Demand Mtr</v>
      </c>
      <c r="C29" s="122">
        <f>+'12 CP SPP'!R24</f>
        <v>1.1364773608300081E-3</v>
      </c>
      <c r="D29" s="122">
        <f>+'4 CP'!I23</f>
        <v>1.4807716753843258E-3</v>
      </c>
      <c r="E29" s="122">
        <f>+'1 CP'!C23</f>
        <v>1.4310960273388859E-3</v>
      </c>
      <c r="F29" s="122">
        <f>+'4 CP A&amp;E'!R22</f>
        <v>1.5862599999999999E-3</v>
      </c>
      <c r="G29" s="122"/>
      <c r="H29" s="123"/>
      <c r="I29" s="183">
        <f>+Input!P83</f>
        <v>7020719.1069857273</v>
      </c>
      <c r="J29" s="184">
        <f>MAX(Input!D209:O209)</f>
        <v>2962.0411114199383</v>
      </c>
      <c r="K29" s="184">
        <f>Input!P147</f>
        <v>42384.850238491963</v>
      </c>
      <c r="L29" s="183">
        <f>+Input!P271</f>
        <v>7020719.1069857273</v>
      </c>
      <c r="M29" s="183">
        <f>+Input!P333</f>
        <v>6509698</v>
      </c>
      <c r="N29" s="185">
        <f>+Input!P395</f>
        <v>16032.060239478182</v>
      </c>
    </row>
    <row r="30" spans="1:14" s="124" customFormat="1" x14ac:dyDescent="0.2">
      <c r="A30" s="35">
        <f>+Input!A22</f>
        <v>210</v>
      </c>
      <c r="B30" s="35" t="str">
        <f>+Input!B22</f>
        <v>GS - w/Demand Mtr</v>
      </c>
      <c r="C30" s="122">
        <f>+'12 CP SPP'!R25</f>
        <v>2.9699475964305059E-2</v>
      </c>
      <c r="D30" s="122">
        <f>+'4 CP'!I24</f>
        <v>3.1284020805342469E-2</v>
      </c>
      <c r="E30" s="122">
        <f>+'1 CP'!C24</f>
        <v>3.1356816579496329E-2</v>
      </c>
      <c r="F30" s="122">
        <f>+'4 CP A&amp;E'!R23</f>
        <v>3.3421199999999998E-2</v>
      </c>
      <c r="G30" s="122"/>
      <c r="H30" s="123"/>
      <c r="I30" s="183">
        <f>+Input!P84</f>
        <v>151532132.95792058</v>
      </c>
      <c r="J30" s="184">
        <f>MAX(Input!D210:O210)</f>
        <v>52250.690966205533</v>
      </c>
      <c r="K30" s="184">
        <f>Input!P148</f>
        <v>842134.65628296835</v>
      </c>
      <c r="L30" s="183">
        <f>+Input!P272</f>
        <v>151532132.95792058</v>
      </c>
      <c r="M30" s="183">
        <f>+Input!P334</f>
        <v>137144446</v>
      </c>
      <c r="N30" s="185">
        <f>+Input!P396</f>
        <v>418964.60426886909</v>
      </c>
    </row>
    <row r="31" spans="1:14" s="124" customFormat="1" x14ac:dyDescent="0.2">
      <c r="A31" s="35">
        <f>+Input!A23</f>
        <v>212</v>
      </c>
      <c r="B31" s="35" t="str">
        <f>+Input!B23</f>
        <v>GS - w/C-2 Rider</v>
      </c>
      <c r="C31" s="122">
        <f>+'12 CP SPP'!R26</f>
        <v>4.0167506812933485E-3</v>
      </c>
      <c r="D31" s="122">
        <f>+'4 CP'!I25</f>
        <v>4.0459750901586048E-3</v>
      </c>
      <c r="E31" s="122">
        <f>+'1 CP'!C25</f>
        <v>4.2066114658306933E-3</v>
      </c>
      <c r="F31" s="122">
        <f>+'4 CP A&amp;E'!R24</f>
        <v>4.2996400000000004E-3</v>
      </c>
      <c r="G31" s="122"/>
      <c r="H31" s="123"/>
      <c r="I31" s="183">
        <f>+Input!P85</f>
        <v>20397972.781784471</v>
      </c>
      <c r="J31" s="184">
        <f>MAX(Input!D211:O211)</f>
        <v>6735.7297898812576</v>
      </c>
      <c r="K31" s="184">
        <f>Input!P149</f>
        <v>113604.31473410939</v>
      </c>
      <c r="L31" s="183">
        <f>+Input!P273</f>
        <v>20397972.781784471</v>
      </c>
      <c r="M31" s="183">
        <f>+Input!P335</f>
        <v>18430812</v>
      </c>
      <c r="N31" s="185">
        <f>+Input!P397</f>
        <v>56663.503479232371</v>
      </c>
    </row>
    <row r="32" spans="1:14" s="124" customFormat="1" x14ac:dyDescent="0.2">
      <c r="A32" s="35">
        <f>+Input!A24</f>
        <v>215</v>
      </c>
      <c r="B32" s="35" t="str">
        <f>+Input!B24</f>
        <v>General Service Secondary</v>
      </c>
      <c r="C32" s="122">
        <f>+'12 CP SPP'!R27</f>
        <v>2.0458007960600932E-3</v>
      </c>
      <c r="D32" s="122">
        <f>+'4 CP'!I26</f>
        <v>2.4170577440568914E-3</v>
      </c>
      <c r="E32" s="122">
        <f>+'1 CP'!C26</f>
        <v>2.7256815819405728E-3</v>
      </c>
      <c r="F32" s="122">
        <f>+'4 CP A&amp;E'!R25</f>
        <v>2.61538E-3</v>
      </c>
      <c r="G32" s="122"/>
      <c r="H32" s="123"/>
      <c r="I32" s="183">
        <f>+Input!P86</f>
        <v>10516848.716283746</v>
      </c>
      <c r="J32" s="184">
        <f>MAX(Input!D212:O212)</f>
        <v>4103.4035344749345</v>
      </c>
      <c r="K32" s="184">
        <f>Input!P150</f>
        <v>57661.54571572128</v>
      </c>
      <c r="L32" s="183">
        <f>+Input!P274</f>
        <v>10516848.716283746</v>
      </c>
      <c r="M32" s="183">
        <f>+Input!P336</f>
        <v>9544670</v>
      </c>
      <c r="N32" s="185">
        <f>+Input!P398</f>
        <v>28859.705200334163</v>
      </c>
    </row>
    <row r="33" spans="1:14" s="124" customFormat="1" x14ac:dyDescent="0.2">
      <c r="A33" s="35">
        <f>+Input!A25</f>
        <v>218</v>
      </c>
      <c r="B33" s="35" t="str">
        <f>+Input!B25</f>
        <v>GS - w/out Demand Mtr</v>
      </c>
      <c r="C33" s="122">
        <f>+'12 CP SPP'!R28</f>
        <v>1.1030125728845059E-2</v>
      </c>
      <c r="D33" s="122">
        <f>+'4 CP'!I27</f>
        <v>1.2791126330556965E-2</v>
      </c>
      <c r="E33" s="122">
        <f>+'1 CP'!C27</f>
        <v>1.1363995248395604E-2</v>
      </c>
      <c r="F33" s="122">
        <f>+'4 CP A&amp;E'!R26</f>
        <v>1.3456240000000001E-2</v>
      </c>
      <c r="G33" s="122"/>
      <c r="H33" s="123"/>
      <c r="I33" s="183">
        <f>+Input!P87</f>
        <v>69370946.061351001</v>
      </c>
      <c r="J33" s="184">
        <f>MAX(Input!D213:O213)</f>
        <v>25734.646943524462</v>
      </c>
      <c r="K33" s="184">
        <f>Input!P151</f>
        <v>424267.57857501094</v>
      </c>
      <c r="L33" s="183">
        <f>+Input!P275</f>
        <v>69370946.061351001</v>
      </c>
      <c r="M33" s="183">
        <f>+Input!P337</f>
        <v>64787699</v>
      </c>
      <c r="N33" s="185">
        <f>+Input!P399</f>
        <v>155599.79127495602</v>
      </c>
    </row>
    <row r="34" spans="1:14" s="124" customFormat="1" x14ac:dyDescent="0.2">
      <c r="A34" s="35">
        <f>+Input!A26</f>
        <v>224</v>
      </c>
      <c r="B34" s="35" t="str">
        <f>+Input!B26</f>
        <v>General Service Heating Secondary</v>
      </c>
      <c r="C34" s="122">
        <f>+'12 CP SPP'!R29</f>
        <v>8.2831207907321534E-5</v>
      </c>
      <c r="D34" s="122">
        <f>+'4 CP'!I28</f>
        <v>9.5740533542232505E-5</v>
      </c>
      <c r="E34" s="122">
        <f>+'1 CP'!C28</f>
        <v>9.6880841797729593E-5</v>
      </c>
      <c r="F34" s="122">
        <f>+'4 CP A&amp;E'!R27</f>
        <v>1.0396E-4</v>
      </c>
      <c r="G34" s="122"/>
      <c r="H34" s="123"/>
      <c r="I34" s="183">
        <f>+Input!P88</f>
        <v>422127.44416973786</v>
      </c>
      <c r="J34" s="184">
        <f>MAX(Input!D214:O214)</f>
        <v>164.01110580313096</v>
      </c>
      <c r="K34" s="184">
        <f>Input!P152</f>
        <v>2313.3866096861666</v>
      </c>
      <c r="L34" s="183">
        <f>+Input!P276</f>
        <v>422127.44416973786</v>
      </c>
      <c r="M34" s="183">
        <f>+Input!P338</f>
        <v>381507</v>
      </c>
      <c r="N34" s="185">
        <f>+Input!P400</f>
        <v>1168.4833861618411</v>
      </c>
    </row>
    <row r="35" spans="1:14" s="124" customFormat="1" x14ac:dyDescent="0.2">
      <c r="A35" s="35">
        <f>+Input!A27</f>
        <v>238</v>
      </c>
      <c r="B35" s="35" t="str">
        <f>+Input!B27</f>
        <v>General Service Primary</v>
      </c>
      <c r="C35" s="122">
        <f>+'12 CP SPP'!R30</f>
        <v>4.4215116003881112E-5</v>
      </c>
      <c r="D35" s="122">
        <f>+'4 CP'!I29</f>
        <v>2.4223753814706011E-5</v>
      </c>
      <c r="E35" s="122">
        <f>+'1 CP'!C29</f>
        <v>8.2733411335638445E-6</v>
      </c>
      <c r="F35" s="122">
        <f>+'4 CP A&amp;E'!R28</f>
        <v>2.2940000000000001E-5</v>
      </c>
      <c r="G35" s="122"/>
      <c r="H35" s="123"/>
      <c r="I35" s="183">
        <f>+Input!P89</f>
        <v>224646.30576664943</v>
      </c>
      <c r="J35" s="212">
        <f>MAX(Input!D215:O215)</f>
        <v>99.150920125005598</v>
      </c>
      <c r="K35" s="184">
        <f>Input!P153</f>
        <v>1339.7486276201821</v>
      </c>
      <c r="L35" s="183">
        <f>+Input!P277</f>
        <v>224646.30576664943</v>
      </c>
      <c r="M35" s="183">
        <f>+Input!P339</f>
        <v>202614</v>
      </c>
      <c r="N35" s="185">
        <f>+Input!P401</f>
        <v>623.73385313371625</v>
      </c>
    </row>
    <row r="36" spans="1:14" s="124" customFormat="1" x14ac:dyDescent="0.2">
      <c r="A36" s="35">
        <f>+Input!A28</f>
        <v>240</v>
      </c>
      <c r="B36" s="35" t="str">
        <f>+Input!B28</f>
        <v>Lighting &amp; Power Service</v>
      </c>
      <c r="C36" s="122">
        <f>+'12 CP SPP'!R31</f>
        <v>0.21395537860573</v>
      </c>
      <c r="D36" s="122">
        <f>+'4 CP'!I30</f>
        <v>0.21167700421301758</v>
      </c>
      <c r="E36" s="122">
        <f>+'1 CP'!C30</f>
        <v>0.20324747791193024</v>
      </c>
      <c r="F36" s="122">
        <f>+'4 CP A&amp;E'!R29</f>
        <v>0.20555783999999999</v>
      </c>
      <c r="G36" s="122"/>
      <c r="H36" s="123"/>
      <c r="I36" s="183">
        <f>+Input!P90</f>
        <v>1756026866.1335077</v>
      </c>
      <c r="J36" s="184">
        <f>MAX(Input!D216:O216)</f>
        <v>311332.96917455911</v>
      </c>
      <c r="K36" s="184">
        <f>Input!P154</f>
        <v>3620780.9003920401</v>
      </c>
      <c r="L36" s="183">
        <f>+Input!P278</f>
        <v>1756026866.1335077</v>
      </c>
      <c r="M36" s="183">
        <f>+Input!P340</f>
        <v>1640174221</v>
      </c>
      <c r="N36" s="185">
        <f>+Input!P402</f>
        <v>3018225.9995590872</v>
      </c>
    </row>
    <row r="37" spans="1:14" s="124" customFormat="1" x14ac:dyDescent="0.2">
      <c r="A37" s="35">
        <f>+Input!A29</f>
        <v>243</v>
      </c>
      <c r="B37" s="35" t="str">
        <f>+Input!B29</f>
        <v>Lighting &amp; Power W/ C-2 Rider</v>
      </c>
      <c r="C37" s="122">
        <f>+'12 CP SPP'!R32</f>
        <v>8.0024478118671111E-2</v>
      </c>
      <c r="D37" s="122">
        <f>+'4 CP'!I31</f>
        <v>7.8093618872164525E-2</v>
      </c>
      <c r="E37" s="122">
        <f>+'1 CP'!C31</f>
        <v>7.7503916653645533E-2</v>
      </c>
      <c r="F37" s="122">
        <f>+'4 CP A&amp;E'!R30</f>
        <v>7.5606619999999999E-2</v>
      </c>
      <c r="G37" s="122"/>
      <c r="H37" s="123"/>
      <c r="I37" s="183">
        <f>+Input!P91</f>
        <v>655978098.21532702</v>
      </c>
      <c r="J37" s="184">
        <f>MAX(Input!D217:O217)</f>
        <v>118719.92086855147</v>
      </c>
      <c r="K37" s="184">
        <f>Input!P155</f>
        <v>1353700.0986747448</v>
      </c>
      <c r="L37" s="183">
        <f>+Input!P279</f>
        <v>655978098.21532702</v>
      </c>
      <c r="M37" s="183">
        <f>+Input!P341</f>
        <v>612520001</v>
      </c>
      <c r="N37" s="185">
        <f>+Input!P403</f>
        <v>1128889.406907632</v>
      </c>
    </row>
    <row r="38" spans="1:14" s="124" customFormat="1" x14ac:dyDescent="0.2">
      <c r="A38" s="35">
        <f>+Input!A30</f>
        <v>246</v>
      </c>
      <c r="B38" s="35" t="str">
        <f>+Input!B30</f>
        <v>Lighting &amp; Power</v>
      </c>
      <c r="C38" s="122">
        <f>+'12 CP SPP'!R33</f>
        <v>4.5853711839991894E-2</v>
      </c>
      <c r="D38" s="122">
        <f>+'4 CP'!I32</f>
        <v>4.564712468404724E-2</v>
      </c>
      <c r="E38" s="122">
        <f>+'1 CP'!C32</f>
        <v>4.2258771477744983E-2</v>
      </c>
      <c r="F38" s="122">
        <f>+'4 CP A&amp;E'!R31</f>
        <v>4.3799379999999999E-2</v>
      </c>
      <c r="G38" s="122"/>
      <c r="H38" s="123"/>
      <c r="I38" s="183">
        <f>+Input!P92</f>
        <v>397413977.58751917</v>
      </c>
      <c r="J38" s="184">
        <f>MAX(Input!D218:O218)</f>
        <v>69128.036483730903</v>
      </c>
      <c r="K38" s="184">
        <f>Input!P156</f>
        <v>782111.1951793523</v>
      </c>
      <c r="L38" s="183">
        <f>+Input!P280</f>
        <v>397413977.58751917</v>
      </c>
      <c r="M38" s="183">
        <f>+Input!P342</f>
        <v>374018892</v>
      </c>
      <c r="N38" s="185">
        <f>+Input!P404</f>
        <v>646849.1989013612</v>
      </c>
    </row>
    <row r="39" spans="1:14" s="124" customFormat="1" x14ac:dyDescent="0.2">
      <c r="A39" s="35">
        <f>+Input!A31</f>
        <v>249</v>
      </c>
      <c r="B39" s="35" t="str">
        <f>+Input!B31</f>
        <v>Lighting &amp; Power W/ C-2 Rider</v>
      </c>
      <c r="C39" s="122">
        <f>+'12 CP SPP'!R34</f>
        <v>1.8684268965308209E-2</v>
      </c>
      <c r="D39" s="122">
        <f>+'4 CP'!I33</f>
        <v>1.4841868215242127E-2</v>
      </c>
      <c r="E39" s="122">
        <f>+'1 CP'!C33</f>
        <v>1.4690242969076204E-2</v>
      </c>
      <c r="F39" s="122">
        <f>+'4 CP A&amp;E'!R32</f>
        <v>1.3320160000000001E-2</v>
      </c>
      <c r="G39" s="122"/>
      <c r="H39" s="123"/>
      <c r="I39" s="183">
        <f>+Input!P93</f>
        <v>161916180.00902471</v>
      </c>
      <c r="J39" s="184">
        <f>MAX(Input!D219:O219)</f>
        <v>40633.32915772096</v>
      </c>
      <c r="K39" s="184">
        <f>Input!P157</f>
        <v>321149.9280322218</v>
      </c>
      <c r="L39" s="183">
        <f>+Input!P281</f>
        <v>161916180.00902471</v>
      </c>
      <c r="M39" s="183">
        <f>+Input!P343</f>
        <v>140676744</v>
      </c>
      <c r="N39" s="185">
        <f>+Input!P405</f>
        <v>263575.26855058887</v>
      </c>
    </row>
    <row r="40" spans="1:14" s="124" customFormat="1" x14ac:dyDescent="0.2">
      <c r="A40" s="35">
        <f>+Input!A32</f>
        <v>251</v>
      </c>
      <c r="B40" s="35" t="str">
        <f>+Input!B32</f>
        <v>Lighting &amp; Power Primary Sub</v>
      </c>
      <c r="C40" s="122">
        <f>+'12 CP SPP'!R35</f>
        <v>2.2652202079695436E-3</v>
      </c>
      <c r="D40" s="122">
        <f>+'4 CP'!I34</f>
        <v>2.0088674038078853E-3</v>
      </c>
      <c r="E40" s="122">
        <f>+'1 CP'!C34</f>
        <v>1.3532354530411226E-3</v>
      </c>
      <c r="F40" s="122">
        <f>+'4 CP A&amp;E'!R33</f>
        <v>1.8701999999999998E-3</v>
      </c>
      <c r="G40" s="122"/>
      <c r="H40" s="123"/>
      <c r="I40" s="183">
        <f>+Input!P94</f>
        <v>19504049.477603402</v>
      </c>
      <c r="J40" s="214">
        <f>MAX(Input!D220:O220)</f>
        <v>4391.8686272317764</v>
      </c>
      <c r="K40" s="184">
        <f>Input!P158</f>
        <v>38686.088718379397</v>
      </c>
      <c r="L40" s="183">
        <f>+Input!P282</f>
        <v>19504049.477603402</v>
      </c>
      <c r="M40" s="183">
        <f>+Input!P344</f>
        <v>17911694</v>
      </c>
      <c r="N40" s="185">
        <f>+Input!P406</f>
        <v>31955.011231660697</v>
      </c>
    </row>
    <row r="41" spans="1:14" s="124" customFormat="1" x14ac:dyDescent="0.2">
      <c r="A41" s="35">
        <f>+Input!A33</f>
        <v>252</v>
      </c>
      <c r="B41" s="35" t="str">
        <f>+Input!B33</f>
        <v>Lighting &amp; Power 69KV</v>
      </c>
      <c r="C41" s="122">
        <f>+'12 CP SPP'!R36</f>
        <v>4.9382766634462089E-6</v>
      </c>
      <c r="D41" s="122">
        <f>+'4 CP'!I35</f>
        <v>4.1444791660213604E-6</v>
      </c>
      <c r="E41" s="122">
        <f>+'1 CP'!C35</f>
        <v>2.9663249793552087E-6</v>
      </c>
      <c r="F41" s="122">
        <f>+'4 CP A&amp;E'!R34</f>
        <v>3.6899999999999998E-6</v>
      </c>
      <c r="G41" s="122"/>
      <c r="H41" s="123"/>
      <c r="I41" s="183">
        <f>+Input!P95</f>
        <v>52033.522881131023</v>
      </c>
      <c r="J41" s="184">
        <f>MAX(Input!D221:O221)</f>
        <v>9.7223148979007217</v>
      </c>
      <c r="K41" s="184">
        <f>Input!P159</f>
        <v>83.36031436259259</v>
      </c>
      <c r="L41" s="183">
        <f>+Input!P283</f>
        <v>52033.522881131023</v>
      </c>
      <c r="M41" s="183">
        <f>+Input!P345</f>
        <v>50541</v>
      </c>
      <c r="N41" s="185">
        <f>+Input!P407</f>
        <v>69.663287344112021</v>
      </c>
    </row>
    <row r="42" spans="1:14" s="124" customFormat="1" x14ac:dyDescent="0.2">
      <c r="A42" s="35">
        <f>+Input!A34</f>
        <v>253</v>
      </c>
      <c r="B42" s="35" t="str">
        <f>+Input!B34</f>
        <v>Cotton Gin Service</v>
      </c>
      <c r="C42" s="122">
        <f>+'12 CP SPP'!R37</f>
        <v>1.1672487731823307E-3</v>
      </c>
      <c r="D42" s="122">
        <f>+'4 CP'!I36</f>
        <v>1.9791907196987377E-6</v>
      </c>
      <c r="E42" s="122">
        <f>+'1 CP'!C36</f>
        <v>6.3396815844167145E-7</v>
      </c>
      <c r="F42" s="122">
        <f>+'4 CP A&amp;E'!R35</f>
        <v>4.9549999999999996E-4</v>
      </c>
      <c r="G42" s="122"/>
      <c r="H42" s="123"/>
      <c r="I42" s="183">
        <f>+Input!P96</f>
        <v>6981815.8134521767</v>
      </c>
      <c r="J42" s="184">
        <f>MAX(Input!D222:O222)</f>
        <v>5197.3959637432008</v>
      </c>
      <c r="K42" s="184">
        <f>Input!P160</f>
        <v>25020.257999999994</v>
      </c>
      <c r="L42" s="183">
        <f>+Input!P284</f>
        <v>6981815.8134521767</v>
      </c>
      <c r="M42" s="183">
        <f>+Input!P346</f>
        <v>6505618</v>
      </c>
      <c r="N42" s="185">
        <f>+Input!P408</f>
        <v>16466.146437311425</v>
      </c>
    </row>
    <row r="43" spans="1:14" s="124" customFormat="1" x14ac:dyDescent="0.2">
      <c r="A43" s="35">
        <f>+Input!A35</f>
        <v>254</v>
      </c>
      <c r="B43" s="35" t="str">
        <f>+Input!B35</f>
        <v>Lighting &amp; Power 138KV</v>
      </c>
      <c r="C43" s="122">
        <f>+'12 CP SPP'!R38</f>
        <v>3.0357213955083278E-3</v>
      </c>
      <c r="D43" s="122">
        <f>+'4 CP'!I37</f>
        <v>2.7900733279082692E-3</v>
      </c>
      <c r="E43" s="122">
        <f>+'1 CP'!C37</f>
        <v>2.5415938846324567E-3</v>
      </c>
      <c r="F43" s="122">
        <f>+'4 CP A&amp;E'!R36</f>
        <v>2.4532800000000004E-3</v>
      </c>
      <c r="G43" s="122"/>
      <c r="H43" s="123"/>
      <c r="I43" s="183">
        <f>+Input!P97</f>
        <v>32243054.202867538</v>
      </c>
      <c r="J43" s="184">
        <f>MAX(Input!D223:O223)</f>
        <v>4888.2202674854661</v>
      </c>
      <c r="K43" s="184">
        <f>Input!P161</f>
        <v>51426.271859426044</v>
      </c>
      <c r="L43" s="183">
        <f>+Input!P285</f>
        <v>32243054.202867538</v>
      </c>
      <c r="M43" s="183">
        <f>+Input!P347</f>
        <v>31390202</v>
      </c>
      <c r="N43" s="185">
        <f>+Input!P409</f>
        <v>42824.318337074263</v>
      </c>
    </row>
    <row r="44" spans="1:14" s="124" customFormat="1" x14ac:dyDescent="0.2">
      <c r="A44" s="35">
        <f>+Input!A36</f>
        <v>277</v>
      </c>
      <c r="B44" s="35" t="str">
        <f>+Input!B36</f>
        <v>Lighting &amp; Power Primary Sub with Off-peak Rider</v>
      </c>
      <c r="C44" s="122">
        <f>+'12 CP SPP'!R39</f>
        <v>1.7157485632070689E-3</v>
      </c>
      <c r="D44" s="122">
        <f>+'4 CP'!I38</f>
        <v>9.3055456987278611E-4</v>
      </c>
      <c r="E44" s="122">
        <f>+'1 CP'!C38</f>
        <v>7.7555482463552363E-4</v>
      </c>
      <c r="F44" s="122">
        <f>+'4 CP A&amp;E'!R37</f>
        <v>1.05345E-3</v>
      </c>
      <c r="G44" s="122"/>
      <c r="H44" s="123"/>
      <c r="I44" s="183">
        <f>+Input!P98</f>
        <v>14843689.481091511</v>
      </c>
      <c r="J44" s="214">
        <f>MAX(Input!D224:O224)</f>
        <v>3625.9470139672712</v>
      </c>
      <c r="K44" s="184">
        <f>Input!P162</f>
        <v>29498.852010997514</v>
      </c>
      <c r="L44" s="183">
        <f>+Input!P286</f>
        <v>14843689.481091511</v>
      </c>
      <c r="M44" s="183">
        <f>+Input!P348</f>
        <v>13003200</v>
      </c>
      <c r="N44" s="185">
        <f>+Input!P410</f>
        <v>24203.723953677862</v>
      </c>
    </row>
    <row r="45" spans="1:14" s="124" customFormat="1" x14ac:dyDescent="0.2">
      <c r="A45" s="35">
        <f>+Input!A37</f>
        <v>282</v>
      </c>
      <c r="B45" s="35" t="str">
        <f>+Input!B37</f>
        <v>General Service Net Metering</v>
      </c>
      <c r="C45" s="122">
        <f>+'12 CP SPP'!R40</f>
        <v>1.086672664066414E-5</v>
      </c>
      <c r="D45" s="122">
        <f>+'4 CP'!I39</f>
        <v>1.2924843951238963E-5</v>
      </c>
      <c r="E45" s="122">
        <f>+'1 CP'!C39</f>
        <v>9.3823688015673198E-6</v>
      </c>
      <c r="F45" s="122">
        <f>+'4 CP A&amp;E'!R38</f>
        <v>1.395E-5</v>
      </c>
      <c r="G45" s="122"/>
      <c r="H45" s="123"/>
      <c r="I45" s="183">
        <f>+Input!P99</f>
        <v>55654.576788845363</v>
      </c>
      <c r="J45" s="184">
        <f>MAX(Input!D225:O225)</f>
        <v>27.106362873710886</v>
      </c>
      <c r="K45" s="184">
        <f>Input!P163</f>
        <v>303.63580641620695</v>
      </c>
      <c r="L45" s="183">
        <f>+Input!P287</f>
        <v>55654.576788845363</v>
      </c>
      <c r="M45" s="183">
        <f>+Input!P349</f>
        <v>50255</v>
      </c>
      <c r="N45" s="185">
        <f>+Input!P411</f>
        <v>153.29475281569532</v>
      </c>
    </row>
    <row r="46" spans="1:14" s="124" customFormat="1" x14ac:dyDescent="0.2">
      <c r="A46" s="35">
        <f>+Input!A38</f>
        <v>292</v>
      </c>
      <c r="B46" s="35" t="str">
        <f>+Input!B38</f>
        <v>Lighting &amp; Power Net Metering</v>
      </c>
      <c r="C46" s="122">
        <f>+'12 CP SPP'!R41</f>
        <v>2.9701921869754248E-4</v>
      </c>
      <c r="D46" s="122">
        <f>+'4 CP'!I40</f>
        <v>3.3803102609858681E-4</v>
      </c>
      <c r="E46" s="122">
        <f>+'1 CP'!C40</f>
        <v>3.8224929929667683E-4</v>
      </c>
      <c r="F46" s="122">
        <f>+'4 CP A&amp;E'!R39</f>
        <v>3.3850999999999998E-4</v>
      </c>
      <c r="G46" s="122"/>
      <c r="H46" s="123"/>
      <c r="I46" s="183">
        <f>+Input!P100</f>
        <v>2430684.0456239972</v>
      </c>
      <c r="J46" s="184">
        <f>MAX(Input!D226:O226)</f>
        <v>585.52662270424969</v>
      </c>
      <c r="K46" s="184">
        <f>Input!P164</f>
        <v>4968.4958351758096</v>
      </c>
      <c r="L46" s="183">
        <f>+Input!P288</f>
        <v>2430684.0456239972</v>
      </c>
      <c r="M46" s="183">
        <f>+Input!P350</f>
        <v>2294497</v>
      </c>
      <c r="N46" s="185">
        <f>+Input!P412</f>
        <v>4189.9910817088503</v>
      </c>
    </row>
    <row r="47" spans="1:14" s="124" customFormat="1" x14ac:dyDescent="0.2">
      <c r="A47" s="35">
        <f>+Input!A39</f>
        <v>320</v>
      </c>
      <c r="B47" s="35" t="str">
        <f>+Input!B39</f>
        <v>Interruptible Power</v>
      </c>
      <c r="C47" s="122">
        <f>+'12 CP SPP'!R42</f>
        <v>0</v>
      </c>
      <c r="D47" s="122">
        <f>+'4 CP'!I41</f>
        <v>0</v>
      </c>
      <c r="E47" s="122">
        <f>+'1 CP'!C41</f>
        <v>0</v>
      </c>
      <c r="F47" s="122">
        <f>+'4 CP A&amp;E'!R40</f>
        <v>0</v>
      </c>
      <c r="G47" s="122"/>
      <c r="H47" s="123"/>
      <c r="I47" s="183">
        <f>+Input!P101</f>
        <v>83581500.008391082</v>
      </c>
      <c r="J47" s="184">
        <f>MAX(Input!D227:O227)</f>
        <v>22269.569999318403</v>
      </c>
      <c r="K47" s="184">
        <f>Input!P165</f>
        <v>254147.6</v>
      </c>
      <c r="L47" s="183">
        <f>+Input!P289</f>
        <v>83581500.008391082</v>
      </c>
      <c r="M47" s="183">
        <f>+Input!P351</f>
        <v>80627801</v>
      </c>
      <c r="N47" s="185">
        <f>+Input!P413</f>
        <v>100622.08461275519</v>
      </c>
    </row>
    <row r="48" spans="1:14" s="124" customFormat="1" x14ac:dyDescent="0.2">
      <c r="A48" s="35">
        <f>+Input!A40</f>
        <v>321</v>
      </c>
      <c r="B48" s="35" t="str">
        <f>+Input!B40</f>
        <v>Metal Melting -  Trans 69 KV</v>
      </c>
      <c r="C48" s="122">
        <f>+'12 CP SPP'!R43</f>
        <v>2.6775642639346917E-3</v>
      </c>
      <c r="D48" s="122">
        <f>+'4 CP'!I42</f>
        <v>2.3720247671878245E-3</v>
      </c>
      <c r="E48" s="122">
        <f>+'1 CP'!C42</f>
        <v>4.5043070232495061E-5</v>
      </c>
      <c r="F48" s="122">
        <f>+'4 CP A&amp;E'!R41</f>
        <v>2.42611E-3</v>
      </c>
      <c r="G48" s="122"/>
      <c r="H48" s="123"/>
      <c r="I48" s="183">
        <f>+Input!P102</f>
        <v>15303785.718003701</v>
      </c>
      <c r="J48" s="184">
        <f>MAX(Input!D228:O228)</f>
        <v>15269.083256829592</v>
      </c>
      <c r="K48" s="184">
        <f>Input!P166</f>
        <v>144432.34349998401</v>
      </c>
      <c r="L48" s="183">
        <f>+Input!P290</f>
        <v>15303785.718003701</v>
      </c>
      <c r="M48" s="183">
        <f>+Input!P352</f>
        <v>14891854</v>
      </c>
      <c r="N48" s="185">
        <f>+Input!P414</f>
        <v>37771.866870382779</v>
      </c>
    </row>
    <row r="49" spans="1:14" s="124" customFormat="1" x14ac:dyDescent="0.2">
      <c r="A49" s="35">
        <f>+Input!A41</f>
        <v>325</v>
      </c>
      <c r="B49" s="35" t="str">
        <f>+Input!B41</f>
        <v>Metal Melting - Pri</v>
      </c>
      <c r="C49" s="122">
        <f>+'12 CP SPP'!R44</f>
        <v>5.8104973519561304E-3</v>
      </c>
      <c r="D49" s="122">
        <f>+'4 CP'!I43</f>
        <v>5.4830054204202472E-3</v>
      </c>
      <c r="E49" s="122">
        <f>+'1 CP'!C43</f>
        <v>2.8223064636879449E-3</v>
      </c>
      <c r="F49" s="122">
        <f>+'4 CP A&amp;E'!R42</f>
        <v>5.18025E-3</v>
      </c>
      <c r="G49" s="122"/>
      <c r="H49" s="123"/>
      <c r="I49" s="183">
        <f>+Input!P103</f>
        <v>50588427.136864193</v>
      </c>
      <c r="J49" s="184">
        <f>MAX(Input!D229:O229)</f>
        <v>13406.227999325862</v>
      </c>
      <c r="K49" s="184">
        <f>Input!P167</f>
        <v>194024.28751583619</v>
      </c>
      <c r="L49" s="183">
        <f>+Input!P291</f>
        <v>50588427.136864193</v>
      </c>
      <c r="M49" s="183">
        <f>+Input!P353</f>
        <v>48078741</v>
      </c>
      <c r="N49" s="185">
        <f>+Input!P415</f>
        <v>81967.53123164321</v>
      </c>
    </row>
    <row r="50" spans="1:14" s="124" customFormat="1" x14ac:dyDescent="0.2">
      <c r="A50" s="35">
        <f>+Input!A42</f>
        <v>328</v>
      </c>
      <c r="B50" s="35" t="str">
        <f>+Input!B42</f>
        <v>Special Contracts</v>
      </c>
      <c r="C50" s="122">
        <f>+'12 CP SPP'!R45</f>
        <v>0</v>
      </c>
      <c r="D50" s="122">
        <f>+'4 CP'!I44</f>
        <v>0</v>
      </c>
      <c r="E50" s="122">
        <f>+'1 CP'!C44</f>
        <v>0</v>
      </c>
      <c r="F50" s="122">
        <f>+'4 CP A&amp;E'!R43</f>
        <v>0</v>
      </c>
      <c r="G50" s="122"/>
      <c r="H50" s="123"/>
      <c r="I50" s="183">
        <f>+Input!P104</f>
        <v>0</v>
      </c>
      <c r="J50" s="184">
        <f>MAX(Input!D230:O230)</f>
        <v>0</v>
      </c>
      <c r="K50" s="184">
        <f>Input!P168</f>
        <v>0</v>
      </c>
      <c r="L50" s="183">
        <f>+Input!P292</f>
        <v>0</v>
      </c>
      <c r="M50" s="183">
        <f>+Input!P354</f>
        <v>160821671</v>
      </c>
      <c r="N50" s="185">
        <f>+Input!P416</f>
        <v>0</v>
      </c>
    </row>
    <row r="51" spans="1:14" s="124" customFormat="1" x14ac:dyDescent="0.2">
      <c r="A51" s="35">
        <f>+Input!A43</f>
        <v>330</v>
      </c>
      <c r="B51" s="35" t="str">
        <f>+Input!B43</f>
        <v>Oil Field Industrial Power</v>
      </c>
      <c r="C51" s="122">
        <f>+'12 CP SPP'!R46</f>
        <v>4.3142748668155706E-2</v>
      </c>
      <c r="D51" s="122">
        <f>+'4 CP'!I45</f>
        <v>4.4164203607149635E-2</v>
      </c>
      <c r="E51" s="122">
        <f>+'1 CP'!C45</f>
        <v>4.9444972970223398E-2</v>
      </c>
      <c r="F51" s="122">
        <f>+'4 CP A&amp;E'!R44</f>
        <v>4.0778929999999998E-2</v>
      </c>
      <c r="G51" s="122"/>
      <c r="H51" s="123"/>
      <c r="I51" s="183">
        <f>+Input!P105</f>
        <v>441257305.16167551</v>
      </c>
      <c r="J51" s="184">
        <f>MAX(Input!D231:O231)</f>
        <v>73335.682721079487</v>
      </c>
      <c r="K51" s="184">
        <f>Input!P169</f>
        <v>747967.1494181403</v>
      </c>
      <c r="L51" s="183">
        <f>+Input!P293</f>
        <v>441257305.16167551</v>
      </c>
      <c r="M51" s="183">
        <f>+Input!P355</f>
        <v>438548441</v>
      </c>
      <c r="N51" s="185">
        <f>+Input!P417</f>
        <v>608606.18027568213</v>
      </c>
    </row>
    <row r="52" spans="1:14" s="124" customFormat="1" x14ac:dyDescent="0.2">
      <c r="A52" s="35">
        <f>+Input!A44</f>
        <v>335</v>
      </c>
      <c r="B52" s="35" t="str">
        <f>+Input!B44</f>
        <v>Metal Melting - Sec</v>
      </c>
      <c r="C52" s="122">
        <f>+'12 CP SPP'!R47</f>
        <v>3.674035997275115E-4</v>
      </c>
      <c r="D52" s="122">
        <f>+'4 CP'!I46</f>
        <v>3.6577374684750529E-4</v>
      </c>
      <c r="E52" s="122">
        <f>+'1 CP'!C46</f>
        <v>2.4356523468982723E-4</v>
      </c>
      <c r="F52" s="122">
        <f>+'4 CP A&amp;E'!R45</f>
        <v>3.4990999999999999E-4</v>
      </c>
      <c r="G52" s="122"/>
      <c r="H52" s="123"/>
      <c r="I52" s="183">
        <f>+Input!P106</f>
        <v>3225469.9840518092</v>
      </c>
      <c r="J52" s="184">
        <f>MAX(Input!D232:O232)</f>
        <v>1131.2816047876456</v>
      </c>
      <c r="K52" s="184">
        <f>Input!P170</f>
        <v>12365.698484163884</v>
      </c>
      <c r="L52" s="183">
        <f>+Input!P294</f>
        <v>3225469.9840518092</v>
      </c>
      <c r="M52" s="183">
        <f>+Input!P356</f>
        <v>3010773</v>
      </c>
      <c r="N52" s="185">
        <f>+Input!P418</f>
        <v>5182.8895550816369</v>
      </c>
    </row>
    <row r="53" spans="1:14" s="124" customFormat="1" x14ac:dyDescent="0.2">
      <c r="A53" s="35">
        <f>+Input!A45</f>
        <v>342</v>
      </c>
      <c r="B53" s="35" t="str">
        <f>+Input!B45</f>
        <v>Large Light &amp; Power - 69KV</v>
      </c>
      <c r="C53" s="122">
        <f>+'12 CP SPP'!R48</f>
        <v>1.8447279113860047E-2</v>
      </c>
      <c r="D53" s="122">
        <f>+'4 CP'!I47</f>
        <v>1.6374212075148154E-2</v>
      </c>
      <c r="E53" s="122">
        <f>+'1 CP'!C47</f>
        <v>2.034925473074348E-2</v>
      </c>
      <c r="F53" s="122">
        <f>+'4 CP A&amp;E'!R46</f>
        <v>1.4931330000000001E-2</v>
      </c>
      <c r="G53" s="122"/>
      <c r="H53" s="123"/>
      <c r="I53" s="183">
        <f>+Input!P107</f>
        <v>170274301.06335872</v>
      </c>
      <c r="J53" s="184">
        <f>MAX(Input!D233:O233)</f>
        <v>47924.462918461271</v>
      </c>
      <c r="K53" s="184">
        <f>Input!P171</f>
        <v>382461.75681068411</v>
      </c>
      <c r="L53" s="183">
        <f>+Input!P295</f>
        <v>170274301.06335872</v>
      </c>
      <c r="M53" s="183">
        <f>+Input!P357</f>
        <v>140050000</v>
      </c>
      <c r="N53" s="185">
        <f>+Input!P419</f>
        <v>260232.09982104454</v>
      </c>
    </row>
    <row r="54" spans="1:14" s="124" customFormat="1" x14ac:dyDescent="0.2">
      <c r="A54" s="35">
        <f>+Input!A46</f>
        <v>344</v>
      </c>
      <c r="B54" s="35" t="str">
        <f>+Input!B46</f>
        <v>Large Light &amp; Power - 138KV</v>
      </c>
      <c r="C54" s="122">
        <f>+'12 CP SPP'!R49</f>
        <v>9.2352132571678153E-2</v>
      </c>
      <c r="D54" s="122">
        <f>+'4 CP'!I48</f>
        <v>7.8222549305962827E-2</v>
      </c>
      <c r="E54" s="122">
        <f>+'1 CP'!C48</f>
        <v>8.5696854417278201E-2</v>
      </c>
      <c r="F54" s="122">
        <f>+'4 CP A&amp;E'!R47</f>
        <v>7.0177120000000009E-2</v>
      </c>
      <c r="G54" s="122"/>
      <c r="H54" s="123"/>
      <c r="I54" s="183">
        <f>+Input!P108</f>
        <v>854308926.82942438</v>
      </c>
      <c r="J54" s="184">
        <f>MAX(Input!D234:O234)</f>
        <v>221923.90792120443</v>
      </c>
      <c r="K54" s="184">
        <f>Input!P172</f>
        <v>1893855.5036628887</v>
      </c>
      <c r="L54" s="183">
        <f>+Input!P296</f>
        <v>854308926.82942438</v>
      </c>
      <c r="M54" s="183">
        <f>+Input!P358</f>
        <v>706463288</v>
      </c>
      <c r="N54" s="185">
        <f>+Input!P420</f>
        <v>1302793.1779935241</v>
      </c>
    </row>
    <row r="55" spans="1:14" s="124" customFormat="1" x14ac:dyDescent="0.2">
      <c r="A55" s="35">
        <f>+Input!A47</f>
        <v>346</v>
      </c>
      <c r="B55" s="35" t="str">
        <f>+Input!B47</f>
        <v>Large Light &amp; Power - Primary</v>
      </c>
      <c r="C55" s="122">
        <f>+'12 CP SPP'!R50</f>
        <v>4.4637407541046926E-3</v>
      </c>
      <c r="D55" s="122">
        <f>+'4 CP'!I49</f>
        <v>4.4527186802770756E-3</v>
      </c>
      <c r="E55" s="122">
        <f>+'1 CP'!C49</f>
        <v>4.7289077035463202E-3</v>
      </c>
      <c r="F55" s="122">
        <f>+'4 CP A&amp;E'!R48</f>
        <v>4.3493999999999998E-3</v>
      </c>
      <c r="G55" s="122"/>
      <c r="H55" s="123"/>
      <c r="I55" s="183">
        <f>+Input!P109</f>
        <v>36020976.34028919</v>
      </c>
      <c r="J55" s="184">
        <f>MAX(Input!D235:O235)</f>
        <v>10322.803782038727</v>
      </c>
      <c r="K55" s="184">
        <f>Input!P173</f>
        <v>75176.688692298645</v>
      </c>
      <c r="L55" s="183">
        <f>+Input!P297</f>
        <v>36020976.34028919</v>
      </c>
      <c r="M55" s="183">
        <f>+Input!P359</f>
        <v>33619200</v>
      </c>
      <c r="N55" s="185">
        <f>+Input!P421</f>
        <v>62969.10359125441</v>
      </c>
    </row>
    <row r="56" spans="1:14" s="124" customFormat="1" x14ac:dyDescent="0.2">
      <c r="A56" s="35">
        <f>+Input!A48</f>
        <v>351</v>
      </c>
      <c r="B56" s="35" t="str">
        <f>+Input!B48</f>
        <v>Large Light &amp; Power - Substation</v>
      </c>
      <c r="C56" s="122">
        <f>+'12 CP SPP'!R51</f>
        <v>2.421591538104521E-2</v>
      </c>
      <c r="D56" s="122">
        <f>+'4 CP'!I50</f>
        <v>2.3284840513544441E-2</v>
      </c>
      <c r="E56" s="122">
        <f>+'1 CP'!C50</f>
        <v>2.1198618024570726E-2</v>
      </c>
      <c r="F56" s="122">
        <f>+'4 CP A&amp;E'!R49</f>
        <v>2.2555459999999999E-2</v>
      </c>
      <c r="G56" s="122"/>
      <c r="H56" s="123"/>
      <c r="I56" s="183">
        <f>+Input!P110</f>
        <v>195159935.91387045</v>
      </c>
      <c r="J56" s="216">
        <f>MAX(Input!D236:O236)</f>
        <v>37757.860097416007</v>
      </c>
      <c r="K56" s="184">
        <f>Input!P174</f>
        <v>406936.51508178521</v>
      </c>
      <c r="L56" s="183">
        <f>+Input!P298</f>
        <v>195159935.91387045</v>
      </c>
      <c r="M56" s="183">
        <f>+Input!P360</f>
        <v>190170817</v>
      </c>
      <c r="N56" s="185">
        <f>+Input!P422</f>
        <v>341609.10505026224</v>
      </c>
    </row>
    <row r="57" spans="1:14" s="124" customFormat="1" x14ac:dyDescent="0.2">
      <c r="A57" s="35">
        <f>+Input!A49</f>
        <v>521</v>
      </c>
      <c r="B57" s="35" t="str">
        <f>+Input!B49</f>
        <v>Street Lighting Service</v>
      </c>
      <c r="C57" s="122">
        <f>+'12 CP SPP'!R52</f>
        <v>0</v>
      </c>
      <c r="D57" s="122">
        <f>+'4 CP'!I51</f>
        <v>0</v>
      </c>
      <c r="E57" s="122">
        <f>+'1 CP'!C51</f>
        <v>0</v>
      </c>
      <c r="F57" s="122">
        <f>+'4 CP A&amp;E'!R50</f>
        <v>7.2700000000000005E-5</v>
      </c>
      <c r="G57" s="122"/>
      <c r="H57" s="123"/>
      <c r="I57" s="183">
        <f>+Input!P111</f>
        <v>1024435.0193628805</v>
      </c>
      <c r="J57" s="184">
        <f>MAX(Input!D237:O237)</f>
        <v>280.53250406392357</v>
      </c>
      <c r="K57" s="184">
        <f>Input!P175</f>
        <v>2896.4186835594742</v>
      </c>
      <c r="L57" s="183">
        <f>+Input!P299</f>
        <v>1024435.0193628805</v>
      </c>
      <c r="M57" s="183">
        <f>+Input!P361</f>
        <v>1063251</v>
      </c>
      <c r="N57" s="185">
        <f>+Input!P423</f>
        <v>0</v>
      </c>
    </row>
    <row r="58" spans="1:14" s="124" customFormat="1" x14ac:dyDescent="0.2">
      <c r="A58" s="35">
        <f>+Input!A50</f>
        <v>532</v>
      </c>
      <c r="B58" s="35" t="str">
        <f>+Input!B50</f>
        <v>Highway Safety Lighting Service</v>
      </c>
      <c r="C58" s="122">
        <f>+'12 CP SPP'!R53</f>
        <v>0</v>
      </c>
      <c r="D58" s="122">
        <f>+'4 CP'!I52</f>
        <v>0</v>
      </c>
      <c r="E58" s="122">
        <f>+'1 CP'!C52</f>
        <v>0</v>
      </c>
      <c r="F58" s="122">
        <f>+'4 CP A&amp;E'!R51</f>
        <v>1.8289999999999999E-5</v>
      </c>
      <c r="G58" s="122"/>
      <c r="H58" s="123"/>
      <c r="I58" s="183">
        <f>+Input!P112</f>
        <v>257659.48215513371</v>
      </c>
      <c r="J58" s="184">
        <f>MAX(Input!D238:O238)</f>
        <v>101.40960399017715</v>
      </c>
      <c r="K58" s="184">
        <f>Input!P176</f>
        <v>711.80094609612229</v>
      </c>
      <c r="L58" s="183">
        <f>+Input!P300</f>
        <v>257659.48215513371</v>
      </c>
      <c r="M58" s="183">
        <f>+Input!P362</f>
        <v>197442</v>
      </c>
      <c r="N58" s="185">
        <f>+Input!P424</f>
        <v>0</v>
      </c>
    </row>
    <row r="59" spans="1:14" s="124" customFormat="1" x14ac:dyDescent="0.2">
      <c r="A59" s="35">
        <f>+Input!A51</f>
        <v>541</v>
      </c>
      <c r="B59" s="35" t="str">
        <f>+Input!B51</f>
        <v>Municipal Water Pumping</v>
      </c>
      <c r="C59" s="122">
        <f>+'12 CP SPP'!R54</f>
        <v>1.2000030592703884E-5</v>
      </c>
      <c r="D59" s="122">
        <f>+'4 CP'!I53</f>
        <v>1.0752480103757617E-5</v>
      </c>
      <c r="E59" s="122">
        <f>+'1 CP'!C53</f>
        <v>7.9499863778970292E-6</v>
      </c>
      <c r="F59" s="122">
        <f>+'4 CP A&amp;E'!R52</f>
        <v>9.1400000000000006E-6</v>
      </c>
      <c r="G59" s="122"/>
      <c r="H59" s="123"/>
      <c r="I59" s="183">
        <f>+Input!P113</f>
        <v>114634.43481631482</v>
      </c>
      <c r="J59" s="184">
        <f>MAX(Input!D239:O239)</f>
        <v>34.716804404050485</v>
      </c>
      <c r="K59" s="184">
        <f>Input!P177</f>
        <v>320.09513746254913</v>
      </c>
      <c r="L59" s="183">
        <f>+Input!P301</f>
        <v>114634.43481631482</v>
      </c>
      <c r="M59" s="183">
        <f>+Input!P363</f>
        <v>104557</v>
      </c>
      <c r="N59" s="185">
        <f>+Input!P425</f>
        <v>169.28204640812578</v>
      </c>
    </row>
    <row r="60" spans="1:14" s="124" customFormat="1" x14ac:dyDescent="0.2">
      <c r="A60" s="35">
        <f>+Input!A52</f>
        <v>543</v>
      </c>
      <c r="B60" s="35" t="str">
        <f>+Input!B52</f>
        <v>Municipal Water Pumping</v>
      </c>
      <c r="C60" s="122">
        <f>+'12 CP SPP'!R55</f>
        <v>2.2631541250614558E-4</v>
      </c>
      <c r="D60" s="122">
        <f>+'4 CP'!I54</f>
        <v>1.918372517031068E-4</v>
      </c>
      <c r="E60" s="122">
        <f>+'1 CP'!C54</f>
        <v>1.3264292928253391E-4</v>
      </c>
      <c r="F60" s="122">
        <f>+'4 CP A&amp;E'!R53</f>
        <v>1.6909999999999999E-4</v>
      </c>
      <c r="G60" s="122"/>
      <c r="H60" s="123"/>
      <c r="I60" s="183">
        <f>+Input!P114</f>
        <v>2185463.5929503003</v>
      </c>
      <c r="J60" s="184">
        <f>MAX(Input!D240:O240)</f>
        <v>519.49248852376661</v>
      </c>
      <c r="K60" s="184">
        <f>Input!P178</f>
        <v>6234.4320928139441</v>
      </c>
      <c r="L60" s="183">
        <f>+Input!P302</f>
        <v>2185463.5929503003</v>
      </c>
      <c r="M60" s="183">
        <f>+Input!P364</f>
        <v>1998401</v>
      </c>
      <c r="N60" s="185">
        <f>+Input!P426</f>
        <v>3192.5865410737324</v>
      </c>
    </row>
    <row r="61" spans="1:14" s="124" customFormat="1" x14ac:dyDescent="0.2">
      <c r="A61" s="35">
        <f>+Input!A53</f>
        <v>544</v>
      </c>
      <c r="B61" s="35" t="str">
        <f>+Input!B53</f>
        <v>Municipal Service</v>
      </c>
      <c r="C61" s="122">
        <f>+'12 CP SPP'!R56</f>
        <v>3.7594148635369724E-3</v>
      </c>
      <c r="D61" s="122">
        <f>+'4 CP'!I55</f>
        <v>3.7892556603920354E-3</v>
      </c>
      <c r="E61" s="122">
        <f>+'1 CP'!C55</f>
        <v>3.8382683857630939E-3</v>
      </c>
      <c r="F61" s="122">
        <f>+'4 CP A&amp;E'!R54</f>
        <v>3.7449600000000003E-3</v>
      </c>
      <c r="G61" s="122"/>
      <c r="H61" s="123"/>
      <c r="I61" s="183">
        <f>+Input!P115</f>
        <v>29124470.400246546</v>
      </c>
      <c r="J61" s="184">
        <f>MAX(Input!D241:O241)</f>
        <v>11482.864852295068</v>
      </c>
      <c r="K61" s="184">
        <f>Input!P179</f>
        <v>132770.03829264073</v>
      </c>
      <c r="L61" s="183">
        <f>+Input!P303</f>
        <v>29124470.400246546</v>
      </c>
      <c r="M61" s="183">
        <f>+Input!P365</f>
        <v>25322562</v>
      </c>
      <c r="N61" s="185">
        <f>+Input!P427</f>
        <v>53033.318247005205</v>
      </c>
    </row>
    <row r="62" spans="1:14" s="124" customFormat="1" x14ac:dyDescent="0.2">
      <c r="A62" s="35">
        <f>+Input!A54</f>
        <v>548</v>
      </c>
      <c r="B62" s="35" t="str">
        <f>+Input!B54</f>
        <v>Municipal Service W/ C-2 Rider</v>
      </c>
      <c r="C62" s="122">
        <f>+'12 CP SPP'!R57</f>
        <v>1.4495154686042637E-4</v>
      </c>
      <c r="D62" s="122">
        <f>+'4 CP'!I56</f>
        <v>1.5629661043681462E-4</v>
      </c>
      <c r="E62" s="122">
        <f>+'1 CP'!C56</f>
        <v>1.8065259717570483E-4</v>
      </c>
      <c r="F62" s="122">
        <f>+'4 CP A&amp;E'!R55</f>
        <v>1.5692000000000001E-4</v>
      </c>
      <c r="G62" s="122"/>
      <c r="H62" s="126"/>
      <c r="I62" s="183">
        <f>+Input!P116</f>
        <v>1112090.6311958504</v>
      </c>
      <c r="J62" s="184">
        <f>MAX(Input!D242:O242)</f>
        <v>474.16217145081288</v>
      </c>
      <c r="K62" s="184">
        <f>Input!P180</f>
        <v>5011.139874094386</v>
      </c>
      <c r="L62" s="183">
        <f>+Input!P304</f>
        <v>1112090.6311958504</v>
      </c>
      <c r="M62" s="183">
        <f>+Input!P366</f>
        <v>956461</v>
      </c>
      <c r="N62" s="185">
        <f>+Input!P428</f>
        <v>2044.8026605428349</v>
      </c>
    </row>
    <row r="63" spans="1:14" s="124" customFormat="1" x14ac:dyDescent="0.2">
      <c r="A63" s="35">
        <f>+Input!A55</f>
        <v>550</v>
      </c>
      <c r="B63" s="35" t="str">
        <f>+Input!B55</f>
        <v>Municipal Pumping Service</v>
      </c>
      <c r="C63" s="122">
        <f>+'12 CP SPP'!R58</f>
        <v>1.8914202170659405E-3</v>
      </c>
      <c r="D63" s="122">
        <f>+'4 CP'!I57</f>
        <v>1.6669752152923838E-3</v>
      </c>
      <c r="E63" s="122">
        <f>+'1 CP'!C57</f>
        <v>1.343279170433856E-3</v>
      </c>
      <c r="F63" s="122">
        <f>+'4 CP A&amp;E'!R56</f>
        <v>1.49471E-3</v>
      </c>
      <c r="G63" s="122"/>
      <c r="I63" s="183">
        <f>+Input!P117</f>
        <v>18229027.47073178</v>
      </c>
      <c r="J63" s="184">
        <f>MAX(Input!D243:O243)</f>
        <v>4556.5810019579958</v>
      </c>
      <c r="K63" s="184">
        <f>Input!P181</f>
        <v>51772.528039403776</v>
      </c>
      <c r="L63" s="183">
        <f>+Input!P305</f>
        <v>18229027.47073178</v>
      </c>
      <c r="M63" s="183">
        <f>+Input!P367</f>
        <v>16647787</v>
      </c>
      <c r="N63" s="185">
        <f>+Input!P429</f>
        <v>26681.889057624405</v>
      </c>
    </row>
    <row r="64" spans="1:14" s="124" customFormat="1" x14ac:dyDescent="0.2">
      <c r="A64" s="35">
        <f>+Input!A56</f>
        <v>553</v>
      </c>
      <c r="B64" s="35" t="str">
        <f>+Input!B56</f>
        <v>Municipal Pumping Service</v>
      </c>
      <c r="C64" s="122">
        <f>+'12 CP SPP'!R59</f>
        <v>4.7097483149688467E-3</v>
      </c>
      <c r="D64" s="122">
        <f>+'4 CP'!I58</f>
        <v>4.1011384996318184E-3</v>
      </c>
      <c r="E64" s="122">
        <f>+'1 CP'!C58</f>
        <v>3.9926915082763147E-3</v>
      </c>
      <c r="F64" s="122">
        <f>+'4 CP A&amp;E'!R57</f>
        <v>3.6530400000000002E-3</v>
      </c>
      <c r="G64" s="122"/>
      <c r="I64" s="183">
        <f>+Input!P118</f>
        <v>45710189.440745458</v>
      </c>
      <c r="J64" s="184">
        <f>MAX(Input!D244:O244)</f>
        <v>9121.9021121847545</v>
      </c>
      <c r="K64" s="184">
        <f>Input!P182</f>
        <v>129036.79319429735</v>
      </c>
      <c r="L64" s="183">
        <f>+Input!P306</f>
        <v>45710189.440745458</v>
      </c>
      <c r="M64" s="183">
        <f>+Input!P368</f>
        <v>42870695</v>
      </c>
      <c r="N64" s="185">
        <f>+Input!P430</f>
        <v>66439.483355142336</v>
      </c>
    </row>
    <row r="65" spans="1:16" s="124" customFormat="1" x14ac:dyDescent="0.2">
      <c r="A65" s="35" t="str">
        <f>+Input!A57</f>
        <v>528, 529, 535, 538</v>
      </c>
      <c r="B65" s="35" t="str">
        <f>+Input!B57</f>
        <v>Municipal Street &amp; Parkway Lighting</v>
      </c>
      <c r="C65" s="122">
        <f>+'12 CP SPP'!R60</f>
        <v>0</v>
      </c>
      <c r="D65" s="122">
        <f>+'4 CP'!I59</f>
        <v>0</v>
      </c>
      <c r="E65" s="122">
        <f>+'1 CP'!C59</f>
        <v>0</v>
      </c>
      <c r="F65" s="122">
        <f>+'4 CP A&amp;E'!R58</f>
        <v>1.7547400000000001E-3</v>
      </c>
      <c r="G65" s="122"/>
      <c r="I65" s="183">
        <f>+Input!P119</f>
        <v>24725143.685093474</v>
      </c>
      <c r="J65" s="184">
        <f>MAX(Input!D245:O245)</f>
        <v>7020.6005671397461</v>
      </c>
      <c r="K65" s="184">
        <f>Input!P183</f>
        <v>69869.591415461065</v>
      </c>
      <c r="L65" s="183">
        <f>+Input!P307</f>
        <v>24725143.685093474</v>
      </c>
      <c r="M65" s="183">
        <f>+Input!P369</f>
        <v>25647817</v>
      </c>
      <c r="N65" s="185">
        <f>+Input!P431</f>
        <v>0</v>
      </c>
    </row>
    <row r="66" spans="1:16" s="124" customFormat="1" x14ac:dyDescent="0.2">
      <c r="A66" s="35" t="str">
        <f>+Input!A58</f>
        <v>534, 539, 739</v>
      </c>
      <c r="B66" s="35" t="str">
        <f>+Input!B58</f>
        <v>Public Street &amp; Hwy Lighting</v>
      </c>
      <c r="C66" s="122">
        <f>+'12 CP SPP'!R61</f>
        <v>0</v>
      </c>
      <c r="D66" s="122">
        <f>+'4 CP'!I60</f>
        <v>0</v>
      </c>
      <c r="E66" s="122">
        <f>+'1 CP'!C60</f>
        <v>0</v>
      </c>
      <c r="F66" s="122">
        <f>+'4 CP A&amp;E'!R59</f>
        <v>1.3310000000000001E-4</v>
      </c>
      <c r="G66" s="122"/>
      <c r="I66" s="183">
        <f>+Input!P120</f>
        <v>1875436.4534970648</v>
      </c>
      <c r="J66" s="184">
        <f>MAX(Input!D246:O246)</f>
        <v>517.52001663069552</v>
      </c>
      <c r="K66" s="184">
        <f>Input!P184</f>
        <v>5300.1767829256642</v>
      </c>
      <c r="L66" s="183">
        <f>+Input!P308</f>
        <v>1875436.4534970648</v>
      </c>
      <c r="M66" s="183">
        <f>+Input!P370</f>
        <v>1743647</v>
      </c>
      <c r="N66" s="185">
        <f>+Input!P432</f>
        <v>0</v>
      </c>
    </row>
    <row r="67" spans="1:16" s="124" customFormat="1" x14ac:dyDescent="0.2">
      <c r="A67" s="35" t="str">
        <f>+Input!A59</f>
        <v>90-143</v>
      </c>
      <c r="B67" s="35" t="str">
        <f>+Input!B59</f>
        <v>Private, Outdoor, &amp; Area Lighting</v>
      </c>
      <c r="C67" s="122">
        <f>+'12 CP SPP'!R62</f>
        <v>0</v>
      </c>
      <c r="D67" s="122">
        <f>+'4 CP'!I61</f>
        <v>0</v>
      </c>
      <c r="E67" s="122">
        <f>+'1 CP'!C61</f>
        <v>0</v>
      </c>
      <c r="F67" s="122">
        <f>+'4 CP A&amp;E'!R60</f>
        <v>3.7438300000000001E-3</v>
      </c>
      <c r="G67" s="122"/>
      <c r="I67" s="183">
        <f>+Input!P121</f>
        <v>52752404.964017786</v>
      </c>
      <c r="J67" s="184">
        <f>MAX(Input!D247:O247)</f>
        <v>14142.526530515101</v>
      </c>
      <c r="K67" s="184">
        <f>Input!P185</f>
        <v>149061.28815134589</v>
      </c>
      <c r="L67" s="183">
        <f>+Input!P309</f>
        <v>52752404.964017786</v>
      </c>
      <c r="M67" s="183">
        <f>+Input!P371</f>
        <v>48911000</v>
      </c>
      <c r="N67" s="185">
        <f>+Input!P433</f>
        <v>0</v>
      </c>
    </row>
    <row r="68" spans="1:16" x14ac:dyDescent="0.2">
      <c r="B68" s="125"/>
    </row>
    <row r="69" spans="1:16" s="61" customFormat="1" x14ac:dyDescent="0.2">
      <c r="B69" s="32" t="s">
        <v>82</v>
      </c>
      <c r="C69" s="122">
        <f>SUM(C16:C67)</f>
        <v>0.99999999999999989</v>
      </c>
      <c r="D69" s="122">
        <f>SUM(D16:D67)</f>
        <v>0.99999999999999989</v>
      </c>
      <c r="E69" s="122">
        <f>SUM(E16:E67)</f>
        <v>0.99999999999999978</v>
      </c>
      <c r="F69" s="122">
        <f>SUM(F16:F67)</f>
        <v>0.99999600999999994</v>
      </c>
      <c r="G69" s="122"/>
      <c r="I69" s="186">
        <f>SUM(I16:I67)-I47</f>
        <v>7611690606.9368753</v>
      </c>
      <c r="J69" s="186">
        <f t="shared" ref="J69:L69" si="0">SUM(J16:J67)-J47</f>
        <v>1759764.1816656124</v>
      </c>
      <c r="K69" s="186">
        <f t="shared" si="0"/>
        <v>24742420.86180773</v>
      </c>
      <c r="L69" s="186">
        <f t="shared" si="0"/>
        <v>7611690606.9368753</v>
      </c>
      <c r="M69" s="186">
        <f>SUM(M16:M67)-M47</f>
        <v>7090427175</v>
      </c>
      <c r="N69" s="186">
        <f>SUM(N16:N67)-N47</f>
        <v>14106801.236911066</v>
      </c>
    </row>
    <row r="71" spans="1:16" x14ac:dyDescent="0.2">
      <c r="C71" s="153" t="s">
        <v>157</v>
      </c>
      <c r="D71" s="153" t="s">
        <v>122</v>
      </c>
      <c r="E71" s="153" t="s">
        <v>158</v>
      </c>
      <c r="F71" s="153" t="s">
        <v>159</v>
      </c>
      <c r="G71" s="153"/>
      <c r="I71" s="153" t="s">
        <v>160</v>
      </c>
      <c r="J71" s="153" t="s">
        <v>7</v>
      </c>
      <c r="K71" s="153" t="s">
        <v>8</v>
      </c>
      <c r="L71" s="153" t="s">
        <v>161</v>
      </c>
      <c r="M71" s="153" t="s">
        <v>163</v>
      </c>
      <c r="N71" s="153" t="s">
        <v>164</v>
      </c>
      <c r="O71" s="187" t="s">
        <v>156</v>
      </c>
      <c r="P71" s="188"/>
    </row>
    <row r="72" spans="1:16" x14ac:dyDescent="0.2">
      <c r="B72" s="189" t="s">
        <v>87</v>
      </c>
    </row>
    <row r="73" spans="1:16" x14ac:dyDescent="0.2">
      <c r="B73" s="190" t="s">
        <v>88</v>
      </c>
      <c r="C73" s="191">
        <f>+C16+C17+C18+C19+C21</f>
        <v>0.37388658409917774</v>
      </c>
      <c r="D73" s="191">
        <f t="shared" ref="D73:E73" si="1">+D16+D17+D18+D19+D21</f>
        <v>0.39649521004809313</v>
      </c>
      <c r="E73" s="191">
        <f t="shared" si="1"/>
        <v>0.40055775348690759</v>
      </c>
      <c r="F73" s="191">
        <f>+'4 CP A&amp;E'!R67</f>
        <v>0.41297720000000004</v>
      </c>
      <c r="G73" s="191"/>
      <c r="H73" s="209"/>
      <c r="I73" s="155">
        <f t="shared" ref="I73:J73" si="2">+I16+I17+I18+I19+I21</f>
        <v>2305344308.6586385</v>
      </c>
      <c r="J73" s="155">
        <f t="shared" si="2"/>
        <v>620392.52120964136</v>
      </c>
      <c r="K73" s="155">
        <f t="shared" ref="K73:L73" si="3">+K16+K17+K18+K19+K21</f>
        <v>12376137.920301646</v>
      </c>
      <c r="L73" s="155">
        <f t="shared" si="3"/>
        <v>2305344308.6586385</v>
      </c>
      <c r="M73" s="155">
        <f t="shared" ref="M73:N73" si="4">+M16+M17+M18+M19+M21</f>
        <v>2063160303</v>
      </c>
      <c r="N73" s="155">
        <f t="shared" si="4"/>
        <v>5274343.7270347346</v>
      </c>
      <c r="O73" s="192">
        <f>+N73/$N$99</f>
        <v>0.3738865840991778</v>
      </c>
      <c r="P73" s="193"/>
    </row>
    <row r="74" spans="1:16" x14ac:dyDescent="0.2">
      <c r="B74" s="61" t="s">
        <v>89</v>
      </c>
      <c r="C74" s="191"/>
      <c r="D74" s="191"/>
      <c r="E74" s="191"/>
      <c r="H74" s="210"/>
      <c r="I74" s="155"/>
      <c r="J74" s="155"/>
      <c r="K74" s="155"/>
      <c r="L74" s="155"/>
      <c r="M74" s="155"/>
      <c r="N74" s="155"/>
      <c r="O74" s="192"/>
    </row>
    <row r="75" spans="1:16" x14ac:dyDescent="0.2">
      <c r="B75" s="194" t="s">
        <v>90</v>
      </c>
      <c r="C75" s="191">
        <f>C24+C27+C28+C30+C31+C32+C34+C45</f>
        <v>4.3093078779720496E-2</v>
      </c>
      <c r="D75" s="191">
        <f t="shared" ref="D75:E75" si="5">D24+D27+D28+D30+D31+D32+D34+D45</f>
        <v>4.6535443116379659E-2</v>
      </c>
      <c r="E75" s="191">
        <f t="shared" si="5"/>
        <v>4.8057981405670191E-2</v>
      </c>
      <c r="F75" s="191">
        <f>+'4 CP A&amp;E'!R69</f>
        <v>4.9908019999999997E-2</v>
      </c>
      <c r="G75" s="191"/>
      <c r="H75" s="209"/>
      <c r="I75" s="155">
        <f t="shared" ref="I75:J75" si="6">I24+I27+I28+I30+I31+I32+I34+I45</f>
        <v>219780820.36533135</v>
      </c>
      <c r="J75" s="155">
        <f t="shared" si="6"/>
        <v>78130.942550837179</v>
      </c>
      <c r="K75" s="155">
        <f t="shared" ref="K75:L75" si="7">K24+K27+K28+K30+K31+K32+K34+K45</f>
        <v>1216458.9758060819</v>
      </c>
      <c r="L75" s="155">
        <f t="shared" si="7"/>
        <v>219780820.36533135</v>
      </c>
      <c r="M75" s="155">
        <f t="shared" ref="M75:N75" si="8">M24+M27+M28+M30+M31+M32+M34+M45</f>
        <v>198987086</v>
      </c>
      <c r="N75" s="155">
        <f t="shared" si="8"/>
        <v>607905.49703206727</v>
      </c>
      <c r="O75" s="192">
        <f t="shared" ref="O75:O82" si="9">+N75/$N$99</f>
        <v>4.309307877972051E-2</v>
      </c>
      <c r="P75" s="193"/>
    </row>
    <row r="76" spans="1:16" x14ac:dyDescent="0.2">
      <c r="B76" s="194" t="s">
        <v>91</v>
      </c>
      <c r="C76" s="191">
        <f>+C29+C33</f>
        <v>1.2166603089675068E-2</v>
      </c>
      <c r="D76" s="191">
        <f t="shared" ref="D76:E76" si="10">+D29+D33</f>
        <v>1.4271898005941291E-2</v>
      </c>
      <c r="E76" s="191">
        <f t="shared" si="10"/>
        <v>1.2795091275734491E-2</v>
      </c>
      <c r="F76" s="191">
        <f>+'4 CP A&amp;E'!R70</f>
        <v>1.5051490000000001E-2</v>
      </c>
      <c r="G76" s="191"/>
      <c r="H76" s="209"/>
      <c r="I76" s="155">
        <f t="shared" ref="I76:J76" si="11">+I29+I33</f>
        <v>76391665.168336734</v>
      </c>
      <c r="J76" s="155">
        <f t="shared" si="11"/>
        <v>28696.688054944399</v>
      </c>
      <c r="K76" s="155">
        <f t="shared" ref="K76:L76" si="12">+K29+K33</f>
        <v>466652.42881350289</v>
      </c>
      <c r="L76" s="155">
        <f t="shared" si="12"/>
        <v>76391665.168336734</v>
      </c>
      <c r="M76" s="155">
        <f t="shared" ref="M76:N76" si="13">+M29+M33</f>
        <v>71297397</v>
      </c>
      <c r="N76" s="155">
        <f t="shared" si="13"/>
        <v>171631.85151443421</v>
      </c>
      <c r="O76" s="192">
        <f t="shared" si="9"/>
        <v>1.2166603089675066E-2</v>
      </c>
      <c r="P76" s="193"/>
    </row>
    <row r="77" spans="1:16" x14ac:dyDescent="0.2">
      <c r="B77" s="194" t="s">
        <v>92</v>
      </c>
      <c r="C77" s="191">
        <f>+C42</f>
        <v>1.1672487731823307E-3</v>
      </c>
      <c r="D77" s="191">
        <f t="shared" ref="D77:E77" si="14">+D42</f>
        <v>1.9791907196987377E-6</v>
      </c>
      <c r="E77" s="191">
        <f t="shared" si="14"/>
        <v>6.3396815844167145E-7</v>
      </c>
      <c r="F77" s="191">
        <f>+'4 CP A&amp;E'!R71</f>
        <v>4.9531E-4</v>
      </c>
      <c r="G77" s="191"/>
      <c r="H77" s="209"/>
      <c r="I77" s="155">
        <f t="shared" ref="I77:J77" si="15">+I42</f>
        <v>6981815.8134521767</v>
      </c>
      <c r="J77" s="155">
        <f t="shared" si="15"/>
        <v>5197.3959637432008</v>
      </c>
      <c r="K77" s="155">
        <f t="shared" ref="K77:L77" si="16">+K42</f>
        <v>25020.257999999994</v>
      </c>
      <c r="L77" s="155">
        <f t="shared" si="16"/>
        <v>6981815.8134521767</v>
      </c>
      <c r="M77" s="155">
        <f t="shared" ref="M77:N77" si="17">+M42</f>
        <v>6505618</v>
      </c>
      <c r="N77" s="155">
        <f t="shared" si="17"/>
        <v>16466.146437311425</v>
      </c>
      <c r="O77" s="192">
        <f t="shared" si="9"/>
        <v>1.1672487731823305E-3</v>
      </c>
      <c r="P77" s="193"/>
    </row>
    <row r="78" spans="1:16" x14ac:dyDescent="0.2">
      <c r="B78" s="194" t="s">
        <v>93</v>
      </c>
      <c r="C78" s="191">
        <v>0</v>
      </c>
      <c r="D78" s="191">
        <v>0</v>
      </c>
      <c r="E78" s="191">
        <v>0</v>
      </c>
      <c r="F78" s="191">
        <f>+'4 CP A&amp;E'!R72</f>
        <v>0</v>
      </c>
      <c r="G78" s="191"/>
      <c r="H78" s="209"/>
      <c r="I78" s="155">
        <v>0</v>
      </c>
      <c r="J78" s="155">
        <v>0</v>
      </c>
      <c r="K78" s="155">
        <v>0</v>
      </c>
      <c r="L78" s="155">
        <v>0</v>
      </c>
      <c r="M78" s="155">
        <v>0</v>
      </c>
      <c r="N78" s="155">
        <v>0</v>
      </c>
      <c r="O78" s="192">
        <f t="shared" si="9"/>
        <v>0</v>
      </c>
      <c r="P78" s="193"/>
    </row>
    <row r="79" spans="1:16" x14ac:dyDescent="0.2">
      <c r="B79" s="194" t="s">
        <v>120</v>
      </c>
      <c r="C79" s="191">
        <f>+C35</f>
        <v>4.4215116003881112E-5</v>
      </c>
      <c r="D79" s="191">
        <f t="shared" ref="D79:E79" si="18">+D35</f>
        <v>2.4223753814706011E-5</v>
      </c>
      <c r="E79" s="191">
        <f t="shared" si="18"/>
        <v>8.2733411335638445E-6</v>
      </c>
      <c r="F79" s="191">
        <f>+'4 CP A&amp;E'!R73</f>
        <v>2.2940000000000001E-5</v>
      </c>
      <c r="G79" s="191"/>
      <c r="H79" s="209"/>
      <c r="I79" s="155">
        <f t="shared" ref="I79:J79" si="19">+I35</f>
        <v>224646.30576664943</v>
      </c>
      <c r="J79" s="211">
        <f t="shared" si="19"/>
        <v>99.150920125005598</v>
      </c>
      <c r="K79" s="155">
        <f t="shared" ref="K79:L79" si="20">+K35</f>
        <v>1339.7486276201821</v>
      </c>
      <c r="L79" s="155">
        <f t="shared" si="20"/>
        <v>224646.30576664943</v>
      </c>
      <c r="M79" s="155">
        <f t="shared" ref="M79:N79" si="21">+M35</f>
        <v>202614</v>
      </c>
      <c r="N79" s="155">
        <f t="shared" si="21"/>
        <v>623.73385313371625</v>
      </c>
      <c r="O79" s="192">
        <f t="shared" si="9"/>
        <v>4.4215116003881105E-5</v>
      </c>
      <c r="P79" s="193"/>
    </row>
    <row r="80" spans="1:16" x14ac:dyDescent="0.2">
      <c r="B80" s="194" t="s">
        <v>100</v>
      </c>
      <c r="C80" s="191">
        <f>+C20+C22+C36+C37+C46</f>
        <v>0.29558120792853187</v>
      </c>
      <c r="D80" s="191">
        <f t="shared" ref="D80:E80" si="22">+D20+D22+D36+D37+D46</f>
        <v>0.29151358080250783</v>
      </c>
      <c r="E80" s="191">
        <f t="shared" si="22"/>
        <v>0.28260749517072664</v>
      </c>
      <c r="F80" s="191">
        <f>+'4 CP A&amp;E'!R74</f>
        <v>0.28296296999999998</v>
      </c>
      <c r="G80" s="191"/>
      <c r="H80" s="209"/>
      <c r="I80" s="155">
        <f t="shared" ref="I80:J80" si="23">+I20+I22+I36+I37+I46</f>
        <v>2425140520.3628659</v>
      </c>
      <c r="J80" s="155">
        <f t="shared" si="23"/>
        <v>432896.05109202018</v>
      </c>
      <c r="K80" s="155">
        <f t="shared" ref="K80:L80" si="24">+K20+K22+K36+K37+K46</f>
        <v>5001433.8861892708</v>
      </c>
      <c r="L80" s="155">
        <f t="shared" si="24"/>
        <v>2425140520.3628659</v>
      </c>
      <c r="M80" s="155">
        <f t="shared" ref="M80:N80" si="25">+M20+M22+M36+M37+M46</f>
        <v>2265011095</v>
      </c>
      <c r="N80" s="155">
        <f t="shared" si="25"/>
        <v>4169705.3496138793</v>
      </c>
      <c r="O80" s="192">
        <f t="shared" si="9"/>
        <v>0.29558120792853182</v>
      </c>
      <c r="P80" s="193"/>
    </row>
    <row r="81" spans="2:16" x14ac:dyDescent="0.2">
      <c r="B81" s="194" t="s">
        <v>101</v>
      </c>
      <c r="C81" s="191">
        <f>+C23+C38+C39+C40+C44</f>
        <v>6.8799270451543701E-2</v>
      </c>
      <c r="D81" s="191">
        <f t="shared" ref="D81:E81" si="26">+D23+D38+D39+D40+D44</f>
        <v>6.3727863441371962E-2</v>
      </c>
      <c r="E81" s="191">
        <f t="shared" si="26"/>
        <v>5.9403203949775545E-2</v>
      </c>
      <c r="F81" s="191">
        <f>+'4 CP A&amp;E'!R75</f>
        <v>5.9991900000000001E-2</v>
      </c>
      <c r="G81" s="191"/>
      <c r="H81" s="209"/>
      <c r="I81" s="155">
        <f t="shared" ref="I81:J81" si="27">+I23+I38+I39+I40+I44</f>
        <v>596106679.02738631</v>
      </c>
      <c r="J81" s="213">
        <f t="shared" si="27"/>
        <v>118346.795863445</v>
      </c>
      <c r="K81" s="155">
        <f t="shared" ref="K81:L81" si="28">+K23+K38+K39+K40+K44</f>
        <v>1176243.5705427323</v>
      </c>
      <c r="L81" s="155">
        <f t="shared" si="28"/>
        <v>596106679.02738631</v>
      </c>
      <c r="M81" s="155">
        <f t="shared" ref="M81:N81" si="29">+M23+M38+M39+M40+M44</f>
        <v>547771075</v>
      </c>
      <c r="N81" s="155">
        <f t="shared" si="29"/>
        <v>970537.63350441551</v>
      </c>
      <c r="O81" s="192">
        <f t="shared" si="9"/>
        <v>6.8799270451543687E-2</v>
      </c>
      <c r="P81" s="193"/>
    </row>
    <row r="82" spans="2:16" x14ac:dyDescent="0.2">
      <c r="B82" s="194" t="s">
        <v>102</v>
      </c>
      <c r="C82" s="191">
        <f>+C41+C43</f>
        <v>3.0406596721717742E-3</v>
      </c>
      <c r="D82" s="191">
        <f t="shared" ref="D82:E82" si="30">+D41+D43</f>
        <v>2.7942178070742905E-3</v>
      </c>
      <c r="E82" s="191">
        <f t="shared" si="30"/>
        <v>2.5445602096118118E-3</v>
      </c>
      <c r="F82" s="191">
        <f>+'4 CP A&amp;E'!R76</f>
        <v>2.4561299999999999E-3</v>
      </c>
      <c r="G82" s="191"/>
      <c r="H82" s="209"/>
      <c r="I82" s="155">
        <f t="shared" ref="I82:J82" si="31">+I41+I43</f>
        <v>32295087.725748669</v>
      </c>
      <c r="J82" s="155">
        <f t="shared" si="31"/>
        <v>4897.9425823833672</v>
      </c>
      <c r="K82" s="155">
        <f t="shared" ref="K82:L82" si="32">+K41+K43</f>
        <v>51509.632173788639</v>
      </c>
      <c r="L82" s="155">
        <f t="shared" si="32"/>
        <v>32295087.725748669</v>
      </c>
      <c r="M82" s="155">
        <f t="shared" ref="M82:N82" si="33">+M41+M43</f>
        <v>31440743</v>
      </c>
      <c r="N82" s="155">
        <f t="shared" si="33"/>
        <v>42893.981624418375</v>
      </c>
      <c r="O82" s="192">
        <f t="shared" si="9"/>
        <v>3.0406596721717738E-3</v>
      </c>
      <c r="P82" s="193"/>
    </row>
    <row r="83" spans="2:16" x14ac:dyDescent="0.2">
      <c r="B83" s="195" t="s">
        <v>94</v>
      </c>
      <c r="C83" s="191"/>
      <c r="D83" s="191"/>
      <c r="E83" s="191"/>
      <c r="H83" s="210"/>
      <c r="I83" s="155"/>
      <c r="J83" s="155"/>
      <c r="K83" s="155"/>
      <c r="L83" s="155"/>
      <c r="M83" s="155"/>
      <c r="N83" s="155"/>
      <c r="O83" s="192"/>
    </row>
    <row r="84" spans="2:16" x14ac:dyDescent="0.2">
      <c r="B84" s="194" t="s">
        <v>95</v>
      </c>
      <c r="C84" s="191">
        <f>+C55+C56</f>
        <v>2.8679656135149903E-2</v>
      </c>
      <c r="D84" s="191">
        <f t="shared" ref="D84:E84" si="34">+D55+D56</f>
        <v>2.7737559193821516E-2</v>
      </c>
      <c r="E84" s="191">
        <f t="shared" si="34"/>
        <v>2.5927525728117046E-2</v>
      </c>
      <c r="F84" s="191">
        <f>+'4 CP A&amp;E'!R78</f>
        <v>2.691178E-2</v>
      </c>
      <c r="G84" s="191"/>
      <c r="H84" s="209"/>
      <c r="I84" s="155">
        <f t="shared" ref="I84:J84" si="35">+I55+I56</f>
        <v>231180912.25415963</v>
      </c>
      <c r="J84" s="215">
        <f t="shared" si="35"/>
        <v>48080.663879454733</v>
      </c>
      <c r="K84" s="155">
        <f t="shared" ref="K84:L84" si="36">+K55+K56</f>
        <v>482113.20377408387</v>
      </c>
      <c r="L84" s="155">
        <f t="shared" si="36"/>
        <v>231180912.25415963</v>
      </c>
      <c r="M84" s="155">
        <f>+M55+M56+M50</f>
        <v>384611688</v>
      </c>
      <c r="N84" s="155">
        <f t="shared" ref="N84" si="37">+N55+N56</f>
        <v>404578.20864151663</v>
      </c>
      <c r="O84" s="192">
        <f t="shared" ref="O84:O90" si="38">+N84/$N$99</f>
        <v>2.86796561351499E-2</v>
      </c>
      <c r="P84" s="193"/>
    </row>
    <row r="85" spans="2:16" x14ac:dyDescent="0.2">
      <c r="B85" s="194" t="s">
        <v>96</v>
      </c>
      <c r="C85" s="191">
        <f>+C53+C54</f>
        <v>0.1107994116855382</v>
      </c>
      <c r="D85" s="191">
        <f t="shared" ref="D85:E85" si="39">+D53+D54</f>
        <v>9.4596761381110978E-2</v>
      </c>
      <c r="E85" s="191">
        <f t="shared" si="39"/>
        <v>0.10604610914802168</v>
      </c>
      <c r="F85" s="191">
        <f>+'4 CP A&amp;E'!R79</f>
        <v>8.5096520000000009E-2</v>
      </c>
      <c r="G85" s="191"/>
      <c r="H85" s="209"/>
      <c r="I85" s="155">
        <f t="shared" ref="I85:J85" si="40">+I53+I54</f>
        <v>1024583227.8927832</v>
      </c>
      <c r="J85" s="155">
        <f t="shared" si="40"/>
        <v>269848.3708396657</v>
      </c>
      <c r="K85" s="155">
        <f t="shared" ref="K85:L85" si="41">+K53+K54</f>
        <v>2276317.2604735726</v>
      </c>
      <c r="L85" s="155">
        <f t="shared" si="41"/>
        <v>1024583227.8927832</v>
      </c>
      <c r="M85" s="155">
        <f t="shared" ref="M85:N85" si="42">+M53+M54</f>
        <v>846513288</v>
      </c>
      <c r="N85" s="155">
        <f t="shared" si="42"/>
        <v>1563025.2778145687</v>
      </c>
      <c r="O85" s="192">
        <f t="shared" si="38"/>
        <v>0.1107994116855382</v>
      </c>
      <c r="P85" s="193"/>
    </row>
    <row r="86" spans="2:16" x14ac:dyDescent="0.2">
      <c r="B86" s="194" t="s">
        <v>103</v>
      </c>
      <c r="C86" s="191">
        <f>+C51</f>
        <v>4.3142748668155706E-2</v>
      </c>
      <c r="D86" s="191">
        <f t="shared" ref="D86:E86" si="43">+D51</f>
        <v>4.4164203607149635E-2</v>
      </c>
      <c r="E86" s="191">
        <f t="shared" si="43"/>
        <v>4.9444972970223398E-2</v>
      </c>
      <c r="F86" s="191">
        <f>+'4 CP A&amp;E'!R80</f>
        <v>4.0778339999999996E-2</v>
      </c>
      <c r="G86" s="191"/>
      <c r="H86" s="209"/>
      <c r="I86" s="155">
        <f t="shared" ref="I86:J86" si="44">+I51</f>
        <v>441257305.16167551</v>
      </c>
      <c r="J86" s="155">
        <f t="shared" si="44"/>
        <v>73335.682721079487</v>
      </c>
      <c r="K86" s="155">
        <f t="shared" ref="K86:L86" si="45">+K51</f>
        <v>747967.1494181403</v>
      </c>
      <c r="L86" s="155">
        <f t="shared" si="45"/>
        <v>441257305.16167551</v>
      </c>
      <c r="M86" s="155">
        <f t="shared" ref="M86:N86" si="46">+M51</f>
        <v>438548441</v>
      </c>
      <c r="N86" s="155">
        <f t="shared" si="46"/>
        <v>608606.18027568213</v>
      </c>
      <c r="O86" s="192">
        <f t="shared" si="38"/>
        <v>4.3142748668155706E-2</v>
      </c>
      <c r="P86" s="193"/>
    </row>
    <row r="87" spans="2:16" x14ac:dyDescent="0.2">
      <c r="B87" s="194" t="s">
        <v>213</v>
      </c>
      <c r="C87" s="191">
        <f>+C52</f>
        <v>3.674035997275115E-4</v>
      </c>
      <c r="D87" s="191">
        <f t="shared" ref="D87:E87" si="47">+D52</f>
        <v>3.6577374684750529E-4</v>
      </c>
      <c r="E87" s="191">
        <f t="shared" si="47"/>
        <v>2.4356523468982723E-4</v>
      </c>
      <c r="F87" s="191">
        <f>+'4 CP A&amp;E'!R81</f>
        <v>3.4982999999999998E-4</v>
      </c>
      <c r="G87" s="191"/>
      <c r="I87" s="155">
        <f t="shared" ref="I87:J87" si="48">+I52</f>
        <v>3225469.9840518092</v>
      </c>
      <c r="J87" s="155">
        <f t="shared" si="48"/>
        <v>1131.2816047876456</v>
      </c>
      <c r="K87" s="155">
        <f t="shared" ref="K87:L87" si="49">+K52</f>
        <v>12365.698484163884</v>
      </c>
      <c r="L87" s="155">
        <f t="shared" si="49"/>
        <v>3225469.9840518092</v>
      </c>
      <c r="M87" s="155">
        <f t="shared" ref="M87:N87" si="50">+M52</f>
        <v>3010773</v>
      </c>
      <c r="N87" s="155">
        <f t="shared" si="50"/>
        <v>5182.8895550816369</v>
      </c>
      <c r="O87" s="192">
        <f t="shared" si="38"/>
        <v>3.6740359972751145E-4</v>
      </c>
      <c r="P87" s="193"/>
    </row>
    <row r="88" spans="2:16" x14ac:dyDescent="0.2">
      <c r="B88" s="194" t="s">
        <v>97</v>
      </c>
      <c r="C88" s="191">
        <f>+C49</f>
        <v>5.8104973519561304E-3</v>
      </c>
      <c r="D88" s="191">
        <f t="shared" ref="D88:E88" si="51">+D49</f>
        <v>5.4830054204202472E-3</v>
      </c>
      <c r="E88" s="191">
        <f t="shared" si="51"/>
        <v>2.8223064636879449E-3</v>
      </c>
      <c r="F88" s="191">
        <f>+'4 CP A&amp;E'!R82</f>
        <v>5.1819199999999996E-3</v>
      </c>
      <c r="G88" s="191"/>
      <c r="H88" s="209"/>
      <c r="I88" s="155">
        <f t="shared" ref="I88:J88" si="52">+I49</f>
        <v>50588427.136864193</v>
      </c>
      <c r="J88" s="155">
        <f t="shared" si="52"/>
        <v>13406.227999325862</v>
      </c>
      <c r="K88" s="155">
        <f t="shared" ref="K88:L88" si="53">+K49</f>
        <v>194024.28751583619</v>
      </c>
      <c r="L88" s="155">
        <f t="shared" si="53"/>
        <v>50588427.136864193</v>
      </c>
      <c r="M88" s="155">
        <f t="shared" ref="M88:N88" si="54">+M49</f>
        <v>48078741</v>
      </c>
      <c r="N88" s="155">
        <f t="shared" si="54"/>
        <v>81967.53123164321</v>
      </c>
      <c r="O88" s="192">
        <f t="shared" si="38"/>
        <v>5.8104973519561304E-3</v>
      </c>
      <c r="P88" s="193"/>
    </row>
    <row r="89" spans="2:16" x14ac:dyDescent="0.2">
      <c r="B89" s="194" t="s">
        <v>98</v>
      </c>
      <c r="C89" s="191">
        <f>+C48</f>
        <v>2.6775642639346917E-3</v>
      </c>
      <c r="D89" s="191">
        <f t="shared" ref="D89:E89" si="55">+D48</f>
        <v>2.3720247671878245E-3</v>
      </c>
      <c r="E89" s="191">
        <f t="shared" si="55"/>
        <v>4.5043070232495061E-5</v>
      </c>
      <c r="F89" s="191">
        <f>+'4 CP A&amp;E'!R83</f>
        <v>2.4277000000000001E-3</v>
      </c>
      <c r="G89" s="191"/>
      <c r="H89" s="209"/>
      <c r="I89" s="155">
        <f t="shared" ref="I89:J89" si="56">+I48</f>
        <v>15303785.718003701</v>
      </c>
      <c r="J89" s="155">
        <f t="shared" si="56"/>
        <v>15269.083256829592</v>
      </c>
      <c r="K89" s="155">
        <f t="shared" ref="K89:L89" si="57">+K48</f>
        <v>144432.34349998401</v>
      </c>
      <c r="L89" s="155">
        <f t="shared" si="57"/>
        <v>15303785.718003701</v>
      </c>
      <c r="M89" s="155">
        <f t="shared" ref="M89:N89" si="58">+M48</f>
        <v>14891854</v>
      </c>
      <c r="N89" s="155">
        <f t="shared" si="58"/>
        <v>37771.866870382779</v>
      </c>
      <c r="O89" s="192">
        <f t="shared" si="38"/>
        <v>2.6775642639346917E-3</v>
      </c>
      <c r="P89" s="193"/>
    </row>
    <row r="90" spans="2:16" x14ac:dyDescent="0.2">
      <c r="B90" s="194" t="s">
        <v>70</v>
      </c>
      <c r="C90" s="191">
        <f>+C50</f>
        <v>0</v>
      </c>
      <c r="D90" s="191">
        <f t="shared" ref="D90:E90" si="59">+D50</f>
        <v>0</v>
      </c>
      <c r="E90" s="191">
        <f t="shared" si="59"/>
        <v>0</v>
      </c>
      <c r="F90" s="191">
        <f>+'4 CP A&amp;E'!R84</f>
        <v>0</v>
      </c>
      <c r="G90" s="191"/>
      <c r="H90" s="209"/>
      <c r="I90" s="155">
        <f t="shared" ref="I90:J90" si="60">+I50</f>
        <v>0</v>
      </c>
      <c r="J90" s="155">
        <f t="shared" si="60"/>
        <v>0</v>
      </c>
      <c r="K90" s="155">
        <f t="shared" ref="K90:L90" si="61">+K50</f>
        <v>0</v>
      </c>
      <c r="L90" s="155">
        <f t="shared" si="61"/>
        <v>0</v>
      </c>
      <c r="M90" s="155"/>
      <c r="N90" s="155">
        <f t="shared" ref="N90" si="62">+N50</f>
        <v>0</v>
      </c>
      <c r="O90" s="192">
        <f t="shared" si="38"/>
        <v>0</v>
      </c>
      <c r="P90" s="193"/>
    </row>
    <row r="91" spans="2:16" x14ac:dyDescent="0.2">
      <c r="B91" s="195" t="s">
        <v>99</v>
      </c>
      <c r="C91" s="191"/>
      <c r="D91" s="191"/>
      <c r="E91" s="191"/>
      <c r="I91" s="155"/>
      <c r="J91" s="155"/>
      <c r="K91" s="155"/>
      <c r="L91" s="155"/>
      <c r="M91" s="155"/>
      <c r="N91" s="155"/>
      <c r="O91" s="192"/>
    </row>
    <row r="92" spans="2:16" x14ac:dyDescent="0.2">
      <c r="B92" s="194" t="s">
        <v>104</v>
      </c>
      <c r="C92" s="191">
        <f>+C59+C60+C63+C64</f>
        <v>6.8394839751336365E-3</v>
      </c>
      <c r="D92" s="191">
        <f t="shared" ref="D92:E92" si="63">+D59+D60+D63+D64</f>
        <v>5.9707034467310661E-3</v>
      </c>
      <c r="E92" s="191">
        <f t="shared" si="63"/>
        <v>5.4765635943706016E-3</v>
      </c>
      <c r="F92" s="191">
        <f>+'4 CP A&amp;E'!R86</f>
        <v>5.3262500000000003E-3</v>
      </c>
      <c r="G92" s="191"/>
      <c r="H92" s="209"/>
      <c r="I92" s="155">
        <f t="shared" ref="I92:J92" si="64">+I59+I60+I63+I64</f>
        <v>66239314.939243853</v>
      </c>
      <c r="J92" s="155">
        <f t="shared" si="64"/>
        <v>14232.692407070568</v>
      </c>
      <c r="K92" s="155">
        <f t="shared" ref="K92:L92" si="65">+K59+K60+K63+K64</f>
        <v>187363.84846397763</v>
      </c>
      <c r="L92" s="155">
        <f t="shared" si="65"/>
        <v>66239314.939243853</v>
      </c>
      <c r="M92" s="155">
        <f t="shared" ref="M92:N92" si="66">+M59+M60+M63+M64</f>
        <v>61621440</v>
      </c>
      <c r="N92" s="155">
        <f t="shared" si="66"/>
        <v>96483.241000248599</v>
      </c>
      <c r="O92" s="192">
        <f>+N92/$N$99</f>
        <v>6.8394839751336365E-3</v>
      </c>
      <c r="P92" s="193"/>
    </row>
    <row r="93" spans="2:16" x14ac:dyDescent="0.2">
      <c r="B93" s="194" t="s">
        <v>80</v>
      </c>
      <c r="C93" s="191">
        <f>+C61+C62</f>
        <v>3.9043664103973986E-3</v>
      </c>
      <c r="D93" s="191">
        <f t="shared" ref="D93:E93" si="67">+D61+D62</f>
        <v>3.9455522708288504E-3</v>
      </c>
      <c r="E93" s="191">
        <f t="shared" si="67"/>
        <v>4.0189209829387985E-3</v>
      </c>
      <c r="F93" s="191">
        <f>+'4 CP A&amp;E'!R87</f>
        <v>3.9030900000000001E-3</v>
      </c>
      <c r="G93" s="191"/>
      <c r="H93" s="209"/>
      <c r="I93" s="155">
        <f t="shared" ref="I93:J93" si="68">+I61+I62</f>
        <v>30236561.031442396</v>
      </c>
      <c r="J93" s="155">
        <f t="shared" si="68"/>
        <v>11957.027023745881</v>
      </c>
      <c r="K93" s="155">
        <f t="shared" ref="K93:L93" si="69">+K61+K62</f>
        <v>137781.17816673513</v>
      </c>
      <c r="L93" s="155">
        <f t="shared" si="69"/>
        <v>30236561.031442396</v>
      </c>
      <c r="M93" s="155">
        <f t="shared" ref="M93:N93" si="70">+M61+M62</f>
        <v>26279023</v>
      </c>
      <c r="N93" s="155">
        <f t="shared" si="70"/>
        <v>55078.120907548044</v>
      </c>
      <c r="O93" s="192">
        <f>+N93/$N$99</f>
        <v>3.9043664103973986E-3</v>
      </c>
      <c r="P93" s="193"/>
    </row>
    <row r="94" spans="2:16" x14ac:dyDescent="0.2">
      <c r="B94" s="195" t="s">
        <v>105</v>
      </c>
      <c r="C94" s="191"/>
      <c r="D94" s="191"/>
      <c r="E94" s="191"/>
      <c r="I94" s="155"/>
      <c r="J94" s="155"/>
      <c r="K94" s="155"/>
      <c r="L94" s="155"/>
      <c r="M94" s="155"/>
      <c r="N94" s="155"/>
      <c r="O94" s="192"/>
    </row>
    <row r="95" spans="2:16" x14ac:dyDescent="0.2">
      <c r="B95" s="194" t="s">
        <v>115</v>
      </c>
      <c r="C95" s="191">
        <f>+C57+C65</f>
        <v>0</v>
      </c>
      <c r="D95" s="191">
        <f t="shared" ref="D95:E95" si="71">+D57+D65</f>
        <v>0</v>
      </c>
      <c r="E95" s="191">
        <f t="shared" si="71"/>
        <v>0</v>
      </c>
      <c r="F95" s="191">
        <f>+'4 CP A&amp;E'!R89</f>
        <v>1.8267699999999999E-3</v>
      </c>
      <c r="G95" s="191"/>
      <c r="H95" s="209"/>
      <c r="I95" s="155">
        <f t="shared" ref="I95:J95" si="72">+I57+I65</f>
        <v>25749578.704456355</v>
      </c>
      <c r="J95" s="155">
        <f t="shared" si="72"/>
        <v>7301.1330712036697</v>
      </c>
      <c r="K95" s="155">
        <f t="shared" ref="K95:L95" si="73">+K57+K65</f>
        <v>72766.010099020539</v>
      </c>
      <c r="L95" s="155">
        <f t="shared" si="73"/>
        <v>25749578.704456355</v>
      </c>
      <c r="M95" s="155">
        <f t="shared" ref="M95:N95" si="74">+M57+M65</f>
        <v>26711068</v>
      </c>
      <c r="N95" s="155">
        <f t="shared" si="74"/>
        <v>0</v>
      </c>
      <c r="O95" s="192">
        <f>+N95/$N$99</f>
        <v>0</v>
      </c>
      <c r="P95" s="193"/>
    </row>
    <row r="96" spans="2:16" x14ac:dyDescent="0.2">
      <c r="B96" s="194" t="s">
        <v>106</v>
      </c>
      <c r="C96" s="191">
        <f>+C66</f>
        <v>0</v>
      </c>
      <c r="D96" s="191">
        <f t="shared" ref="D96:E96" si="75">+D66</f>
        <v>0</v>
      </c>
      <c r="E96" s="191">
        <f t="shared" si="75"/>
        <v>0</v>
      </c>
      <c r="F96" s="191">
        <f>+'4 CP A&amp;E'!R90</f>
        <v>1.3305000000000001E-4</v>
      </c>
      <c r="G96" s="191"/>
      <c r="H96" s="209"/>
      <c r="I96" s="155">
        <f t="shared" ref="I96:J96" si="76">+I66</f>
        <v>1875436.4534970648</v>
      </c>
      <c r="J96" s="155">
        <f t="shared" si="76"/>
        <v>517.52001663069552</v>
      </c>
      <c r="K96" s="155">
        <f t="shared" ref="K96:L96" si="77">+K66</f>
        <v>5300.1767829256642</v>
      </c>
      <c r="L96" s="155">
        <f t="shared" si="77"/>
        <v>1875436.4534970648</v>
      </c>
      <c r="M96" s="155">
        <f t="shared" ref="M96:N96" si="78">+M66</f>
        <v>1743647</v>
      </c>
      <c r="N96" s="155">
        <f t="shared" si="78"/>
        <v>0</v>
      </c>
      <c r="O96" s="192">
        <f>+N96/$N$99</f>
        <v>0</v>
      </c>
      <c r="P96" s="193"/>
    </row>
    <row r="97" spans="2:16" x14ac:dyDescent="0.2">
      <c r="B97" s="194" t="s">
        <v>107</v>
      </c>
      <c r="C97" s="191">
        <f>+C67</f>
        <v>0</v>
      </c>
      <c r="D97" s="191">
        <f t="shared" ref="D97:E97" si="79">+D67</f>
        <v>0</v>
      </c>
      <c r="E97" s="191">
        <f t="shared" si="79"/>
        <v>0</v>
      </c>
      <c r="F97" s="191">
        <f>+'4 CP A&amp;E'!R91</f>
        <v>3.7424400000000001E-3</v>
      </c>
      <c r="G97" s="191"/>
      <c r="H97" s="209"/>
      <c r="I97" s="155">
        <f t="shared" ref="I97:J97" si="80">+I67</f>
        <v>52752404.964017786</v>
      </c>
      <c r="J97" s="155">
        <f t="shared" si="80"/>
        <v>14142.526530515101</v>
      </c>
      <c r="K97" s="155">
        <f t="shared" ref="K97:L97" si="81">+K67</f>
        <v>149061.28815134589</v>
      </c>
      <c r="L97" s="155">
        <f t="shared" si="81"/>
        <v>52752404.964017786</v>
      </c>
      <c r="M97" s="155">
        <f t="shared" ref="M97:N97" si="82">+M67</f>
        <v>48911000</v>
      </c>
      <c r="N97" s="155">
        <f t="shared" si="82"/>
        <v>0</v>
      </c>
      <c r="O97" s="192">
        <f>+N97/$N$99</f>
        <v>0</v>
      </c>
      <c r="P97" s="193"/>
    </row>
    <row r="98" spans="2:16" x14ac:dyDescent="0.2">
      <c r="B98" s="194" t="s">
        <v>108</v>
      </c>
      <c r="C98" s="191">
        <f>+C25+C26+C58</f>
        <v>0</v>
      </c>
      <c r="D98" s="191">
        <f t="shared" ref="D98:E98" si="83">+D25+D26+D58</f>
        <v>0</v>
      </c>
      <c r="E98" s="191">
        <f t="shared" si="83"/>
        <v>0</v>
      </c>
      <c r="F98" s="191">
        <f>+'4 CP A&amp;E'!R92</f>
        <v>4.5635000000000001E-4</v>
      </c>
      <c r="G98" s="191"/>
      <c r="H98" s="209"/>
      <c r="I98" s="155">
        <f t="shared" ref="I98:J98" si="84">+I25+I26+I58</f>
        <v>6432639.2691550907</v>
      </c>
      <c r="J98" s="155">
        <f t="shared" si="84"/>
        <v>1884.484078164129</v>
      </c>
      <c r="K98" s="155">
        <f t="shared" ref="K98:L98" si="85">+K25+K26+K58</f>
        <v>18131.996523301579</v>
      </c>
      <c r="L98" s="155">
        <f t="shared" si="85"/>
        <v>6432639.2691550907</v>
      </c>
      <c r="M98" s="155">
        <f t="shared" ref="M98:N98" si="86">+M25+M26+M58</f>
        <v>5130281</v>
      </c>
      <c r="N98" s="155">
        <f t="shared" si="86"/>
        <v>0</v>
      </c>
      <c r="O98" s="192">
        <f>+N98/$N$99</f>
        <v>0</v>
      </c>
      <c r="P98" s="193"/>
    </row>
    <row r="99" spans="2:16" x14ac:dyDescent="0.2">
      <c r="B99" s="195" t="s">
        <v>24</v>
      </c>
      <c r="C99" s="191">
        <f>SUM(C73:C98)</f>
        <v>1.0000000000000002</v>
      </c>
      <c r="D99" s="191">
        <f t="shared" ref="D99:J99" si="87">SUM(D73:D98)</f>
        <v>1.0000000000000002</v>
      </c>
      <c r="E99" s="191">
        <f t="shared" si="87"/>
        <v>1.0000000000000002</v>
      </c>
      <c r="F99" s="191">
        <f t="shared" si="87"/>
        <v>1.0000000000000002</v>
      </c>
      <c r="G99" s="191"/>
      <c r="H99" s="191"/>
      <c r="I99" s="155">
        <f t="shared" si="87"/>
        <v>7611690606.9368782</v>
      </c>
      <c r="J99" s="155">
        <f t="shared" si="87"/>
        <v>1759764.1816656129</v>
      </c>
      <c r="K99" s="155">
        <f t="shared" ref="K99:L99" si="88">SUM(K73:K98)</f>
        <v>24742420.86180773</v>
      </c>
      <c r="L99" s="155">
        <f t="shared" si="88"/>
        <v>7611690606.9368782</v>
      </c>
      <c r="M99" s="155">
        <f t="shared" ref="M99:N99" si="89">SUM(M73:M98)</f>
        <v>7090427175</v>
      </c>
      <c r="N99" s="155">
        <f t="shared" si="89"/>
        <v>14106801.236911066</v>
      </c>
      <c r="O99" s="192">
        <f>SUM(O73:O98)</f>
        <v>1.0000000000000002</v>
      </c>
      <c r="P99" s="192"/>
    </row>
    <row r="102" spans="2:16" x14ac:dyDescent="0.2">
      <c r="I102" s="114" t="s">
        <v>166</v>
      </c>
      <c r="J102" s="114" t="s">
        <v>165</v>
      </c>
    </row>
    <row r="103" spans="2:16" x14ac:dyDescent="0.2">
      <c r="I103" s="196" t="s">
        <v>120</v>
      </c>
      <c r="J103" s="211">
        <f>J79-J35</f>
        <v>0</v>
      </c>
      <c r="K103" s="217" t="s">
        <v>250</v>
      </c>
    </row>
    <row r="104" spans="2:16" x14ac:dyDescent="0.2">
      <c r="I104" s="196" t="s">
        <v>101</v>
      </c>
      <c r="J104" s="213">
        <f>+J81-J44-J40</f>
        <v>110328.98022224595</v>
      </c>
      <c r="K104" s="217" t="s">
        <v>251</v>
      </c>
    </row>
    <row r="105" spans="2:16" x14ac:dyDescent="0.2">
      <c r="I105" s="114" t="str">
        <f>+B84</f>
        <v>LLP Pri</v>
      </c>
      <c r="J105" s="215">
        <f>+J84-J56</f>
        <v>10322.803782038725</v>
      </c>
      <c r="K105" s="217" t="s">
        <v>252</v>
      </c>
    </row>
  </sheetData>
  <mergeCells count="3">
    <mergeCell ref="C8:G8"/>
    <mergeCell ref="C7:G7"/>
    <mergeCell ref="C6:G6"/>
  </mergeCells>
  <phoneticPr fontId="0" type="noConversion"/>
  <printOptions horizontalCentered="1"/>
  <pageMargins left="0.25" right="0.25" top="0.5" bottom="0.5" header="0.5" footer="0.5"/>
  <pageSetup scale="65" orientation="landscape" horizontalDpi="300" verticalDpi="300" r:id="rId1"/>
  <headerFooter alignWithMargins="0">
    <oddHeader>&amp;RSOAH Docket No. 473-12-7519
PUC Docket No. 40443
JOA Rebuttal WP
Page &amp;P of &amp;N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autoPageBreaks="0"/>
  </sheetPr>
  <dimension ref="A1:Z437"/>
  <sheetViews>
    <sheetView tabSelected="1" zoomScale="110" zoomScaleNormal="110" workbookViewId="0">
      <pane xSplit="3" ySplit="7" topLeftCell="Q197" activePane="bottomRight" state="frozen"/>
      <selection pane="topRight" activeCell="D1" sqref="D1"/>
      <selection pane="bottomLeft" activeCell="A8" sqref="A8"/>
      <selection pane="bottomRight" activeCell="U227" sqref="U227"/>
    </sheetView>
  </sheetViews>
  <sheetFormatPr defaultColWidth="9.140625" defaultRowHeight="11.25" x14ac:dyDescent="0.2"/>
  <cols>
    <col min="1" max="1" width="12.28515625" style="54" bestFit="1" customWidth="1"/>
    <col min="2" max="2" width="51.7109375" style="54" customWidth="1"/>
    <col min="3" max="3" width="6.5703125" style="54" customWidth="1"/>
    <col min="4" max="15" width="13.7109375" style="54" customWidth="1"/>
    <col min="16" max="16" width="16.7109375" style="54" customWidth="1"/>
    <col min="17" max="17" width="12" style="54" bestFit="1" customWidth="1"/>
    <col min="18" max="18" width="3.42578125" style="54" customWidth="1"/>
    <col min="19" max="19" width="12.140625" style="54" customWidth="1"/>
    <col min="20" max="20" width="24.42578125" style="54" bestFit="1" customWidth="1"/>
    <col min="21" max="16384" width="9.140625" style="54"/>
  </cols>
  <sheetData>
    <row r="1" spans="1:20" x14ac:dyDescent="0.2"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20" x14ac:dyDescent="0.2">
      <c r="B2" s="72"/>
      <c r="C2" s="16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20" x14ac:dyDescent="0.2">
      <c r="B3" s="72"/>
      <c r="C3" s="16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20" x14ac:dyDescent="0.2">
      <c r="D4" s="73">
        <v>2015</v>
      </c>
      <c r="E4" s="73">
        <v>2015</v>
      </c>
      <c r="F4" s="73">
        <v>2015</v>
      </c>
      <c r="G4" s="73">
        <v>2015</v>
      </c>
      <c r="H4" s="73">
        <v>2015</v>
      </c>
      <c r="I4" s="73">
        <v>2015</v>
      </c>
      <c r="J4" s="73">
        <v>2016</v>
      </c>
      <c r="K4" s="73">
        <v>2016</v>
      </c>
      <c r="L4" s="73">
        <v>2016</v>
      </c>
      <c r="M4" s="73">
        <v>2016</v>
      </c>
      <c r="N4" s="73">
        <v>2016</v>
      </c>
      <c r="O4" s="73">
        <v>2016</v>
      </c>
    </row>
    <row r="5" spans="1:20" x14ac:dyDescent="0.2">
      <c r="B5" s="58"/>
      <c r="C5" s="58"/>
      <c r="D5" s="73" t="s">
        <v>17</v>
      </c>
      <c r="E5" s="73" t="s">
        <v>18</v>
      </c>
      <c r="F5" s="73" t="s">
        <v>19</v>
      </c>
      <c r="G5" s="73" t="s">
        <v>20</v>
      </c>
      <c r="H5" s="73" t="s">
        <v>21</v>
      </c>
      <c r="I5" s="73" t="s">
        <v>22</v>
      </c>
      <c r="J5" s="73" t="s">
        <v>11</v>
      </c>
      <c r="K5" s="73" t="s">
        <v>12</v>
      </c>
      <c r="L5" s="73" t="s">
        <v>13</v>
      </c>
      <c r="M5" s="73" t="s">
        <v>14</v>
      </c>
      <c r="N5" s="73" t="s">
        <v>15</v>
      </c>
      <c r="O5" s="73" t="s">
        <v>16</v>
      </c>
    </row>
    <row r="6" spans="1:20" ht="12.75" x14ac:dyDescent="0.2">
      <c r="B6" s="20" t="s">
        <v>86</v>
      </c>
      <c r="C6" s="20"/>
      <c r="D6" s="74" t="s">
        <v>23</v>
      </c>
      <c r="E6" s="74" t="s">
        <v>23</v>
      </c>
      <c r="F6" s="74" t="s">
        <v>23</v>
      </c>
      <c r="G6" s="74" t="s">
        <v>23</v>
      </c>
      <c r="H6" s="74" t="s">
        <v>23</v>
      </c>
      <c r="I6" s="74" t="s">
        <v>23</v>
      </c>
      <c r="J6" s="74" t="s">
        <v>23</v>
      </c>
      <c r="K6" s="74" t="s">
        <v>23</v>
      </c>
      <c r="L6" s="74" t="s">
        <v>23</v>
      </c>
      <c r="M6" s="74" t="s">
        <v>23</v>
      </c>
      <c r="N6" s="74" t="s">
        <v>23</v>
      </c>
      <c r="O6" s="74" t="s">
        <v>23</v>
      </c>
      <c r="P6" s="74" t="s">
        <v>24</v>
      </c>
    </row>
    <row r="7" spans="1:20" ht="12.75" x14ac:dyDescent="0.2">
      <c r="B7" s="146" t="s">
        <v>143</v>
      </c>
      <c r="C7" s="146"/>
      <c r="D7" s="7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54" t="s">
        <v>155</v>
      </c>
    </row>
    <row r="8" spans="1:20" x14ac:dyDescent="0.2">
      <c r="A8" s="54">
        <v>12</v>
      </c>
      <c r="B8" s="54" t="s">
        <v>237</v>
      </c>
      <c r="C8" s="54" t="s">
        <v>183</v>
      </c>
      <c r="D8" s="75">
        <f>+'Master Pivot'!E109</f>
        <v>448.331388822169</v>
      </c>
      <c r="E8" s="75">
        <f>+'Master Pivot'!F109</f>
        <v>479.39344636041102</v>
      </c>
      <c r="F8" s="75">
        <f>+'Master Pivot'!G109</f>
        <v>493.06133050420846</v>
      </c>
      <c r="G8" s="75">
        <f>+'Master Pivot'!H109</f>
        <v>302.80487243172564</v>
      </c>
      <c r="H8" s="75">
        <f>+'Master Pivot'!I109</f>
        <v>395.13687239665478</v>
      </c>
      <c r="I8" s="75">
        <f>+'Master Pivot'!J109</f>
        <v>619.6975883133166</v>
      </c>
      <c r="J8" s="75">
        <f>+'Master Pivot'!K109</f>
        <v>696.00142968888542</v>
      </c>
      <c r="K8" s="75">
        <f>+'Master Pivot'!L109</f>
        <v>569.81781581389805</v>
      </c>
      <c r="L8" s="75">
        <f>+'Master Pivot'!M109</f>
        <v>484.51011882263356</v>
      </c>
      <c r="M8" s="75">
        <f>+'Master Pivot'!N109</f>
        <v>300.65611244519152</v>
      </c>
      <c r="N8" s="75">
        <f>+'Master Pivot'!O109</f>
        <v>300.78276879256975</v>
      </c>
      <c r="O8" s="75">
        <f>+'Master Pivot'!P109</f>
        <v>379.99275542458503</v>
      </c>
      <c r="P8" s="141">
        <f t="shared" ref="P8:P39" si="0">SUM(C8:O8)</f>
        <v>5470.18649981625</v>
      </c>
      <c r="Q8" s="75">
        <f>+'Master Pivot'!Q109-Input!P8</f>
        <v>0</v>
      </c>
      <c r="R8" s="75"/>
      <c r="S8" s="75"/>
      <c r="T8" s="76"/>
    </row>
    <row r="9" spans="1:20" x14ac:dyDescent="0.2">
      <c r="A9" s="54">
        <v>15</v>
      </c>
      <c r="B9" s="54" t="s">
        <v>87</v>
      </c>
      <c r="C9" s="54" t="s">
        <v>183</v>
      </c>
      <c r="D9" s="75">
        <f>+'Master Pivot'!E110</f>
        <v>472059.67869942042</v>
      </c>
      <c r="E9" s="75">
        <f>+'Master Pivot'!F110</f>
        <v>519659.52537421684</v>
      </c>
      <c r="F9" s="75">
        <f>+'Master Pivot'!G110</f>
        <v>482126.36894329143</v>
      </c>
      <c r="G9" s="75">
        <f>+'Master Pivot'!H110</f>
        <v>282667.32909407705</v>
      </c>
      <c r="H9" s="75">
        <f>+'Master Pivot'!I110</f>
        <v>369841.79341365612</v>
      </c>
      <c r="I9" s="75">
        <f>+'Master Pivot'!J110</f>
        <v>408052.8486569188</v>
      </c>
      <c r="J9" s="75">
        <f>+'Master Pivot'!K110</f>
        <v>465501.52503069775</v>
      </c>
      <c r="K9" s="75">
        <f>+'Master Pivot'!L110</f>
        <v>423178.86699755053</v>
      </c>
      <c r="L9" s="75">
        <f>+'Master Pivot'!M110</f>
        <v>399844.83910525701</v>
      </c>
      <c r="M9" s="75">
        <f>+'Master Pivot'!N110</f>
        <v>269876.77639118611</v>
      </c>
      <c r="N9" s="75">
        <f>+'Master Pivot'!O110</f>
        <v>334756.74547479907</v>
      </c>
      <c r="O9" s="75">
        <f>+'Master Pivot'!P110</f>
        <v>448513.48675904825</v>
      </c>
      <c r="P9" s="141">
        <f t="shared" si="0"/>
        <v>4876079.7839401197</v>
      </c>
      <c r="Q9" s="75">
        <f>+'Master Pivot'!Q110-Input!P9</f>
        <v>0</v>
      </c>
      <c r="R9" s="75"/>
      <c r="S9" s="75"/>
      <c r="T9" s="76"/>
    </row>
    <row r="10" spans="1:20" x14ac:dyDescent="0.2">
      <c r="A10" s="54">
        <v>16</v>
      </c>
      <c r="B10" s="54" t="s">
        <v>52</v>
      </c>
      <c r="C10" s="54" t="s">
        <v>183</v>
      </c>
      <c r="D10" s="75">
        <f>+'Master Pivot'!E111</f>
        <v>203.0982641256731</v>
      </c>
      <c r="E10" s="75">
        <f>+'Master Pivot'!F111</f>
        <v>214.8803469805375</v>
      </c>
      <c r="F10" s="75">
        <f>+'Master Pivot'!G111</f>
        <v>197.5361826331133</v>
      </c>
      <c r="G10" s="75">
        <f>+'Master Pivot'!H111</f>
        <v>126.44950633771766</v>
      </c>
      <c r="H10" s="75">
        <f>+'Master Pivot'!I111</f>
        <v>132.77293422838818</v>
      </c>
      <c r="I10" s="75">
        <f>+'Master Pivot'!J111</f>
        <v>167.72328338899376</v>
      </c>
      <c r="J10" s="75">
        <f>+'Master Pivot'!K111</f>
        <v>172.54118126022829</v>
      </c>
      <c r="K10" s="75">
        <f>+'Master Pivot'!L111</f>
        <v>147.96581269096421</v>
      </c>
      <c r="L10" s="75">
        <f>+'Master Pivot'!M111</f>
        <v>151.81529096469148</v>
      </c>
      <c r="M10" s="75">
        <f>+'Master Pivot'!N111</f>
        <v>105.77333968250441</v>
      </c>
      <c r="N10" s="75">
        <f>+'Master Pivot'!O111</f>
        <v>121.61201824452139</v>
      </c>
      <c r="O10" s="75">
        <f>+'Master Pivot'!P111</f>
        <v>166.30264299730416</v>
      </c>
      <c r="P10" s="141">
        <f t="shared" si="0"/>
        <v>1908.4708035346375</v>
      </c>
      <c r="Q10" s="75">
        <f>+'Master Pivot'!Q111-Input!P10</f>
        <v>0</v>
      </c>
      <c r="R10" s="75"/>
      <c r="S10" s="75"/>
      <c r="T10" s="76"/>
    </row>
    <row r="11" spans="1:20" x14ac:dyDescent="0.2">
      <c r="A11" s="54">
        <v>19</v>
      </c>
      <c r="B11" s="54" t="s">
        <v>53</v>
      </c>
      <c r="C11" s="54" t="s">
        <v>183</v>
      </c>
      <c r="D11" s="75">
        <f>+'Master Pivot'!E112</f>
        <v>66749.04825618412</v>
      </c>
      <c r="E11" s="75">
        <f>+'Master Pivot'!F112</f>
        <v>73611.591105511819</v>
      </c>
      <c r="F11" s="75">
        <f>+'Master Pivot'!G112</f>
        <v>67847.635400733867</v>
      </c>
      <c r="G11" s="75">
        <f>+'Master Pivot'!H112</f>
        <v>41285.580504960817</v>
      </c>
      <c r="H11" s="75">
        <f>+'Master Pivot'!I112</f>
        <v>54568.144617342274</v>
      </c>
      <c r="I11" s="75">
        <f>+'Master Pivot'!J112</f>
        <v>56993.737375428187</v>
      </c>
      <c r="J11" s="75">
        <f>+'Master Pivot'!K112</f>
        <v>65709.801342970299</v>
      </c>
      <c r="K11" s="75">
        <f>+'Master Pivot'!L112</f>
        <v>57846.338624095079</v>
      </c>
      <c r="L11" s="75">
        <f>+'Master Pivot'!M112</f>
        <v>57073.498782853188</v>
      </c>
      <c r="M11" s="75">
        <f>+'Master Pivot'!N112</f>
        <v>39876.769172207591</v>
      </c>
      <c r="N11" s="75">
        <f>+'Master Pivot'!O112</f>
        <v>51361.549720853909</v>
      </c>
      <c r="O11" s="75">
        <f>+'Master Pivot'!P112</f>
        <v>66583.577828807844</v>
      </c>
      <c r="P11" s="141">
        <f t="shared" si="0"/>
        <v>699507.27273194899</v>
      </c>
      <c r="Q11" s="75">
        <f>+'Master Pivot'!Q112-Input!P11</f>
        <v>0</v>
      </c>
      <c r="R11" s="75"/>
      <c r="S11" s="75"/>
      <c r="T11" s="76"/>
    </row>
    <row r="12" spans="1:20" x14ac:dyDescent="0.2">
      <c r="A12" s="54">
        <v>60</v>
      </c>
      <c r="B12" s="54" t="s">
        <v>45</v>
      </c>
      <c r="C12" s="54" t="s">
        <v>183</v>
      </c>
      <c r="D12" s="75">
        <f>+'Master Pivot'!E113</f>
        <v>1152.0054744914619</v>
      </c>
      <c r="E12" s="75">
        <f>+'Master Pivot'!F113</f>
        <v>1436.0563848043003</v>
      </c>
      <c r="F12" s="75">
        <f>+'Master Pivot'!G113</f>
        <v>1177.4462332940454</v>
      </c>
      <c r="G12" s="75">
        <f>+'Master Pivot'!H113</f>
        <v>1101.4601901725641</v>
      </c>
      <c r="H12" s="75">
        <f>+'Master Pivot'!I113</f>
        <v>825.79499528933604</v>
      </c>
      <c r="I12" s="75">
        <f>+'Master Pivot'!J113</f>
        <v>706.45714551716685</v>
      </c>
      <c r="J12" s="75">
        <f>+'Master Pivot'!K113</f>
        <v>862.73757694321739</v>
      </c>
      <c r="K12" s="75">
        <f>+'Master Pivot'!L113</f>
        <v>699.00927721430651</v>
      </c>
      <c r="L12" s="75">
        <f>+'Master Pivot'!M113</f>
        <v>691.4601385286893</v>
      </c>
      <c r="M12" s="75">
        <f>+'Master Pivot'!N113</f>
        <v>905.92588406932543</v>
      </c>
      <c r="N12" s="75">
        <f>+'Master Pivot'!O113</f>
        <v>1079.2453644408727</v>
      </c>
      <c r="O12" s="75">
        <f>+'Master Pivot'!P113</f>
        <v>1313.3705935706735</v>
      </c>
      <c r="P12" s="141">
        <f t="shared" si="0"/>
        <v>11950.969258335957</v>
      </c>
      <c r="Q12" s="75">
        <f>+'Master Pivot'!Q113-Input!P12</f>
        <v>0</v>
      </c>
      <c r="R12" s="75"/>
      <c r="S12" s="75"/>
      <c r="T12" s="76"/>
    </row>
    <row r="13" spans="1:20" x14ac:dyDescent="0.2">
      <c r="A13" s="54">
        <v>62</v>
      </c>
      <c r="B13" s="54" t="s">
        <v>123</v>
      </c>
      <c r="C13" s="54" t="s">
        <v>183</v>
      </c>
      <c r="D13" s="75">
        <f>+'Master Pivot'!E114</f>
        <v>118.43122000236664</v>
      </c>
      <c r="E13" s="75">
        <f>+'Master Pivot'!F114</f>
        <v>132.94888214564855</v>
      </c>
      <c r="F13" s="75">
        <f>+'Master Pivot'!G114</f>
        <v>111.00358063290143</v>
      </c>
      <c r="G13" s="75">
        <f>+'Master Pivot'!H114</f>
        <v>59.340124573819338</v>
      </c>
      <c r="H13" s="75">
        <f>+'Master Pivot'!I114</f>
        <v>102.42164133588221</v>
      </c>
      <c r="I13" s="75">
        <f>+'Master Pivot'!J114</f>
        <v>94.515747579323047</v>
      </c>
      <c r="J13" s="75">
        <f>+'Master Pivot'!K114</f>
        <v>129.91178244243699</v>
      </c>
      <c r="K13" s="75">
        <f>+'Master Pivot'!L114</f>
        <v>77.335559244236038</v>
      </c>
      <c r="L13" s="75">
        <f>+'Master Pivot'!M114</f>
        <v>88.964211425872165</v>
      </c>
      <c r="M13" s="75">
        <f>+'Master Pivot'!N114</f>
        <v>49.343346700112441</v>
      </c>
      <c r="N13" s="75">
        <f>+'Master Pivot'!O114</f>
        <v>75.257892348567324</v>
      </c>
      <c r="O13" s="75">
        <f>+'Master Pivot'!P114</f>
        <v>130.47899182250572</v>
      </c>
      <c r="P13" s="141">
        <f t="shared" si="0"/>
        <v>1169.952980253672</v>
      </c>
      <c r="Q13" s="75">
        <f>+'Master Pivot'!Q114-Input!P13</f>
        <v>0</v>
      </c>
      <c r="R13" s="75"/>
      <c r="S13" s="75"/>
      <c r="T13" s="76"/>
    </row>
    <row r="14" spans="1:20" x14ac:dyDescent="0.2">
      <c r="A14" s="54">
        <v>63</v>
      </c>
      <c r="B14" s="54" t="s">
        <v>54</v>
      </c>
      <c r="C14" s="54" t="s">
        <v>183</v>
      </c>
      <c r="D14" s="75">
        <f>+'Master Pivot'!E115</f>
        <v>689.33309496668107</v>
      </c>
      <c r="E14" s="75">
        <f>+'Master Pivot'!F115</f>
        <v>749.92704791518486</v>
      </c>
      <c r="F14" s="75">
        <f>+'Master Pivot'!G115</f>
        <v>613.94164086409523</v>
      </c>
      <c r="G14" s="75">
        <f>+'Master Pivot'!H115</f>
        <v>571.75611279480574</v>
      </c>
      <c r="H14" s="75">
        <f>+'Master Pivot'!I115</f>
        <v>525.92664586536205</v>
      </c>
      <c r="I14" s="75">
        <f>+'Master Pivot'!J115</f>
        <v>425.41958926193922</v>
      </c>
      <c r="J14" s="75">
        <f>+'Master Pivot'!K115</f>
        <v>744.34936479562896</v>
      </c>
      <c r="K14" s="75">
        <f>+'Master Pivot'!L115</f>
        <v>663.96656637522676</v>
      </c>
      <c r="L14" s="75">
        <f>+'Master Pivot'!M115</f>
        <v>448.72822443501167</v>
      </c>
      <c r="M14" s="75">
        <f>+'Master Pivot'!N115</f>
        <v>500.83022768594651</v>
      </c>
      <c r="N14" s="75">
        <f>+'Master Pivot'!O115</f>
        <v>530.54379633957967</v>
      </c>
      <c r="O14" s="75">
        <f>+'Master Pivot'!P115</f>
        <v>664.12154611856499</v>
      </c>
      <c r="P14" s="141">
        <f t="shared" si="0"/>
        <v>7128.8438574180263</v>
      </c>
      <c r="Q14" s="75">
        <f>+'Master Pivot'!Q115-Input!P14</f>
        <v>0</v>
      </c>
      <c r="R14" s="75"/>
      <c r="S14" s="75"/>
      <c r="T14" s="76"/>
    </row>
    <row r="15" spans="1:20" x14ac:dyDescent="0.2">
      <c r="A15" s="54">
        <v>66</v>
      </c>
      <c r="B15" s="54" t="s">
        <v>45</v>
      </c>
      <c r="C15" s="54" t="s">
        <v>184</v>
      </c>
      <c r="D15" s="75">
        <f>+'Master Pivot'!E116</f>
        <v>429.45891493146524</v>
      </c>
      <c r="E15" s="75">
        <f>+'Master Pivot'!F116</f>
        <v>482.62488396994445</v>
      </c>
      <c r="F15" s="75">
        <f>+'Master Pivot'!G116</f>
        <v>378.30085535497699</v>
      </c>
      <c r="G15" s="75">
        <f>+'Master Pivot'!H116</f>
        <v>550.3146283379715</v>
      </c>
      <c r="H15" s="75">
        <f>+'Master Pivot'!I116</f>
        <v>482.82234590221219</v>
      </c>
      <c r="I15" s="75">
        <f>+'Master Pivot'!J116</f>
        <v>237.86265142656117</v>
      </c>
      <c r="J15" s="75">
        <f>+'Master Pivot'!K116</f>
        <v>229.89936665529842</v>
      </c>
      <c r="K15" s="75">
        <f>+'Master Pivot'!L116</f>
        <v>174.0691219780866</v>
      </c>
      <c r="L15" s="75">
        <f>+'Master Pivot'!M116</f>
        <v>190.78952295037666</v>
      </c>
      <c r="M15" s="75">
        <f>+'Master Pivot'!N116</f>
        <v>234.37619793673576</v>
      </c>
      <c r="N15" s="75">
        <f>+'Master Pivot'!O116</f>
        <v>293.99914369932202</v>
      </c>
      <c r="O15" s="75">
        <f>+'Master Pivot'!P116</f>
        <v>371.31167997139403</v>
      </c>
      <c r="P15" s="141">
        <f t="shared" si="0"/>
        <v>4055.8293131143441</v>
      </c>
      <c r="Q15" s="75">
        <f>+'Master Pivot'!Q116-Input!P15</f>
        <v>0</v>
      </c>
      <c r="R15" s="75"/>
      <c r="S15" s="75"/>
      <c r="T15" s="76"/>
    </row>
    <row r="16" spans="1:20" x14ac:dyDescent="0.2">
      <c r="A16" s="54">
        <v>200</v>
      </c>
      <c r="B16" s="54" t="s">
        <v>124</v>
      </c>
      <c r="C16" s="54" t="s">
        <v>183</v>
      </c>
      <c r="D16" s="75">
        <f>+'Master Pivot'!E117</f>
        <v>3306.8271479175041</v>
      </c>
      <c r="E16" s="75">
        <f>+'Master Pivot'!F117</f>
        <v>3921.0812016302698</v>
      </c>
      <c r="F16" s="75">
        <f>+'Master Pivot'!G117</f>
        <v>3045.5209227905038</v>
      </c>
      <c r="G16" s="75">
        <f>+'Master Pivot'!H117</f>
        <v>2381.6461212661029</v>
      </c>
      <c r="H16" s="75">
        <f>+'Master Pivot'!I117</f>
        <v>1360.1253645042884</v>
      </c>
      <c r="I16" s="75">
        <f>+'Master Pivot'!J117</f>
        <v>1893.4774672976607</v>
      </c>
      <c r="J16" s="75">
        <f>+'Master Pivot'!K117</f>
        <v>3110.0306694486999</v>
      </c>
      <c r="K16" s="75">
        <f>+'Master Pivot'!L117</f>
        <v>2883.2330153628254</v>
      </c>
      <c r="L16" s="75">
        <f>+'Master Pivot'!M117</f>
        <v>1577.6388480679061</v>
      </c>
      <c r="M16" s="75">
        <f>+'Master Pivot'!N117</f>
        <v>2030.6494374669744</v>
      </c>
      <c r="N16" s="75">
        <f>+'Master Pivot'!O117</f>
        <v>2089.8013785419676</v>
      </c>
      <c r="O16" s="75">
        <f>+'Master Pivot'!P117</f>
        <v>2938.6956446483887</v>
      </c>
      <c r="P16" s="141">
        <f t="shared" si="0"/>
        <v>30538.727218943091</v>
      </c>
      <c r="Q16" s="75">
        <f>+'Master Pivot'!Q117-Input!P16</f>
        <v>0</v>
      </c>
      <c r="R16" s="75"/>
      <c r="S16" s="75"/>
      <c r="T16" s="76"/>
    </row>
    <row r="17" spans="1:20" x14ac:dyDescent="0.2">
      <c r="A17" s="54">
        <v>203</v>
      </c>
      <c r="B17" s="54" t="s">
        <v>55</v>
      </c>
      <c r="C17" s="54" t="s">
        <v>183</v>
      </c>
      <c r="D17" s="75">
        <f>+'Master Pivot'!E118</f>
        <v>0</v>
      </c>
      <c r="E17" s="75">
        <f>+'Master Pivot'!F118</f>
        <v>0</v>
      </c>
      <c r="F17" s="75">
        <f>+'Master Pivot'!G118</f>
        <v>0</v>
      </c>
      <c r="G17" s="75">
        <f>+'Master Pivot'!H118</f>
        <v>0</v>
      </c>
      <c r="H17" s="75">
        <f>+'Master Pivot'!I118</f>
        <v>0</v>
      </c>
      <c r="I17" s="75">
        <f>+'Master Pivot'!J118</f>
        <v>0</v>
      </c>
      <c r="J17" s="75">
        <f>+'Master Pivot'!K118</f>
        <v>0</v>
      </c>
      <c r="K17" s="75">
        <f>+'Master Pivot'!L118</f>
        <v>0</v>
      </c>
      <c r="L17" s="75">
        <f>+'Master Pivot'!M118</f>
        <v>0</v>
      </c>
      <c r="M17" s="75">
        <f>+'Master Pivot'!N118</f>
        <v>0</v>
      </c>
      <c r="N17" s="75">
        <f>+'Master Pivot'!O118</f>
        <v>0</v>
      </c>
      <c r="O17" s="75">
        <f>+'Master Pivot'!P118</f>
        <v>0</v>
      </c>
      <c r="P17" s="141">
        <f t="shared" si="0"/>
        <v>0</v>
      </c>
      <c r="Q17" s="75">
        <f>+'Master Pivot'!Q118-Input!P17</f>
        <v>0</v>
      </c>
      <c r="R17" s="75"/>
      <c r="S17" s="75"/>
      <c r="T17" s="76"/>
    </row>
    <row r="18" spans="1:20" x14ac:dyDescent="0.2">
      <c r="A18" s="54">
        <v>204</v>
      </c>
      <c r="B18" s="54" t="s">
        <v>125</v>
      </c>
      <c r="C18" s="54" t="s">
        <v>183</v>
      </c>
      <c r="D18" s="75">
        <f>+'Master Pivot'!E119</f>
        <v>0</v>
      </c>
      <c r="E18" s="75">
        <f>+'Master Pivot'!F119</f>
        <v>0</v>
      </c>
      <c r="F18" s="75">
        <f>+'Master Pivot'!G119</f>
        <v>0</v>
      </c>
      <c r="G18" s="75">
        <f>+'Master Pivot'!H119</f>
        <v>0</v>
      </c>
      <c r="H18" s="75">
        <f>+'Master Pivot'!I119</f>
        <v>0</v>
      </c>
      <c r="I18" s="75">
        <f>+'Master Pivot'!J119</f>
        <v>0</v>
      </c>
      <c r="J18" s="75">
        <f>+'Master Pivot'!K119</f>
        <v>0</v>
      </c>
      <c r="K18" s="75">
        <f>+'Master Pivot'!L119</f>
        <v>0</v>
      </c>
      <c r="L18" s="75">
        <f>+'Master Pivot'!M119</f>
        <v>0</v>
      </c>
      <c r="M18" s="75">
        <f>+'Master Pivot'!N119</f>
        <v>0</v>
      </c>
      <c r="N18" s="75">
        <f>+'Master Pivot'!O119</f>
        <v>0</v>
      </c>
      <c r="O18" s="75">
        <f>+'Master Pivot'!P119</f>
        <v>0</v>
      </c>
      <c r="P18" s="141">
        <f t="shared" si="0"/>
        <v>0</v>
      </c>
      <c r="Q18" s="75">
        <f>+'Master Pivot'!Q119-Input!P18</f>
        <v>0</v>
      </c>
      <c r="R18" s="75"/>
      <c r="S18" s="75"/>
      <c r="T18" s="76"/>
    </row>
    <row r="19" spans="1:20" x14ac:dyDescent="0.2">
      <c r="A19" s="54">
        <v>205</v>
      </c>
      <c r="B19" s="54" t="s">
        <v>56</v>
      </c>
      <c r="C19" s="54" t="s">
        <v>183</v>
      </c>
      <c r="D19" s="75">
        <f>+'Master Pivot'!E120</f>
        <v>7175.1089446061615</v>
      </c>
      <c r="E19" s="75">
        <f>+'Master Pivot'!F120</f>
        <v>8703.7632768303138</v>
      </c>
      <c r="F19" s="75">
        <f>+'Master Pivot'!G120</f>
        <v>6721.6086900501186</v>
      </c>
      <c r="G19" s="75">
        <f>+'Master Pivot'!H120</f>
        <v>3980.2689014738385</v>
      </c>
      <c r="H19" s="75">
        <f>+'Master Pivot'!I120</f>
        <v>2468.7685354965333</v>
      </c>
      <c r="I19" s="75">
        <f>+'Master Pivot'!J120</f>
        <v>2413.6397507892266</v>
      </c>
      <c r="J19" s="75">
        <f>+'Master Pivot'!K120</f>
        <v>3635.3377871632606</v>
      </c>
      <c r="K19" s="75">
        <f>+'Master Pivot'!L120</f>
        <v>3211.331279597332</v>
      </c>
      <c r="L19" s="75">
        <f>+'Master Pivot'!M120</f>
        <v>2214.3692783262763</v>
      </c>
      <c r="M19" s="75">
        <f>+'Master Pivot'!N120</f>
        <v>3586.4653886583419</v>
      </c>
      <c r="N19" s="75">
        <f>+'Master Pivot'!O120</f>
        <v>4106.5451373440837</v>
      </c>
      <c r="O19" s="75">
        <f>+'Master Pivot'!P120</f>
        <v>6160.4020644162765</v>
      </c>
      <c r="P19" s="141">
        <f t="shared" si="0"/>
        <v>54377.609034751753</v>
      </c>
      <c r="Q19" s="75">
        <f>+'Master Pivot'!Q120-Input!P19</f>
        <v>0</v>
      </c>
      <c r="R19" s="75"/>
      <c r="S19" s="75"/>
      <c r="T19" s="76"/>
    </row>
    <row r="20" spans="1:20" x14ac:dyDescent="0.2">
      <c r="A20" s="54">
        <v>207</v>
      </c>
      <c r="B20" s="54" t="s">
        <v>57</v>
      </c>
      <c r="C20" s="54" t="s">
        <v>183</v>
      </c>
      <c r="D20" s="75">
        <f>+'Master Pivot'!E121</f>
        <v>1776.6709015758631</v>
      </c>
      <c r="E20" s="75">
        <f>+'Master Pivot'!F121</f>
        <v>1706.5213534743741</v>
      </c>
      <c r="F20" s="75">
        <f>+'Master Pivot'!G121</f>
        <v>1388.193756702178</v>
      </c>
      <c r="G20" s="75">
        <f>+'Master Pivot'!H121</f>
        <v>978.59360992205029</v>
      </c>
      <c r="H20" s="75">
        <f>+'Master Pivot'!I121</f>
        <v>597.90004341153679</v>
      </c>
      <c r="I20" s="75">
        <f>+'Master Pivot'!J121</f>
        <v>886.99418317408811</v>
      </c>
      <c r="J20" s="75">
        <f>+'Master Pivot'!K121</f>
        <v>1407.3255860939187</v>
      </c>
      <c r="K20" s="75">
        <f>+'Master Pivot'!L121</f>
        <v>1282.5097944035808</v>
      </c>
      <c r="L20" s="75">
        <f>+'Master Pivot'!M121</f>
        <v>645.57534849168349</v>
      </c>
      <c r="M20" s="75">
        <f>+'Master Pivot'!N121</f>
        <v>864.45950654561341</v>
      </c>
      <c r="N20" s="75">
        <f>+'Master Pivot'!O121</f>
        <v>899.19509228402353</v>
      </c>
      <c r="O20" s="75">
        <f>+'Master Pivot'!P121</f>
        <v>1321.0249348409673</v>
      </c>
      <c r="P20" s="141">
        <f t="shared" si="0"/>
        <v>13754.964110919878</v>
      </c>
      <c r="Q20" s="75">
        <f>+'Master Pivot'!Q121-Input!P20</f>
        <v>0</v>
      </c>
      <c r="R20" s="75"/>
      <c r="S20" s="75"/>
      <c r="T20" s="76"/>
    </row>
    <row r="21" spans="1:20" x14ac:dyDescent="0.2">
      <c r="A21" s="54">
        <v>208</v>
      </c>
      <c r="B21" s="54" t="s">
        <v>169</v>
      </c>
      <c r="C21" s="54" t="s">
        <v>183</v>
      </c>
      <c r="D21" s="75">
        <f>+'Master Pivot'!E122</f>
        <v>2212.8244069570301</v>
      </c>
      <c r="E21" s="75">
        <f>+'Master Pivot'!F122</f>
        <v>2122.5697558278521</v>
      </c>
      <c r="F21" s="75">
        <f>+'Master Pivot'!G122</f>
        <v>2404.5126034099549</v>
      </c>
      <c r="G21" s="75">
        <f>+'Master Pivot'!H122</f>
        <v>1132.0960948734464</v>
      </c>
      <c r="H21" s="75">
        <f>+'Master Pivot'!I122</f>
        <v>642.04637717034655</v>
      </c>
      <c r="I21" s="75">
        <f>+'Master Pivot'!J122</f>
        <v>702.50949281009525</v>
      </c>
      <c r="J21" s="75">
        <f>+'Master Pivot'!K122</f>
        <v>753.81395065611764</v>
      </c>
      <c r="K21" s="75">
        <f>+'Master Pivot'!L122</f>
        <v>1534.1858556294362</v>
      </c>
      <c r="L21" s="75">
        <f>+'Master Pivot'!M122</f>
        <v>655.5999818470533</v>
      </c>
      <c r="M21" s="75">
        <f>+'Master Pivot'!N122</f>
        <v>746.42381468065889</v>
      </c>
      <c r="N21" s="75">
        <f>+'Master Pivot'!O122</f>
        <v>998.37387130815364</v>
      </c>
      <c r="O21" s="75">
        <f>+'Master Pivot'!P122</f>
        <v>1477.1733085104172</v>
      </c>
      <c r="P21" s="141">
        <f t="shared" si="0"/>
        <v>15382.12951368056</v>
      </c>
      <c r="Q21" s="75">
        <f>+'Master Pivot'!Q122-Input!P21</f>
        <v>0</v>
      </c>
      <c r="R21" s="75"/>
      <c r="S21" s="75"/>
      <c r="T21" s="76"/>
    </row>
    <row r="22" spans="1:20" x14ac:dyDescent="0.2">
      <c r="A22" s="54">
        <v>210</v>
      </c>
      <c r="B22" s="54" t="s">
        <v>58</v>
      </c>
      <c r="C22" s="54" t="s">
        <v>183</v>
      </c>
      <c r="D22" s="75">
        <f>+'Master Pivot'!E123</f>
        <v>43009.842869513719</v>
      </c>
      <c r="E22" s="75">
        <f>+'Master Pivot'!F123</f>
        <v>46507.732003450983</v>
      </c>
      <c r="F22" s="75">
        <f>+'Master Pivot'!G123</f>
        <v>40140.468073325392</v>
      </c>
      <c r="G22" s="75">
        <f>+'Master Pivot'!H123</f>
        <v>35664.267386609259</v>
      </c>
      <c r="H22" s="75">
        <f>+'Master Pivot'!I123</f>
        <v>23245.308564473944</v>
      </c>
      <c r="I22" s="75">
        <f>+'Master Pivot'!J123</f>
        <v>22945.808291054942</v>
      </c>
      <c r="J22" s="75">
        <f>+'Master Pivot'!K123</f>
        <v>32476.063806946135</v>
      </c>
      <c r="K22" s="75">
        <f>+'Master Pivot'!L123</f>
        <v>28384.221324679071</v>
      </c>
      <c r="L22" s="75">
        <f>+'Master Pivot'!M123</f>
        <v>21959.350543918634</v>
      </c>
      <c r="M22" s="75">
        <f>+'Master Pivot'!N123</f>
        <v>34226.082432824944</v>
      </c>
      <c r="N22" s="75">
        <f>+'Master Pivot'!O123</f>
        <v>33230.258652573306</v>
      </c>
      <c r="O22" s="75">
        <f>+'Master Pivot'!P123</f>
        <v>43942.862777088791</v>
      </c>
      <c r="P22" s="141">
        <f t="shared" si="0"/>
        <v>405732.26672645903</v>
      </c>
      <c r="Q22" s="75">
        <f>+'Master Pivot'!Q123-Input!P22</f>
        <v>0</v>
      </c>
      <c r="R22" s="75"/>
      <c r="S22" s="75"/>
      <c r="T22" s="76"/>
    </row>
    <row r="23" spans="1:20" x14ac:dyDescent="0.2">
      <c r="A23" s="54">
        <v>212</v>
      </c>
      <c r="B23" s="54" t="s">
        <v>59</v>
      </c>
      <c r="C23" s="54" t="s">
        <v>183</v>
      </c>
      <c r="D23" s="75">
        <f>+'Master Pivot'!E124</f>
        <v>5458.9269084703546</v>
      </c>
      <c r="E23" s="75">
        <f>+'Master Pivot'!F124</f>
        <v>6239.1524407303368</v>
      </c>
      <c r="F23" s="75">
        <f>+'Master Pivot'!G124</f>
        <v>5163.7876719792839</v>
      </c>
      <c r="G23" s="75">
        <f>+'Master Pivot'!H124</f>
        <v>4564.1510742780692</v>
      </c>
      <c r="H23" s="75">
        <f>+'Master Pivot'!I124</f>
        <v>2761.2506602112621</v>
      </c>
      <c r="I23" s="75">
        <f>+'Master Pivot'!J124</f>
        <v>3354.5014236210004</v>
      </c>
      <c r="J23" s="75">
        <f>+'Master Pivot'!K124</f>
        <v>5383.8536725460617</v>
      </c>
      <c r="K23" s="75">
        <f>+'Master Pivot'!L124</f>
        <v>4648.9160773779158</v>
      </c>
      <c r="L23" s="75">
        <f>+'Master Pivot'!M124</f>
        <v>2848.3587675871881</v>
      </c>
      <c r="M23" s="75">
        <f>+'Master Pivot'!N124</f>
        <v>4203.8496388615549</v>
      </c>
      <c r="N23" s="75">
        <f>+'Master Pivot'!O124</f>
        <v>4130.2510385331943</v>
      </c>
      <c r="O23" s="75">
        <f>+'Master Pivot'!P124</f>
        <v>5590.0084764163857</v>
      </c>
      <c r="P23" s="141">
        <f t="shared" si="0"/>
        <v>54347.007850612601</v>
      </c>
      <c r="Q23" s="75">
        <f>+'Master Pivot'!Q124-Input!P23</f>
        <v>0</v>
      </c>
      <c r="R23" s="75"/>
      <c r="S23" s="75"/>
      <c r="T23" s="76"/>
    </row>
    <row r="24" spans="1:20" x14ac:dyDescent="0.2">
      <c r="A24" s="54">
        <v>215</v>
      </c>
      <c r="B24" s="54" t="s">
        <v>60</v>
      </c>
      <c r="C24" s="54" t="s">
        <v>183</v>
      </c>
      <c r="D24" s="75">
        <f>+'Master Pivot'!E125</f>
        <v>3155.3549640300794</v>
      </c>
      <c r="E24" s="75">
        <f>+'Master Pivot'!F125</f>
        <v>4042.6702187148703</v>
      </c>
      <c r="F24" s="75">
        <f>+'Master Pivot'!G125</f>
        <v>3513.5327201477648</v>
      </c>
      <c r="G24" s="75">
        <f>+'Master Pivot'!H125</f>
        <v>2498.7234743149083</v>
      </c>
      <c r="H24" s="75">
        <f>+'Master Pivot'!I125</f>
        <v>1414.1054832622995</v>
      </c>
      <c r="I24" s="75">
        <f>+'Master Pivot'!J125</f>
        <v>1589.6717126081926</v>
      </c>
      <c r="J24" s="75">
        <f>+'Master Pivot'!K125</f>
        <v>2017.4610920190617</v>
      </c>
      <c r="K24" s="75">
        <f>+'Master Pivot'!L125</f>
        <v>1574.7458561017743</v>
      </c>
      <c r="L24" s="75">
        <f>+'Master Pivot'!M125</f>
        <v>1453.3527262141708</v>
      </c>
      <c r="M24" s="75">
        <f>+'Master Pivot'!N125</f>
        <v>2330.7510079437802</v>
      </c>
      <c r="N24" s="75">
        <f>+'Master Pivot'!O125</f>
        <v>1986.0190023350867</v>
      </c>
      <c r="O24" s="75">
        <f>+'Master Pivot'!P125</f>
        <v>2701.1493755248443</v>
      </c>
      <c r="P24" s="141">
        <f t="shared" si="0"/>
        <v>28277.537633216838</v>
      </c>
      <c r="Q24" s="75">
        <f>+'Master Pivot'!Q125-Input!P24</f>
        <v>0</v>
      </c>
      <c r="R24" s="75"/>
      <c r="S24" s="75"/>
      <c r="T24" s="76"/>
    </row>
    <row r="25" spans="1:20" x14ac:dyDescent="0.2">
      <c r="A25" s="54">
        <v>218</v>
      </c>
      <c r="B25" s="54" t="s">
        <v>61</v>
      </c>
      <c r="C25" s="54" t="s">
        <v>183</v>
      </c>
      <c r="D25" s="75">
        <f>+'Master Pivot'!E126</f>
        <v>19225.342498286347</v>
      </c>
      <c r="E25" s="75">
        <f>+'Master Pivot'!F126</f>
        <v>16854.824665028624</v>
      </c>
      <c r="F25" s="75">
        <f>+'Master Pivot'!G126</f>
        <v>20093.44117346211</v>
      </c>
      <c r="G25" s="75">
        <f>+'Master Pivot'!H126</f>
        <v>11477.188283513942</v>
      </c>
      <c r="H25" s="75">
        <f>+'Master Pivot'!I126</f>
        <v>8160.9964597943117</v>
      </c>
      <c r="I25" s="75">
        <f>+'Master Pivot'!J126</f>
        <v>8162.9253529960724</v>
      </c>
      <c r="J25" s="75">
        <f>+'Master Pivot'!K126</f>
        <v>8167.8659072791806</v>
      </c>
      <c r="K25" s="75">
        <f>+'Master Pivot'!L126</f>
        <v>14463.94242350445</v>
      </c>
      <c r="L25" s="75">
        <f>+'Master Pivot'!M126</f>
        <v>7302.6992861912022</v>
      </c>
      <c r="M25" s="75">
        <f>+'Master Pivot'!N126</f>
        <v>8788.7413324643367</v>
      </c>
      <c r="N25" s="75">
        <f>+'Master Pivot'!O126</f>
        <v>11408.96899390947</v>
      </c>
      <c r="O25" s="75">
        <f>+'Master Pivot'!P126</f>
        <v>14806.753491509342</v>
      </c>
      <c r="P25" s="141">
        <f t="shared" si="0"/>
        <v>148913.68986793939</v>
      </c>
      <c r="Q25" s="75">
        <f>+'Master Pivot'!Q126-Input!P25</f>
        <v>0</v>
      </c>
      <c r="R25" s="75"/>
      <c r="S25" s="75"/>
      <c r="T25" s="76"/>
    </row>
    <row r="26" spans="1:20" x14ac:dyDescent="0.2">
      <c r="A26" s="54">
        <v>224</v>
      </c>
      <c r="B26" s="54" t="s">
        <v>62</v>
      </c>
      <c r="C26" s="54" t="s">
        <v>183</v>
      </c>
      <c r="D26" s="75">
        <f>+'Master Pivot'!E127</f>
        <v>121.03388516923499</v>
      </c>
      <c r="E26" s="75">
        <f>+'Master Pivot'!F127</f>
        <v>143.69150692241328</v>
      </c>
      <c r="F26" s="75">
        <f>+'Master Pivot'!G127</f>
        <v>128.62336655607936</v>
      </c>
      <c r="G26" s="75">
        <f>+'Master Pivot'!H127</f>
        <v>96.163518135615078</v>
      </c>
      <c r="H26" s="75">
        <f>+'Master Pivot'!I127</f>
        <v>56.860768399777996</v>
      </c>
      <c r="I26" s="75">
        <f>+'Master Pivot'!J127</f>
        <v>70.375683225140378</v>
      </c>
      <c r="J26" s="75">
        <f>+'Master Pivot'!K127</f>
        <v>90.491697972212521</v>
      </c>
      <c r="K26" s="75">
        <f>+'Master Pivot'!L127</f>
        <v>68.967973622696334</v>
      </c>
      <c r="L26" s="75">
        <f>+'Master Pivot'!M127</f>
        <v>48.2496005459559</v>
      </c>
      <c r="M26" s="75">
        <f>+'Master Pivot'!N127</f>
        <v>86.384825220400643</v>
      </c>
      <c r="N26" s="75">
        <f>+'Master Pivot'!O127</f>
        <v>82.637917731000471</v>
      </c>
      <c r="O26" s="75">
        <f>+'Master Pivot'!P127</f>
        <v>137.93343940440832</v>
      </c>
      <c r="P26" s="141">
        <f t="shared" si="0"/>
        <v>1131.4141829049354</v>
      </c>
      <c r="Q26" s="75">
        <f>+'Master Pivot'!Q127-Input!P26</f>
        <v>0</v>
      </c>
      <c r="R26" s="75"/>
      <c r="S26" s="75"/>
      <c r="T26" s="76"/>
    </row>
    <row r="27" spans="1:20" x14ac:dyDescent="0.2">
      <c r="A27" s="54">
        <v>238</v>
      </c>
      <c r="B27" s="54" t="s">
        <v>63</v>
      </c>
      <c r="C27" s="54" t="s">
        <v>184</v>
      </c>
      <c r="D27" s="75">
        <f>+'Master Pivot'!E128</f>
        <v>9.5947839135332575</v>
      </c>
      <c r="E27" s="75">
        <f>+'Master Pivot'!F128</f>
        <v>12.270835313828121</v>
      </c>
      <c r="F27" s="75">
        <f>+'Master Pivot'!G128</f>
        <v>46.982291908156341</v>
      </c>
      <c r="G27" s="75">
        <f>+'Master Pivot'!H128</f>
        <v>30.795649407717008</v>
      </c>
      <c r="H27" s="75">
        <f>+'Master Pivot'!I128</f>
        <v>46.269561965651512</v>
      </c>
      <c r="I27" s="75">
        <f>+'Master Pivot'!J128</f>
        <v>53.466892630459384</v>
      </c>
      <c r="J27" s="75">
        <f>+'Master Pivot'!K128</f>
        <v>79.251107467709602</v>
      </c>
      <c r="K27" s="75">
        <f>+'Master Pivot'!L128</f>
        <v>64.878641171437408</v>
      </c>
      <c r="L27" s="75">
        <f>+'Master Pivot'!M128</f>
        <v>50.073500281251874</v>
      </c>
      <c r="M27" s="75">
        <f>+'Master Pivot'!N128</f>
        <v>69.20999526796551</v>
      </c>
      <c r="N27" s="75">
        <f>+'Master Pivot'!O128</f>
        <v>57.138870108418679</v>
      </c>
      <c r="O27" s="75">
        <f>+'Master Pivot'!P128</f>
        <v>65.574247333798084</v>
      </c>
      <c r="P27" s="141">
        <f t="shared" si="0"/>
        <v>585.50637676992676</v>
      </c>
      <c r="Q27" s="75">
        <f>+'Master Pivot'!Q128-Input!P27</f>
        <v>0</v>
      </c>
      <c r="R27" s="75"/>
      <c r="S27" s="75"/>
      <c r="T27" s="76"/>
    </row>
    <row r="28" spans="1:20" x14ac:dyDescent="0.2">
      <c r="A28" s="54">
        <v>240</v>
      </c>
      <c r="B28" s="54" t="s">
        <v>64</v>
      </c>
      <c r="C28" s="54" t="s">
        <v>183</v>
      </c>
      <c r="D28" s="75">
        <f>+'Master Pivot'!E129</f>
        <v>287159.62792490155</v>
      </c>
      <c r="E28" s="75">
        <f>+'Master Pivot'!F129</f>
        <v>301452.13271701348</v>
      </c>
      <c r="F28" s="75">
        <f>+'Master Pivot'!G129</f>
        <v>280269.47242424358</v>
      </c>
      <c r="G28" s="75">
        <f>+'Master Pivot'!H129</f>
        <v>263151.44213451224</v>
      </c>
      <c r="H28" s="75">
        <f>+'Master Pivot'!I129</f>
        <v>221063.17035228334</v>
      </c>
      <c r="I28" s="75">
        <f>+'Master Pivot'!J129</f>
        <v>227429.54699203308</v>
      </c>
      <c r="J28" s="75">
        <f>+'Master Pivot'!K129</f>
        <v>241429.12159044147</v>
      </c>
      <c r="K28" s="75">
        <f>+'Master Pivot'!L129</f>
        <v>235979.50652187612</v>
      </c>
      <c r="L28" s="75">
        <f>+'Master Pivot'!M129</f>
        <v>228592.16135227101</v>
      </c>
      <c r="M28" s="75">
        <f>+'Master Pivot'!N129</f>
        <v>253417.67277191483</v>
      </c>
      <c r="N28" s="75">
        <f>+'Master Pivot'!O129</f>
        <v>283021.55729938461</v>
      </c>
      <c r="O28" s="75">
        <f>+'Master Pivot'!P129</f>
        <v>305754.21040330391</v>
      </c>
      <c r="P28" s="141">
        <f t="shared" si="0"/>
        <v>3128719.6224841797</v>
      </c>
      <c r="Q28" s="75">
        <f>+'Master Pivot'!Q129-Input!P28</f>
        <v>0</v>
      </c>
      <c r="R28" s="75"/>
      <c r="S28" s="75"/>
      <c r="T28" s="76"/>
    </row>
    <row r="29" spans="1:20" x14ac:dyDescent="0.2">
      <c r="A29" s="54">
        <v>243</v>
      </c>
      <c r="B29" s="54" t="s">
        <v>47</v>
      </c>
      <c r="C29" s="54" t="s">
        <v>183</v>
      </c>
      <c r="D29" s="75">
        <f>+'Master Pivot'!E130</f>
        <v>104710.23607009443</v>
      </c>
      <c r="E29" s="75">
        <f>+'Master Pivot'!F130</f>
        <v>114952.083091958</v>
      </c>
      <c r="F29" s="75">
        <f>+'Master Pivot'!G130</f>
        <v>104083.17918562195</v>
      </c>
      <c r="G29" s="75">
        <f>+'Master Pivot'!H130</f>
        <v>102273.56069189865</v>
      </c>
      <c r="H29" s="75">
        <f>+'Master Pivot'!I130</f>
        <v>82672.895441574205</v>
      </c>
      <c r="I29" s="75">
        <f>+'Master Pivot'!J130</f>
        <v>82445.323761247811</v>
      </c>
      <c r="J29" s="75">
        <f>+'Master Pivot'!K130</f>
        <v>105256.59639116304</v>
      </c>
      <c r="K29" s="75">
        <f>+'Master Pivot'!L130</f>
        <v>93010.667479550422</v>
      </c>
      <c r="L29" s="75">
        <f>+'Master Pivot'!M130</f>
        <v>79140.413060472536</v>
      </c>
      <c r="M29" s="75">
        <f>+'Master Pivot'!N130</f>
        <v>90406.73333994548</v>
      </c>
      <c r="N29" s="75">
        <f>+'Master Pivot'!O130</f>
        <v>101006.42338332471</v>
      </c>
      <c r="O29" s="75">
        <f>+'Master Pivot'!P130</f>
        <v>109610.65659737424</v>
      </c>
      <c r="P29" s="141">
        <f t="shared" si="0"/>
        <v>1169568.7684942256</v>
      </c>
      <c r="Q29" s="75">
        <f>+'Master Pivot'!Q130-Input!P29</f>
        <v>0</v>
      </c>
      <c r="R29" s="75"/>
      <c r="S29" s="75"/>
      <c r="T29" s="76"/>
    </row>
    <row r="30" spans="1:20" x14ac:dyDescent="0.2">
      <c r="A30" s="54">
        <v>246</v>
      </c>
      <c r="B30" s="54" t="s">
        <v>46</v>
      </c>
      <c r="C30" s="54" t="s">
        <v>184</v>
      </c>
      <c r="D30" s="75">
        <f>+'Master Pivot'!E131</f>
        <v>65109.782965147082</v>
      </c>
      <c r="E30" s="75">
        <f>+'Master Pivot'!F131</f>
        <v>62677.268711236342</v>
      </c>
      <c r="F30" s="75">
        <f>+'Master Pivot'!G131</f>
        <v>58667.325900576019</v>
      </c>
      <c r="G30" s="75">
        <f>+'Master Pivot'!H131</f>
        <v>46625.939341335725</v>
      </c>
      <c r="H30" s="75">
        <f>+'Master Pivot'!I131</f>
        <v>32831.413922699008</v>
      </c>
      <c r="I30" s="75">
        <f>+'Master Pivot'!J131</f>
        <v>48853.203958081511</v>
      </c>
      <c r="J30" s="75">
        <f>+'Master Pivot'!K131</f>
        <v>57140.529851339277</v>
      </c>
      <c r="K30" s="75">
        <f>+'Master Pivot'!L131</f>
        <v>53917.369977353053</v>
      </c>
      <c r="L30" s="75">
        <f>+'Master Pivot'!M131</f>
        <v>50506.579602719677</v>
      </c>
      <c r="M30" s="75">
        <f>+'Master Pivot'!N131</f>
        <v>58512.174232721678</v>
      </c>
      <c r="N30" s="75">
        <f>+'Master Pivot'!O131</f>
        <v>59394.092373597967</v>
      </c>
      <c r="O30" s="75">
        <f>+'Master Pivot'!P131</f>
        <v>66850.088563318015</v>
      </c>
      <c r="P30" s="141">
        <f t="shared" si="0"/>
        <v>661085.76940012537</v>
      </c>
      <c r="Q30" s="75">
        <f>+'Master Pivot'!Q131-Input!P30</f>
        <v>0</v>
      </c>
      <c r="R30" s="75"/>
      <c r="S30" s="75"/>
      <c r="T30" s="76"/>
    </row>
    <row r="31" spans="1:20" x14ac:dyDescent="0.2">
      <c r="A31" s="54">
        <v>249</v>
      </c>
      <c r="B31" s="54" t="s">
        <v>47</v>
      </c>
      <c r="C31" s="54" t="s">
        <v>184</v>
      </c>
      <c r="D31" s="75">
        <f>+'Master Pivot'!E132</f>
        <v>21173.082215328854</v>
      </c>
      <c r="E31" s="75">
        <f>+'Master Pivot'!F132</f>
        <v>21788.241205521965</v>
      </c>
      <c r="F31" s="75">
        <f>+'Master Pivot'!G132</f>
        <v>19251.250908515853</v>
      </c>
      <c r="G31" s="75">
        <f>+'Master Pivot'!H132</f>
        <v>35290.394460674725</v>
      </c>
      <c r="H31" s="75">
        <f>+'Master Pivot'!I132</f>
        <v>35838.355299870374</v>
      </c>
      <c r="I31" s="75">
        <f>+'Master Pivot'!J132</f>
        <v>23171.828706262502</v>
      </c>
      <c r="J31" s="75">
        <f>+'Master Pivot'!K132</f>
        <v>15310.502030653</v>
      </c>
      <c r="K31" s="75">
        <f>+'Master Pivot'!L132</f>
        <v>16534.690946623992</v>
      </c>
      <c r="L31" s="75">
        <f>+'Master Pivot'!M132</f>
        <v>18922.609820549042</v>
      </c>
      <c r="M31" s="75">
        <f>+'Master Pivot'!N132</f>
        <v>20145.166097472753</v>
      </c>
      <c r="N31" s="75">
        <f>+'Master Pivot'!O132</f>
        <v>22267.952329955053</v>
      </c>
      <c r="O31" s="75">
        <f>+'Master Pivot'!P132</f>
        <v>20147.739289688816</v>
      </c>
      <c r="P31" s="141">
        <f t="shared" si="0"/>
        <v>269841.81331111694</v>
      </c>
      <c r="Q31" s="75">
        <f>+'Master Pivot'!Q132-Input!P31</f>
        <v>0</v>
      </c>
      <c r="R31" s="75"/>
      <c r="S31" s="75"/>
      <c r="T31" s="76"/>
    </row>
    <row r="32" spans="1:20" x14ac:dyDescent="0.2">
      <c r="A32" s="54">
        <v>251</v>
      </c>
      <c r="B32" s="54" t="s">
        <v>126</v>
      </c>
      <c r="C32" s="54" t="s">
        <v>185</v>
      </c>
      <c r="D32" s="75">
        <f>+'Master Pivot'!E133</f>
        <v>2026.3052338778712</v>
      </c>
      <c r="E32" s="75">
        <f>+'Master Pivot'!F133</f>
        <v>2007.0886860612566</v>
      </c>
      <c r="F32" s="75">
        <f>+'Master Pivot'!G133</f>
        <v>3962.3827341612528</v>
      </c>
      <c r="G32" s="75">
        <f>+'Master Pivot'!H133</f>
        <v>715.00985899521584</v>
      </c>
      <c r="H32" s="75">
        <f>+'Master Pivot'!I133</f>
        <v>3564.0379924315916</v>
      </c>
      <c r="I32" s="75">
        <f>+'Master Pivot'!J133</f>
        <v>4177.9676290701527</v>
      </c>
      <c r="J32" s="75">
        <f>+'Master Pivot'!K133</f>
        <v>2336.5745262402529</v>
      </c>
      <c r="K32" s="75">
        <f>+'Master Pivot'!L133</f>
        <v>3132.8906895610826</v>
      </c>
      <c r="L32" s="75">
        <f>+'Master Pivot'!M133</f>
        <v>1475.1313835302556</v>
      </c>
      <c r="M32" s="75">
        <f>+'Master Pivot'!N133</f>
        <v>2599.8375358698527</v>
      </c>
      <c r="N32" s="75">
        <f>+'Master Pivot'!O133</f>
        <v>3217.5479202500337</v>
      </c>
      <c r="O32" s="75">
        <f>+'Master Pivot'!P133</f>
        <v>3151.8057794104038</v>
      </c>
      <c r="P32" s="141">
        <f t="shared" si="0"/>
        <v>32366.579969459221</v>
      </c>
      <c r="Q32" s="75">
        <f>+'Master Pivot'!Q133-Input!P32</f>
        <v>0</v>
      </c>
      <c r="R32" s="75"/>
      <c r="S32" s="75"/>
      <c r="T32" s="76"/>
    </row>
    <row r="33" spans="1:20" x14ac:dyDescent="0.2">
      <c r="A33" s="54">
        <v>252</v>
      </c>
      <c r="B33" s="54" t="s">
        <v>65</v>
      </c>
      <c r="C33" s="54" t="s">
        <v>186</v>
      </c>
      <c r="D33" s="75">
        <f>+'Master Pivot'!E134</f>
        <v>5.4235836764666949</v>
      </c>
      <c r="E33" s="75">
        <f>+'Master Pivot'!F134</f>
        <v>4.3995871463942553</v>
      </c>
      <c r="F33" s="75">
        <f>+'Master Pivot'!G134</f>
        <v>6.8520105720812055</v>
      </c>
      <c r="G33" s="75">
        <f>+'Master Pivot'!H134</f>
        <v>5.1737696199325871</v>
      </c>
      <c r="H33" s="75">
        <f>+'Master Pivot'!I134</f>
        <v>7.3115729589991876</v>
      </c>
      <c r="I33" s="75">
        <f>+'Master Pivot'!J134</f>
        <v>5.2656267048867038</v>
      </c>
      <c r="J33" s="75">
        <f>+'Master Pivot'!K134</f>
        <v>5.1184640255025045</v>
      </c>
      <c r="K33" s="75">
        <f>+'Master Pivot'!L134</f>
        <v>7.1646520932418731</v>
      </c>
      <c r="L33" s="75">
        <f>+'Master Pivot'!M134</f>
        <v>5.4237660531373191</v>
      </c>
      <c r="M33" s="75">
        <f>+'Master Pivot'!N134</f>
        <v>4.5583756396720405</v>
      </c>
      <c r="N33" s="75">
        <f>+'Master Pivot'!O134</f>
        <v>8.8749344495134412</v>
      </c>
      <c r="O33" s="75">
        <f>+'Master Pivot'!P134</f>
        <v>6.3233117159597976</v>
      </c>
      <c r="P33" s="141">
        <f t="shared" si="0"/>
        <v>71.889654655787623</v>
      </c>
      <c r="Q33" s="75">
        <f>+'Master Pivot'!Q134-Input!P33</f>
        <v>0</v>
      </c>
      <c r="R33" s="75"/>
      <c r="S33" s="75"/>
      <c r="T33" s="76"/>
    </row>
    <row r="34" spans="1:20" x14ac:dyDescent="0.2">
      <c r="A34" s="54">
        <v>253</v>
      </c>
      <c r="B34" s="54" t="s">
        <v>66</v>
      </c>
      <c r="C34" s="54" t="s">
        <v>183</v>
      </c>
      <c r="D34" s="75">
        <f>+'Master Pivot'!E135</f>
        <v>3.434840012800001</v>
      </c>
      <c r="E34" s="75">
        <f>+'Master Pivot'!F135</f>
        <v>0.940287453504</v>
      </c>
      <c r="F34" s="75">
        <f>+'Master Pivot'!G135</f>
        <v>1.605787705984</v>
      </c>
      <c r="G34" s="75">
        <f>+'Master Pivot'!H135</f>
        <v>694.93253783967998</v>
      </c>
      <c r="H34" s="75">
        <f>+'Master Pivot'!I135</f>
        <v>1476.0409180504964</v>
      </c>
      <c r="I34" s="75">
        <f>+'Master Pivot'!J135</f>
        <v>3051.6170593469128</v>
      </c>
      <c r="J34" s="75">
        <f>+'Master Pivot'!K135</f>
        <v>1464.4311588072321</v>
      </c>
      <c r="K34" s="75">
        <f>+'Master Pivot'!L135</f>
        <v>1764.9066695769604</v>
      </c>
      <c r="L34" s="75">
        <f>+'Master Pivot'!M135</f>
        <v>0.21467750080000006</v>
      </c>
      <c r="M34" s="75">
        <f>+'Master Pivot'!N135</f>
        <v>1.8977491070720001</v>
      </c>
      <c r="N34" s="75">
        <f>+'Master Pivot'!O135</f>
        <v>3.7997917641600005</v>
      </c>
      <c r="O34" s="75">
        <f>+'Master Pivot'!P135</f>
        <v>5.00198576864</v>
      </c>
      <c r="P34" s="141">
        <f t="shared" si="0"/>
        <v>8468.8234629342442</v>
      </c>
      <c r="Q34" s="75">
        <f>+'Master Pivot'!Q135-Input!P34</f>
        <v>0</v>
      </c>
      <c r="R34" s="75"/>
      <c r="S34" s="75"/>
      <c r="T34" s="76"/>
    </row>
    <row r="35" spans="1:20" x14ac:dyDescent="0.2">
      <c r="A35" s="54">
        <v>254</v>
      </c>
      <c r="B35" s="54" t="s">
        <v>67</v>
      </c>
      <c r="C35" s="54" t="s">
        <v>187</v>
      </c>
      <c r="D35" s="75">
        <f>+'Master Pivot'!E136</f>
        <v>3708.8849579792145</v>
      </c>
      <c r="E35" s="75">
        <f>+'Master Pivot'!F136</f>
        <v>3769.6354458822066</v>
      </c>
      <c r="F35" s="75">
        <f>+'Master Pivot'!G136</f>
        <v>3893.4739396925197</v>
      </c>
      <c r="G35" s="75">
        <f>+'Master Pivot'!H136</f>
        <v>3429.5628813632679</v>
      </c>
      <c r="H35" s="75">
        <f>+'Master Pivot'!I136</f>
        <v>3238.1339328946424</v>
      </c>
      <c r="I35" s="75">
        <f>+'Master Pivot'!J136</f>
        <v>3474.7205526015946</v>
      </c>
      <c r="J35" s="75">
        <f>+'Master Pivot'!K136</f>
        <v>3248.6950141116981</v>
      </c>
      <c r="K35" s="75">
        <f>+'Master Pivot'!L136</f>
        <v>4174.1882861901195</v>
      </c>
      <c r="L35" s="75">
        <f>+'Master Pivot'!M136</f>
        <v>3862.6754516255041</v>
      </c>
      <c r="M35" s="75">
        <f>+'Master Pivot'!N136</f>
        <v>3092.1897599199683</v>
      </c>
      <c r="N35" s="75">
        <f>+'Master Pivot'!O136</f>
        <v>4151.9614102614878</v>
      </c>
      <c r="O35" s="75">
        <f>+'Master Pivot'!P136</f>
        <v>4110.646451672802</v>
      </c>
      <c r="P35" s="141">
        <f t="shared" si="0"/>
        <v>44154.76808419502</v>
      </c>
      <c r="Q35" s="75">
        <f>+'Master Pivot'!Q136-Input!P35</f>
        <v>0</v>
      </c>
      <c r="R35" s="75"/>
      <c r="S35" s="75"/>
      <c r="T35" s="76"/>
    </row>
    <row r="36" spans="1:20" x14ac:dyDescent="0.2">
      <c r="A36" s="54">
        <v>277</v>
      </c>
      <c r="B36" s="54" t="s">
        <v>128</v>
      </c>
      <c r="C36" s="54" t="s">
        <v>185</v>
      </c>
      <c r="D36" s="75">
        <f>+'Master Pivot'!E137</f>
        <v>641.6339682588565</v>
      </c>
      <c r="E36" s="75">
        <f>+'Master Pivot'!F137</f>
        <v>1150.2856435279032</v>
      </c>
      <c r="F36" s="75">
        <f>+'Master Pivot'!G137</f>
        <v>891.38568264275739</v>
      </c>
      <c r="G36" s="75">
        <f>+'Master Pivot'!H137</f>
        <v>1925.8337222770285</v>
      </c>
      <c r="H36" s="75">
        <f>+'Master Pivot'!I137</f>
        <v>3198.063758956629</v>
      </c>
      <c r="I36" s="75">
        <f>+'Master Pivot'!J137</f>
        <v>2169.2420823965331</v>
      </c>
      <c r="J36" s="75">
        <f>+'Master Pivot'!K137</f>
        <v>2018.9288423812018</v>
      </c>
      <c r="K36" s="75">
        <f>+'Master Pivot'!L137</f>
        <v>2609.0805340853626</v>
      </c>
      <c r="L36" s="75">
        <f>+'Master Pivot'!M137</f>
        <v>2626.5223032862632</v>
      </c>
      <c r="M36" s="75">
        <f>+'Master Pivot'!N137</f>
        <v>2158.3731433082066</v>
      </c>
      <c r="N36" s="75">
        <f>+'Master Pivot'!O137</f>
        <v>2725.6170613791314</v>
      </c>
      <c r="O36" s="75">
        <f>+'Master Pivot'!P137</f>
        <v>2480.5167462257364</v>
      </c>
      <c r="P36" s="141">
        <f t="shared" si="0"/>
        <v>24595.483488725611</v>
      </c>
      <c r="Q36" s="75">
        <f>+'Master Pivot'!Q137-Input!P36</f>
        <v>0</v>
      </c>
      <c r="R36" s="75"/>
      <c r="S36" s="75"/>
      <c r="T36" s="76"/>
    </row>
    <row r="37" spans="1:20" x14ac:dyDescent="0.2">
      <c r="A37" s="54">
        <v>282</v>
      </c>
      <c r="B37" s="54" t="s">
        <v>127</v>
      </c>
      <c r="C37" s="54" t="s">
        <v>183</v>
      </c>
      <c r="D37" s="75">
        <f>+'Master Pivot'!E138</f>
        <v>23.659673816967306</v>
      </c>
      <c r="E37" s="75">
        <f>+'Master Pivot'!F138</f>
        <v>13.915720451869973</v>
      </c>
      <c r="F37" s="75">
        <f>+'Master Pivot'!G138</f>
        <v>14.988360730077963</v>
      </c>
      <c r="G37" s="75">
        <f>+'Master Pivot'!H138</f>
        <v>8.1782957949902464</v>
      </c>
      <c r="H37" s="75">
        <f>+'Master Pivot'!I138</f>
        <v>9.4065049089895165</v>
      </c>
      <c r="I37" s="75">
        <f>+'Master Pivot'!J138</f>
        <v>8.5547597114033564</v>
      </c>
      <c r="J37" s="75">
        <f>+'Master Pivot'!K138</f>
        <v>8.7691735579114471</v>
      </c>
      <c r="K37" s="75">
        <f>+'Master Pivot'!L138</f>
        <v>7.9633418963187932</v>
      </c>
      <c r="L37" s="75">
        <f>+'Master Pivot'!M138</f>
        <v>6.7074627900956925</v>
      </c>
      <c r="M37" s="75">
        <f>+'Master Pivot'!N138</f>
        <v>12.673108480249343</v>
      </c>
      <c r="N37" s="75">
        <f>+'Master Pivot'!O138</f>
        <v>14.037710555839629</v>
      </c>
      <c r="O37" s="75">
        <f>+'Master Pivot'!P138</f>
        <v>19.158631015009309</v>
      </c>
      <c r="P37" s="141">
        <f t="shared" si="0"/>
        <v>148.0127437097226</v>
      </c>
      <c r="Q37" s="75">
        <f>+'Master Pivot'!Q138-Input!P37</f>
        <v>0</v>
      </c>
      <c r="R37" s="75"/>
      <c r="S37" s="75"/>
      <c r="T37" s="76"/>
    </row>
    <row r="38" spans="1:20" x14ac:dyDescent="0.2">
      <c r="A38" s="54">
        <v>292</v>
      </c>
      <c r="B38" s="54" t="s">
        <v>129</v>
      </c>
      <c r="C38" s="54" t="s">
        <v>183</v>
      </c>
      <c r="D38" s="75">
        <f>+'Master Pivot'!E139</f>
        <v>464.33246935316674</v>
      </c>
      <c r="E38" s="75">
        <f>+'Master Pivot'!F139</f>
        <v>566.94364764761224</v>
      </c>
      <c r="F38" s="75">
        <f>+'Master Pivot'!G139</f>
        <v>306.4796641705758</v>
      </c>
      <c r="G38" s="75">
        <f>+'Master Pivot'!H139</f>
        <v>543.98861124231735</v>
      </c>
      <c r="H38" s="75">
        <f>+'Master Pivot'!I139</f>
        <v>362.71822787611234</v>
      </c>
      <c r="I38" s="75">
        <f>+'Master Pivot'!J139</f>
        <v>56.792943720440739</v>
      </c>
      <c r="J38" s="75">
        <f>+'Master Pivot'!K139</f>
        <v>328.46242523502161</v>
      </c>
      <c r="K38" s="75">
        <f>+'Master Pivot'!L139</f>
        <v>326.09752489414166</v>
      </c>
      <c r="L38" s="75">
        <f>+'Master Pivot'!M139</f>
        <v>146.75279150360791</v>
      </c>
      <c r="M38" s="75">
        <f>+'Master Pivot'!N139</f>
        <v>329.38948212343377</v>
      </c>
      <c r="N38" s="75">
        <f>+'Master Pivot'!O139</f>
        <v>390.98281117739464</v>
      </c>
      <c r="O38" s="75">
        <f>+'Master Pivot'!P139</f>
        <v>538.04185553448735</v>
      </c>
      <c r="P38" s="141">
        <f t="shared" si="0"/>
        <v>4360.9824544783123</v>
      </c>
      <c r="Q38" s="75">
        <f>+'Master Pivot'!Q139-Input!P38</f>
        <v>0</v>
      </c>
      <c r="R38" s="75"/>
      <c r="S38" s="75"/>
      <c r="T38" s="76"/>
    </row>
    <row r="39" spans="1:20" x14ac:dyDescent="0.2">
      <c r="A39" s="54">
        <v>320</v>
      </c>
      <c r="B39" s="54" t="s">
        <v>142</v>
      </c>
      <c r="C39" s="54" t="s">
        <v>187</v>
      </c>
      <c r="D39" s="75">
        <f>+'Master Pivot'!E140</f>
        <v>4431.1816347612003</v>
      </c>
      <c r="E39" s="75">
        <f>+'Master Pivot'!F140</f>
        <v>14222.801621107197</v>
      </c>
      <c r="F39" s="75">
        <f>+'Master Pivot'!G140</f>
        <v>21039.252031406399</v>
      </c>
      <c r="G39" s="75">
        <f>+'Master Pivot'!H140</f>
        <v>15842.584482172801</v>
      </c>
      <c r="H39" s="75">
        <f>+'Master Pivot'!I140</f>
        <v>6042.8166947148002</v>
      </c>
      <c r="I39" s="75">
        <f>+'Master Pivot'!J140</f>
        <v>3504.7766483267992</v>
      </c>
      <c r="J39" s="75">
        <f>+'Master Pivot'!K140</f>
        <v>7972.6233880919999</v>
      </c>
      <c r="K39" s="75">
        <f>+'Master Pivot'!L140</f>
        <v>3680.3617622903998</v>
      </c>
      <c r="L39" s="75">
        <f>+'Master Pivot'!M140</f>
        <v>5903.4892956995991</v>
      </c>
      <c r="M39" s="75">
        <f>+'Master Pivot'!N140</f>
        <v>15632.3712134832</v>
      </c>
      <c r="N39" s="75">
        <f>+'Master Pivot'!O140</f>
        <v>9192.756604614</v>
      </c>
      <c r="O39" s="75">
        <f>+'Master Pivot'!P140</f>
        <v>9723.1784570051987</v>
      </c>
      <c r="P39" s="141">
        <f t="shared" si="0"/>
        <v>117188.19383367361</v>
      </c>
      <c r="Q39" s="75">
        <f>+'Master Pivot'!Q140-Input!P39</f>
        <v>0</v>
      </c>
      <c r="R39" s="75"/>
      <c r="S39" s="75"/>
      <c r="T39" s="76"/>
    </row>
    <row r="40" spans="1:20" x14ac:dyDescent="0.2">
      <c r="A40" s="54">
        <v>321</v>
      </c>
      <c r="B40" s="54" t="s">
        <v>243</v>
      </c>
      <c r="C40" s="54" t="s">
        <v>186</v>
      </c>
      <c r="D40" s="75">
        <f>+'Master Pivot'!E141</f>
        <v>66.806878615199963</v>
      </c>
      <c r="E40" s="75">
        <f>+'Master Pivot'!F141</f>
        <v>66.806878615199963</v>
      </c>
      <c r="F40" s="75">
        <f>+'Master Pivot'!G141</f>
        <v>8365.7057999255958</v>
      </c>
      <c r="G40" s="75">
        <f>+'Master Pivot'!H141</f>
        <v>5389.0882082927965</v>
      </c>
      <c r="H40" s="75">
        <f>+'Master Pivot'!I141</f>
        <v>72.374118499799977</v>
      </c>
      <c r="I40" s="75">
        <f>+'Master Pivot'!J141</f>
        <v>1853.8908815717994</v>
      </c>
      <c r="J40" s="75">
        <f>+'Master Pivot'!K141</f>
        <v>72.374118499799977</v>
      </c>
      <c r="K40" s="75">
        <f>+'Master Pivot'!L141</f>
        <v>9252.7526882051952</v>
      </c>
      <c r="L40" s="75">
        <f>+'Master Pivot'!M141</f>
        <v>72.374118499799977</v>
      </c>
      <c r="M40" s="75">
        <f>+'Master Pivot'!N141</f>
        <v>5932.8219703553959</v>
      </c>
      <c r="N40" s="75">
        <f>+'Master Pivot'!O141</f>
        <v>68.662625243399972</v>
      </c>
      <c r="O40" s="75">
        <f>+'Master Pivot'!P141</f>
        <v>4663.4912766665975</v>
      </c>
      <c r="P40" s="141">
        <f t="shared" ref="P40:P59" si="1">SUM(C40:O40)</f>
        <v>35877.149562990577</v>
      </c>
      <c r="Q40" s="75">
        <f>+'Master Pivot'!Q141-Input!P40</f>
        <v>0</v>
      </c>
      <c r="R40" s="75"/>
      <c r="S40" s="75"/>
      <c r="T40" s="76"/>
    </row>
    <row r="41" spans="1:20" x14ac:dyDescent="0.2">
      <c r="A41" s="54">
        <v>325</v>
      </c>
      <c r="B41" s="54" t="s">
        <v>242</v>
      </c>
      <c r="C41" s="54" t="s">
        <v>184</v>
      </c>
      <c r="D41" s="75">
        <f>+'Master Pivot'!E142</f>
        <v>10819.717918140957</v>
      </c>
      <c r="E41" s="75">
        <f>+'Master Pivot'!F142</f>
        <v>4185.9820913910762</v>
      </c>
      <c r="F41" s="75">
        <f>+'Master Pivot'!G142</f>
        <v>7983.5953044097023</v>
      </c>
      <c r="G41" s="75">
        <f>+'Master Pivot'!H142</f>
        <v>6494.1916447750964</v>
      </c>
      <c r="H41" s="75">
        <f>+'Master Pivot'!I142</f>
        <v>7348.2806506725046</v>
      </c>
      <c r="I41" s="75">
        <f>+'Master Pivot'!J142</f>
        <v>8559.0561012951166</v>
      </c>
      <c r="J41" s="75">
        <f>+'Master Pivot'!K142</f>
        <v>9505.2658522709808</v>
      </c>
      <c r="K41" s="75">
        <f>+'Master Pivot'!L142</f>
        <v>7613.5001543952167</v>
      </c>
      <c r="L41" s="75">
        <f>+'Master Pivot'!M142</f>
        <v>6475.5764598624855</v>
      </c>
      <c r="M41" s="75">
        <f>+'Master Pivot'!N142</f>
        <v>3212.2705067066968</v>
      </c>
      <c r="N41" s="75">
        <f>+'Master Pivot'!O142</f>
        <v>4896.2112153468624</v>
      </c>
      <c r="O41" s="75">
        <f>+'Master Pivot'!P142</f>
        <v>7436.9313208583435</v>
      </c>
      <c r="P41" s="141">
        <f t="shared" si="1"/>
        <v>84530.579220125044</v>
      </c>
      <c r="Q41" s="75">
        <f>+'Master Pivot'!Q142-Input!P41</f>
        <v>0</v>
      </c>
      <c r="R41" s="75"/>
      <c r="S41" s="75"/>
      <c r="T41" s="76"/>
    </row>
    <row r="42" spans="1:20" x14ac:dyDescent="0.2">
      <c r="A42" s="54">
        <v>328</v>
      </c>
      <c r="B42" s="54" t="s">
        <v>70</v>
      </c>
      <c r="C42" s="54" t="s">
        <v>187</v>
      </c>
      <c r="D42" s="75">
        <f>+'Master Pivot'!E143</f>
        <v>0</v>
      </c>
      <c r="E42" s="75">
        <f>+'Master Pivot'!F143</f>
        <v>0</v>
      </c>
      <c r="F42" s="75">
        <f>+'Master Pivot'!G143</f>
        <v>0</v>
      </c>
      <c r="G42" s="75">
        <f>+'Master Pivot'!H143</f>
        <v>0</v>
      </c>
      <c r="H42" s="75">
        <f>+'Master Pivot'!I143</f>
        <v>0</v>
      </c>
      <c r="I42" s="75">
        <f>+'Master Pivot'!J143</f>
        <v>0</v>
      </c>
      <c r="J42" s="75">
        <f>+'Master Pivot'!K143</f>
        <v>0</v>
      </c>
      <c r="K42" s="75">
        <f>+'Master Pivot'!L143</f>
        <v>0</v>
      </c>
      <c r="L42" s="75">
        <f>+'Master Pivot'!M143</f>
        <v>0</v>
      </c>
      <c r="M42" s="75">
        <f>+'Master Pivot'!N143</f>
        <v>0</v>
      </c>
      <c r="N42" s="75">
        <f>+'Master Pivot'!O143</f>
        <v>0</v>
      </c>
      <c r="O42" s="75">
        <f>+'Master Pivot'!P143</f>
        <v>0</v>
      </c>
      <c r="P42" s="141">
        <f t="shared" si="1"/>
        <v>0</v>
      </c>
      <c r="Q42" s="75">
        <f>+'Master Pivot'!Q143-Input!P42</f>
        <v>0</v>
      </c>
      <c r="R42" s="75"/>
      <c r="S42" s="75"/>
      <c r="T42" s="76"/>
    </row>
    <row r="43" spans="1:20" x14ac:dyDescent="0.2">
      <c r="A43" s="54">
        <v>330</v>
      </c>
      <c r="B43" s="54" t="s">
        <v>71</v>
      </c>
      <c r="C43" s="54" t="s">
        <v>184</v>
      </c>
      <c r="D43" s="75">
        <f>+'Master Pivot'!E144</f>
        <v>64839.093870586665</v>
      </c>
      <c r="E43" s="75">
        <f>+'Master Pivot'!F144</f>
        <v>73335.682721079487</v>
      </c>
      <c r="F43" s="75">
        <f>+'Master Pivot'!G144</f>
        <v>67641.498808592733</v>
      </c>
      <c r="G43" s="75">
        <f>+'Master Pivot'!H144</f>
        <v>61027.056170087075</v>
      </c>
      <c r="H43" s="75">
        <f>+'Master Pivot'!I144</f>
        <v>55279.823446573486</v>
      </c>
      <c r="I43" s="75">
        <f>+'Master Pivot'!J144</f>
        <v>64582.209581200186</v>
      </c>
      <c r="J43" s="75">
        <f>+'Master Pivot'!K144</f>
        <v>48037.493697677768</v>
      </c>
      <c r="K43" s="75">
        <f>+'Master Pivot'!L144</f>
        <v>41312.273220061834</v>
      </c>
      <c r="L43" s="75">
        <f>+'Master Pivot'!M144</f>
        <v>32246.372970497669</v>
      </c>
      <c r="M43" s="75">
        <f>+'Master Pivot'!N144</f>
        <v>34233.737312157587</v>
      </c>
      <c r="N43" s="75">
        <f>+'Master Pivot'!O144</f>
        <v>45526.948127111638</v>
      </c>
      <c r="O43" s="75">
        <f>+'Master Pivot'!P144</f>
        <v>39259.183232717936</v>
      </c>
      <c r="P43" s="141">
        <f t="shared" si="1"/>
        <v>627321.37315834418</v>
      </c>
      <c r="Q43" s="75">
        <f>+'Master Pivot'!Q144-Input!P43</f>
        <v>0</v>
      </c>
      <c r="R43" s="75"/>
      <c r="S43" s="75"/>
      <c r="T43" s="76"/>
    </row>
    <row r="44" spans="1:20" x14ac:dyDescent="0.2">
      <c r="A44" s="54">
        <v>335</v>
      </c>
      <c r="B44" s="54" t="s">
        <v>241</v>
      </c>
      <c r="C44" s="54" t="s">
        <v>183</v>
      </c>
      <c r="D44" s="75">
        <f>+'Master Pivot'!E145</f>
        <v>553.05009293540127</v>
      </c>
      <c r="E44" s="75">
        <f>+'Master Pivot'!F145</f>
        <v>361.25053165374862</v>
      </c>
      <c r="F44" s="75">
        <f>+'Master Pivot'!G145</f>
        <v>449.54412582611775</v>
      </c>
      <c r="G44" s="75">
        <f>+'Master Pivot'!H145</f>
        <v>400.20268567927872</v>
      </c>
      <c r="H44" s="75">
        <f>+'Master Pivot'!I145</f>
        <v>441.15390374926233</v>
      </c>
      <c r="I44" s="75">
        <f>+'Master Pivot'!J145</f>
        <v>425.82560398209273</v>
      </c>
      <c r="J44" s="75">
        <f>+'Master Pivot'!K145</f>
        <v>534.86831351802812</v>
      </c>
      <c r="K44" s="75">
        <f>+'Master Pivot'!L145</f>
        <v>443.4877205973919</v>
      </c>
      <c r="L44" s="75">
        <f>+'Master Pivot'!M145</f>
        <v>374.10309479997733</v>
      </c>
      <c r="M44" s="75">
        <f>+'Master Pivot'!N145</f>
        <v>189.63121869783058</v>
      </c>
      <c r="N44" s="75">
        <f>+'Master Pivot'!O145</f>
        <v>395.22542669903254</v>
      </c>
      <c r="O44" s="75">
        <f>+'Master Pivot'!P145</f>
        <v>665.90245304257428</v>
      </c>
      <c r="P44" s="141">
        <f t="shared" si="1"/>
        <v>5234.2451711807353</v>
      </c>
      <c r="Q44" s="75">
        <f>+'Master Pivot'!Q145-Input!P44</f>
        <v>0</v>
      </c>
      <c r="R44" s="75"/>
      <c r="S44" s="75"/>
      <c r="T44" s="76"/>
    </row>
    <row r="45" spans="1:20" x14ac:dyDescent="0.2">
      <c r="A45" s="54">
        <v>342</v>
      </c>
      <c r="B45" s="54" t="s">
        <v>72</v>
      </c>
      <c r="C45" s="54" t="s">
        <v>186</v>
      </c>
      <c r="D45" s="75">
        <f>+'Master Pivot'!E146</f>
        <v>23834.123302292224</v>
      </c>
      <c r="E45" s="75">
        <f>+'Master Pivot'!F146</f>
        <v>30181.561418648849</v>
      </c>
      <c r="F45" s="75">
        <f>+'Master Pivot'!G146</f>
        <v>21052.287377780143</v>
      </c>
      <c r="G45" s="75">
        <f>+'Master Pivot'!H146</f>
        <v>23684.634123285767</v>
      </c>
      <c r="H45" s="75">
        <f>+'Master Pivot'!I146</f>
        <v>23799.816554067362</v>
      </c>
      <c r="I45" s="75">
        <f>+'Master Pivot'!J146</f>
        <v>21242.188913262413</v>
      </c>
      <c r="J45" s="75">
        <f>+'Master Pivot'!K146</f>
        <v>18329.850239849373</v>
      </c>
      <c r="K45" s="75">
        <f>+'Master Pivot'!L146</f>
        <v>19435.418403103526</v>
      </c>
      <c r="L45" s="75">
        <f>+'Master Pivot'!M146</f>
        <v>20745.030313797492</v>
      </c>
      <c r="M45" s="75">
        <f>+'Master Pivot'!N146</f>
        <v>17870.945398292424</v>
      </c>
      <c r="N45" s="75">
        <f>+'Master Pivot'!O146</f>
        <v>17213.004592273192</v>
      </c>
      <c r="O45" s="75">
        <f>+'Master Pivot'!P146</f>
        <v>15795.605330781415</v>
      </c>
      <c r="P45" s="141">
        <f t="shared" si="1"/>
        <v>253184.46596743417</v>
      </c>
      <c r="Q45" s="75">
        <f>+'Master Pivot'!Q146-Input!P45</f>
        <v>0</v>
      </c>
      <c r="R45" s="75"/>
      <c r="S45" s="75"/>
      <c r="T45" s="76"/>
    </row>
    <row r="46" spans="1:20" x14ac:dyDescent="0.2">
      <c r="A46" s="54">
        <v>344</v>
      </c>
      <c r="B46" s="54" t="s">
        <v>73</v>
      </c>
      <c r="C46" s="54" t="s">
        <v>187</v>
      </c>
      <c r="D46" s="75">
        <f>+'Master Pivot'!E147</f>
        <v>105223.34336994641</v>
      </c>
      <c r="E46" s="75">
        <f>+'Master Pivot'!F147</f>
        <v>127103.66591816662</v>
      </c>
      <c r="F46" s="75">
        <f>+'Master Pivot'!G147</f>
        <v>118819.5050194925</v>
      </c>
      <c r="G46" s="75">
        <f>+'Master Pivot'!H147</f>
        <v>118258.76380415043</v>
      </c>
      <c r="H46" s="75">
        <f>+'Master Pivot'!I147</f>
        <v>100063.77554354069</v>
      </c>
      <c r="I46" s="75">
        <f>+'Master Pivot'!J147</f>
        <v>92140.697134704867</v>
      </c>
      <c r="J46" s="75">
        <f>+'Master Pivot'!K147</f>
        <v>117425.08179554461</v>
      </c>
      <c r="K46" s="75">
        <f>+'Master Pivot'!L147</f>
        <v>129507.51916985806</v>
      </c>
      <c r="L46" s="75">
        <f>+'Master Pivot'!M147</f>
        <v>96064.054072233019</v>
      </c>
      <c r="M46" s="75">
        <f>+'Master Pivot'!N147</f>
        <v>80843.996035533622</v>
      </c>
      <c r="N46" s="75">
        <f>+'Master Pivot'!O147</f>
        <v>93909.499648353099</v>
      </c>
      <c r="O46" s="75">
        <f>+'Master Pivot'!P147</f>
        <v>82925.099824162186</v>
      </c>
      <c r="P46" s="141">
        <f t="shared" si="1"/>
        <v>1262285.0013356863</v>
      </c>
      <c r="Q46" s="75">
        <f>+'Master Pivot'!Q147-Input!P46</f>
        <v>0</v>
      </c>
      <c r="R46" s="75"/>
      <c r="S46" s="75"/>
      <c r="T46" s="76"/>
    </row>
    <row r="47" spans="1:20" x14ac:dyDescent="0.2">
      <c r="A47" s="54">
        <v>346</v>
      </c>
      <c r="B47" s="54" t="s">
        <v>74</v>
      </c>
      <c r="C47" s="54" t="s">
        <v>184</v>
      </c>
      <c r="D47" s="75">
        <f>+'Master Pivot'!E148</f>
        <v>6087.5075017698728</v>
      </c>
      <c r="E47" s="75">
        <f>+'Master Pivot'!F148</f>
        <v>7013.8105884573743</v>
      </c>
      <c r="F47" s="75">
        <f>+'Master Pivot'!G148</f>
        <v>5730.9765467089046</v>
      </c>
      <c r="G47" s="75">
        <f>+'Master Pivot'!H148</f>
        <v>4860.581813573267</v>
      </c>
      <c r="H47" s="75">
        <f>+'Master Pivot'!I148</f>
        <v>3238.4861620333922</v>
      </c>
      <c r="I47" s="75">
        <f>+'Master Pivot'!J148</f>
        <v>4239.8963239757495</v>
      </c>
      <c r="J47" s="75">
        <f>+'Master Pivot'!K148</f>
        <v>5258.4952837045139</v>
      </c>
      <c r="K47" s="75">
        <f>+'Master Pivot'!L148</f>
        <v>8592.975422814332</v>
      </c>
      <c r="L47" s="75">
        <f>+'Master Pivot'!M148</f>
        <v>3210.8012982996188</v>
      </c>
      <c r="M47" s="75">
        <f>+'Master Pivot'!N148</f>
        <v>4408.6747093921103</v>
      </c>
      <c r="N47" s="75">
        <f>+'Master Pivot'!O148</f>
        <v>4940.6811830520819</v>
      </c>
      <c r="O47" s="75">
        <f>+'Master Pivot'!P148</f>
        <v>5876.677417432953</v>
      </c>
      <c r="P47" s="141">
        <f t="shared" si="1"/>
        <v>63459.564251214171</v>
      </c>
      <c r="Q47" s="75">
        <f>+'Master Pivot'!Q148-Input!P47</f>
        <v>0</v>
      </c>
      <c r="R47" s="75"/>
      <c r="S47" s="75"/>
      <c r="T47" s="76"/>
    </row>
    <row r="48" spans="1:20" x14ac:dyDescent="0.2">
      <c r="A48" s="54">
        <v>351</v>
      </c>
      <c r="B48" s="54" t="s">
        <v>75</v>
      </c>
      <c r="C48" s="54" t="s">
        <v>185</v>
      </c>
      <c r="D48" s="75">
        <f>+'Master Pivot'!E149</f>
        <v>32205.50800942778</v>
      </c>
      <c r="E48" s="75">
        <f>+'Master Pivot'!F149</f>
        <v>31441.318139894447</v>
      </c>
      <c r="F48" s="75">
        <f>+'Master Pivot'!G149</f>
        <v>31284.186809670649</v>
      </c>
      <c r="G48" s="75">
        <f>+'Master Pivot'!H149</f>
        <v>25355.613468168278</v>
      </c>
      <c r="H48" s="75">
        <f>+'Master Pivot'!I149</f>
        <v>22557.244208605425</v>
      </c>
      <c r="I48" s="75">
        <f>+'Master Pivot'!J149</f>
        <v>30631.354418472034</v>
      </c>
      <c r="J48" s="75">
        <f>+'Master Pivot'!K149</f>
        <v>26892.718480966625</v>
      </c>
      <c r="K48" s="75">
        <f>+'Master Pivot'!L149</f>
        <v>22234.062835230172</v>
      </c>
      <c r="L48" s="75">
        <f>+'Master Pivot'!M149</f>
        <v>28435.975415206391</v>
      </c>
      <c r="M48" s="75">
        <f>+'Master Pivot'!N149</f>
        <v>28061.868262584499</v>
      </c>
      <c r="N48" s="75">
        <f>+'Master Pivot'!O149</f>
        <v>31126.128930820778</v>
      </c>
      <c r="O48" s="75">
        <f>+'Master Pivot'!P149</f>
        <v>34280.939300207494</v>
      </c>
      <c r="P48" s="141">
        <f t="shared" si="1"/>
        <v>344506.91827925458</v>
      </c>
      <c r="Q48" s="75">
        <f>+'Master Pivot'!Q149-Input!P48</f>
        <v>0</v>
      </c>
      <c r="R48" s="75"/>
      <c r="S48" s="75"/>
      <c r="T48" s="76"/>
    </row>
    <row r="49" spans="1:20" x14ac:dyDescent="0.2">
      <c r="A49" s="54">
        <v>521</v>
      </c>
      <c r="B49" s="54" t="s">
        <v>76</v>
      </c>
      <c r="C49" s="54" t="s">
        <v>185</v>
      </c>
      <c r="D49" s="75">
        <f>+'Master Pivot'!E150</f>
        <v>0</v>
      </c>
      <c r="E49" s="75">
        <f>+'Master Pivot'!F150</f>
        <v>0</v>
      </c>
      <c r="F49" s="75">
        <f>+'Master Pivot'!G150</f>
        <v>0</v>
      </c>
      <c r="G49" s="75">
        <f>+'Master Pivot'!H150</f>
        <v>0</v>
      </c>
      <c r="H49" s="75">
        <f>+'Master Pivot'!I150</f>
        <v>0</v>
      </c>
      <c r="I49" s="75">
        <f>+'Master Pivot'!J150</f>
        <v>0</v>
      </c>
      <c r="J49" s="75">
        <f>+'Master Pivot'!K150</f>
        <v>0</v>
      </c>
      <c r="K49" s="75">
        <f>+'Master Pivot'!L150</f>
        <v>0</v>
      </c>
      <c r="L49" s="75">
        <f>+'Master Pivot'!M150</f>
        <v>0</v>
      </c>
      <c r="M49" s="75">
        <f>+'Master Pivot'!N150</f>
        <v>0</v>
      </c>
      <c r="N49" s="75">
        <f>+'Master Pivot'!O150</f>
        <v>0</v>
      </c>
      <c r="O49" s="75">
        <f>+'Master Pivot'!P150</f>
        <v>0</v>
      </c>
      <c r="P49" s="141">
        <f t="shared" si="1"/>
        <v>0</v>
      </c>
      <c r="Q49" s="75">
        <f>+'Master Pivot'!Q150-Input!P49</f>
        <v>0</v>
      </c>
      <c r="R49" s="75"/>
      <c r="S49" s="75"/>
      <c r="T49" s="76"/>
    </row>
    <row r="50" spans="1:20" x14ac:dyDescent="0.2">
      <c r="A50" s="54">
        <v>532</v>
      </c>
      <c r="B50" s="54" t="s">
        <v>77</v>
      </c>
      <c r="C50" s="54" t="s">
        <v>183</v>
      </c>
      <c r="D50" s="75">
        <f>+'Master Pivot'!E151</f>
        <v>0</v>
      </c>
      <c r="E50" s="75">
        <f>+'Master Pivot'!F151</f>
        <v>0</v>
      </c>
      <c r="F50" s="75">
        <f>+'Master Pivot'!G151</f>
        <v>0</v>
      </c>
      <c r="G50" s="75">
        <f>+'Master Pivot'!H151</f>
        <v>0</v>
      </c>
      <c r="H50" s="75">
        <f>+'Master Pivot'!I151</f>
        <v>0</v>
      </c>
      <c r="I50" s="75">
        <f>+'Master Pivot'!J151</f>
        <v>0</v>
      </c>
      <c r="J50" s="75">
        <f>+'Master Pivot'!K151</f>
        <v>0</v>
      </c>
      <c r="K50" s="75">
        <f>+'Master Pivot'!L151</f>
        <v>0</v>
      </c>
      <c r="L50" s="75">
        <f>+'Master Pivot'!M151</f>
        <v>0</v>
      </c>
      <c r="M50" s="75">
        <f>+'Master Pivot'!N151</f>
        <v>0</v>
      </c>
      <c r="N50" s="75">
        <f>+'Master Pivot'!O151</f>
        <v>0</v>
      </c>
      <c r="O50" s="75">
        <f>+'Master Pivot'!P151</f>
        <v>0</v>
      </c>
      <c r="P50" s="141">
        <f t="shared" si="1"/>
        <v>0</v>
      </c>
      <c r="Q50" s="75">
        <f>+'Master Pivot'!Q151-Input!P50</f>
        <v>0</v>
      </c>
      <c r="R50" s="75"/>
      <c r="S50" s="75"/>
      <c r="T50" s="76"/>
    </row>
    <row r="51" spans="1:20" x14ac:dyDescent="0.2">
      <c r="A51" s="54">
        <v>541</v>
      </c>
      <c r="B51" s="54" t="s">
        <v>79</v>
      </c>
      <c r="C51" s="54" t="s">
        <v>183</v>
      </c>
      <c r="D51" s="75">
        <f>+'Master Pivot'!E152</f>
        <v>23.55619179266775</v>
      </c>
      <c r="E51" s="75">
        <f>+'Master Pivot'!F152</f>
        <v>11.791242741652697</v>
      </c>
      <c r="F51" s="75">
        <f>+'Master Pivot'!G152</f>
        <v>13.206836522671555</v>
      </c>
      <c r="G51" s="75">
        <f>+'Master Pivot'!H152</f>
        <v>15.918213879558495</v>
      </c>
      <c r="H51" s="75">
        <f>+'Master Pivot'!I152</f>
        <v>10.625085247695651</v>
      </c>
      <c r="I51" s="75">
        <f>+'Master Pivot'!J152</f>
        <v>6.1967644347058553</v>
      </c>
      <c r="J51" s="75">
        <f>+'Master Pivot'!K152</f>
        <v>11.086308190623189</v>
      </c>
      <c r="K51" s="75">
        <f>+'Master Pivot'!L152</f>
        <v>11.436901855383784</v>
      </c>
      <c r="L51" s="75">
        <f>+'Master Pivot'!M152</f>
        <v>21.812923317603513</v>
      </c>
      <c r="M51" s="75">
        <f>+'Master Pivot'!N152</f>
        <v>12.297442780725147</v>
      </c>
      <c r="N51" s="75">
        <f>+'Master Pivot'!O152</f>
        <v>8.4781868574089145</v>
      </c>
      <c r="O51" s="75">
        <f>+'Master Pivot'!P152</f>
        <v>11.113260057364039</v>
      </c>
      <c r="P51" s="141">
        <f t="shared" si="1"/>
        <v>157.51935767806057</v>
      </c>
      <c r="Q51" s="75">
        <f>+'Master Pivot'!Q152-Input!P51</f>
        <v>0</v>
      </c>
      <c r="R51" s="75"/>
      <c r="S51" s="75"/>
      <c r="T51" s="76"/>
    </row>
    <row r="52" spans="1:20" x14ac:dyDescent="0.2">
      <c r="A52" s="54">
        <v>543</v>
      </c>
      <c r="B52" s="54" t="s">
        <v>79</v>
      </c>
      <c r="C52" s="54" t="s">
        <v>183</v>
      </c>
      <c r="D52" s="75">
        <f>+'Master Pivot'!E153</f>
        <v>357.42748117718497</v>
      </c>
      <c r="E52" s="75">
        <f>+'Master Pivot'!F153</f>
        <v>196.73303862288552</v>
      </c>
      <c r="F52" s="75">
        <f>+'Master Pivot'!G153</f>
        <v>206.50231757807163</v>
      </c>
      <c r="G52" s="75">
        <f>+'Master Pivot'!H153</f>
        <v>258.39640250475827</v>
      </c>
      <c r="H52" s="75">
        <f>+'Master Pivot'!I153</f>
        <v>180.14792068838526</v>
      </c>
      <c r="I52" s="75">
        <f>+'Master Pivot'!J153</f>
        <v>228.33377528362931</v>
      </c>
      <c r="J52" s="75">
        <f>+'Master Pivot'!K153</f>
        <v>220.42367736895795</v>
      </c>
      <c r="K52" s="75">
        <f>+'Master Pivot'!L153</f>
        <v>276.9720138855123</v>
      </c>
      <c r="L52" s="75">
        <f>+'Master Pivot'!M153</f>
        <v>299.92213779817274</v>
      </c>
      <c r="M52" s="75">
        <f>+'Master Pivot'!N153</f>
        <v>224.11182999960863</v>
      </c>
      <c r="N52" s="75">
        <f>+'Master Pivot'!O153</f>
        <v>244.68641938455735</v>
      </c>
      <c r="O52" s="75">
        <f>+'Master Pivot'!P153</f>
        <v>303.87809405660084</v>
      </c>
      <c r="P52" s="141">
        <f t="shared" si="1"/>
        <v>2997.5351083483247</v>
      </c>
      <c r="Q52" s="75">
        <f>+'Master Pivot'!Q153-Input!P52</f>
        <v>0</v>
      </c>
      <c r="R52" s="75"/>
      <c r="S52" s="75"/>
      <c r="T52" s="76"/>
    </row>
    <row r="53" spans="1:20" x14ac:dyDescent="0.2">
      <c r="A53" s="54">
        <v>544</v>
      </c>
      <c r="B53" s="54" t="s">
        <v>80</v>
      </c>
      <c r="C53" s="54" t="s">
        <v>183</v>
      </c>
      <c r="D53" s="75">
        <f>+'Master Pivot'!E154</f>
        <v>5633.2641567793899</v>
      </c>
      <c r="E53" s="75">
        <f>+'Master Pivot'!F154</f>
        <v>5692.8341877380626</v>
      </c>
      <c r="F53" s="75">
        <f>+'Master Pivot'!G154</f>
        <v>4837.1821956830427</v>
      </c>
      <c r="G53" s="75">
        <f>+'Master Pivot'!H154</f>
        <v>3957.4441213398491</v>
      </c>
      <c r="H53" s="75">
        <f>+'Master Pivot'!I154</f>
        <v>3770.4172569930897</v>
      </c>
      <c r="I53" s="75">
        <f>+'Master Pivot'!J154</f>
        <v>4622.9181726998531</v>
      </c>
      <c r="J53" s="75">
        <f>+'Master Pivot'!K154</f>
        <v>5608.5748431045431</v>
      </c>
      <c r="K53" s="75">
        <f>+'Master Pivot'!L154</f>
        <v>5114.3756591698539</v>
      </c>
      <c r="L53" s="75">
        <f>+'Master Pivot'!M154</f>
        <v>4090.0392717346199</v>
      </c>
      <c r="M53" s="75">
        <f>+'Master Pivot'!N154</f>
        <v>3439.5926748282486</v>
      </c>
      <c r="N53" s="75">
        <f>+'Master Pivot'!O154</f>
        <v>4189.7359979064204</v>
      </c>
      <c r="O53" s="75">
        <f>+'Master Pivot'!P154</f>
        <v>4864.0106368070301</v>
      </c>
      <c r="P53" s="141">
        <f t="shared" si="1"/>
        <v>55820.38917478401</v>
      </c>
      <c r="Q53" s="75">
        <f>+'Master Pivot'!Q154-Input!P53</f>
        <v>0</v>
      </c>
      <c r="R53" s="75"/>
      <c r="S53" s="75"/>
      <c r="T53" s="76"/>
    </row>
    <row r="54" spans="1:20" s="80" customFormat="1" x14ac:dyDescent="0.2">
      <c r="A54" s="54">
        <v>548</v>
      </c>
      <c r="B54" s="54" t="s">
        <v>81</v>
      </c>
      <c r="C54" s="54" t="s">
        <v>183</v>
      </c>
      <c r="D54" s="75">
        <f>+'Master Pivot'!E155</f>
        <v>225.25493727241397</v>
      </c>
      <c r="E54" s="75">
        <f>+'Master Pivot'!F155</f>
        <v>267.93990881934167</v>
      </c>
      <c r="F54" s="75">
        <f>+'Master Pivot'!G155</f>
        <v>159.70481539387455</v>
      </c>
      <c r="G54" s="75">
        <f>+'Master Pivot'!H155</f>
        <v>138.72706247744512</v>
      </c>
      <c r="H54" s="75">
        <f>+'Master Pivot'!I155</f>
        <v>102.54741201877104</v>
      </c>
      <c r="I54" s="75">
        <f>+'Master Pivot'!J155</f>
        <v>187.26027659808398</v>
      </c>
      <c r="J54" s="75">
        <f>+'Master Pivot'!K155</f>
        <v>249.69887986313191</v>
      </c>
      <c r="K54" s="75">
        <f>+'Master Pivot'!L155</f>
        <v>235.56036247505827</v>
      </c>
      <c r="L54" s="75">
        <f>+'Master Pivot'!M155</f>
        <v>155.73197695786476</v>
      </c>
      <c r="M54" s="75">
        <f>+'Master Pivot'!N155</f>
        <v>90.069453794129075</v>
      </c>
      <c r="N54" s="75">
        <f>+'Master Pivot'!O155</f>
        <v>118.1574474124335</v>
      </c>
      <c r="O54" s="75">
        <f>+'Master Pivot'!P155</f>
        <v>214.4195780122385</v>
      </c>
      <c r="P54" s="141">
        <f t="shared" si="1"/>
        <v>2145.0721110947866</v>
      </c>
      <c r="Q54" s="75">
        <f>+'Master Pivot'!Q155-Input!P54</f>
        <v>0</v>
      </c>
      <c r="R54" s="77"/>
      <c r="S54" s="77"/>
      <c r="T54" s="81"/>
    </row>
    <row r="55" spans="1:20" x14ac:dyDescent="0.2">
      <c r="A55" s="54">
        <v>550</v>
      </c>
      <c r="B55" s="54" t="s">
        <v>78</v>
      </c>
      <c r="C55" s="54" t="s">
        <v>183</v>
      </c>
      <c r="D55" s="75">
        <f>+'Master Pivot'!E156</f>
        <v>2889.7406544347309</v>
      </c>
      <c r="E55" s="75">
        <f>+'Master Pivot'!F156</f>
        <v>1992.3217494344003</v>
      </c>
      <c r="F55" s="75">
        <f>+'Master Pivot'!G156</f>
        <v>1782.2149715635462</v>
      </c>
      <c r="G55" s="75">
        <f>+'Master Pivot'!H156</f>
        <v>1852.1489307539193</v>
      </c>
      <c r="H55" s="75">
        <f>+'Master Pivot'!I156</f>
        <v>1370.1180473163213</v>
      </c>
      <c r="I55" s="75">
        <f>+'Master Pivot'!J156</f>
        <v>1827.4417503518555</v>
      </c>
      <c r="J55" s="75">
        <f>+'Master Pivot'!K156</f>
        <v>1972.9343605268666</v>
      </c>
      <c r="K55" s="75">
        <f>+'Master Pivot'!L156</f>
        <v>2429.3814529082142</v>
      </c>
      <c r="L55" s="75">
        <f>+'Master Pivot'!M156</f>
        <v>2650.3055510271251</v>
      </c>
      <c r="M55" s="75">
        <f>+'Master Pivot'!N156</f>
        <v>1821.8356882009657</v>
      </c>
      <c r="N55" s="75">
        <f>+'Master Pivot'!O156</f>
        <v>1848.694904128811</v>
      </c>
      <c r="O55" s="75">
        <f>+'Master Pivot'!P156</f>
        <v>2586.0811061012123</v>
      </c>
      <c r="P55" s="141">
        <f t="shared" si="1"/>
        <v>25023.219166747967</v>
      </c>
      <c r="Q55" s="75">
        <f>+'Master Pivot'!Q156-Input!P55</f>
        <v>0</v>
      </c>
    </row>
    <row r="56" spans="1:20" x14ac:dyDescent="0.2">
      <c r="A56" s="54">
        <v>553</v>
      </c>
      <c r="B56" s="54" t="s">
        <v>78</v>
      </c>
      <c r="C56" s="54" t="s">
        <v>183</v>
      </c>
      <c r="D56" s="75">
        <f>+'Master Pivot'!E157</f>
        <v>6032.9400271065851</v>
      </c>
      <c r="E56" s="75">
        <f>+'Master Pivot'!F157</f>
        <v>5921.8711238942997</v>
      </c>
      <c r="F56" s="75">
        <f>+'Master Pivot'!G157</f>
        <v>5096.7971146718373</v>
      </c>
      <c r="G56" s="75">
        <f>+'Master Pivot'!H157</f>
        <v>5176.4896728064587</v>
      </c>
      <c r="H56" s="75">
        <f>+'Master Pivot'!I157</f>
        <v>4333.4688868101912</v>
      </c>
      <c r="I56" s="75">
        <f>+'Master Pivot'!J157</f>
        <v>4999.1683610128512</v>
      </c>
      <c r="J56" s="75">
        <f>+'Master Pivot'!K157</f>
        <v>5620.8966342438689</v>
      </c>
      <c r="K56" s="75">
        <f>+'Master Pivot'!L157</f>
        <v>3906.2252730108353</v>
      </c>
      <c r="L56" s="75">
        <f>+'Master Pivot'!M157</f>
        <v>5445.5004086013014</v>
      </c>
      <c r="M56" s="75">
        <f>+'Master Pivot'!N157</f>
        <v>4743.5252122372522</v>
      </c>
      <c r="N56" s="75">
        <f>+'Master Pivot'!O157</f>
        <v>5262.7156970829765</v>
      </c>
      <c r="O56" s="75">
        <f>+'Master Pivot'!P157</f>
        <v>5706.3793492542891</v>
      </c>
      <c r="P56" s="141">
        <f t="shared" si="1"/>
        <v>62245.977760732756</v>
      </c>
      <c r="Q56" s="75">
        <f>+'Master Pivot'!Q157-Input!P56</f>
        <v>0</v>
      </c>
    </row>
    <row r="57" spans="1:20" x14ac:dyDescent="0.2">
      <c r="A57" s="54" t="s">
        <v>170</v>
      </c>
      <c r="B57" s="54" t="s">
        <v>49</v>
      </c>
      <c r="C57" s="54" t="s">
        <v>183</v>
      </c>
      <c r="D57" s="75">
        <f>+'Master Pivot'!E158</f>
        <v>0</v>
      </c>
      <c r="E57" s="75">
        <f>+'Master Pivot'!F158</f>
        <v>0</v>
      </c>
      <c r="F57" s="75">
        <f>+'Master Pivot'!G158</f>
        <v>0</v>
      </c>
      <c r="G57" s="75">
        <f>+'Master Pivot'!H158</f>
        <v>0</v>
      </c>
      <c r="H57" s="75">
        <f>+'Master Pivot'!I158</f>
        <v>0</v>
      </c>
      <c r="I57" s="75">
        <f>+'Master Pivot'!J158</f>
        <v>0</v>
      </c>
      <c r="J57" s="75">
        <f>+'Master Pivot'!K158</f>
        <v>0</v>
      </c>
      <c r="K57" s="75">
        <f>+'Master Pivot'!L158</f>
        <v>0</v>
      </c>
      <c r="L57" s="75">
        <f>+'Master Pivot'!M158</f>
        <v>0</v>
      </c>
      <c r="M57" s="75">
        <f>+'Master Pivot'!N158</f>
        <v>0</v>
      </c>
      <c r="N57" s="75">
        <f>+'Master Pivot'!O158</f>
        <v>0</v>
      </c>
      <c r="O57" s="75">
        <f>+'Master Pivot'!P158</f>
        <v>0</v>
      </c>
      <c r="P57" s="141">
        <f t="shared" si="1"/>
        <v>0</v>
      </c>
      <c r="Q57" s="75">
        <f>+'Master Pivot'!Q158-Input!P57</f>
        <v>0</v>
      </c>
    </row>
    <row r="58" spans="1:20" x14ac:dyDescent="0.2">
      <c r="A58" s="54" t="s">
        <v>171</v>
      </c>
      <c r="B58" s="54" t="s">
        <v>50</v>
      </c>
      <c r="C58" s="54" t="s">
        <v>183</v>
      </c>
      <c r="D58" s="75">
        <f>+'Master Pivot'!E159</f>
        <v>0</v>
      </c>
      <c r="E58" s="75">
        <f>+'Master Pivot'!F159</f>
        <v>0</v>
      </c>
      <c r="F58" s="75">
        <f>+'Master Pivot'!G159</f>
        <v>0</v>
      </c>
      <c r="G58" s="75">
        <f>+'Master Pivot'!H159</f>
        <v>0</v>
      </c>
      <c r="H58" s="75">
        <f>+'Master Pivot'!I159</f>
        <v>0</v>
      </c>
      <c r="I58" s="75">
        <f>+'Master Pivot'!J159</f>
        <v>0</v>
      </c>
      <c r="J58" s="75">
        <f>+'Master Pivot'!K159</f>
        <v>0</v>
      </c>
      <c r="K58" s="75">
        <f>+'Master Pivot'!L159</f>
        <v>0</v>
      </c>
      <c r="L58" s="75">
        <f>+'Master Pivot'!M159</f>
        <v>0</v>
      </c>
      <c r="M58" s="75">
        <f>+'Master Pivot'!N159</f>
        <v>0</v>
      </c>
      <c r="N58" s="75">
        <f>+'Master Pivot'!O159</f>
        <v>0</v>
      </c>
      <c r="O58" s="75">
        <f>+'Master Pivot'!P159</f>
        <v>0</v>
      </c>
      <c r="P58" s="141">
        <f t="shared" si="1"/>
        <v>0</v>
      </c>
      <c r="Q58" s="75">
        <f>+'Master Pivot'!Q159-Input!P58</f>
        <v>0</v>
      </c>
    </row>
    <row r="59" spans="1:20" x14ac:dyDescent="0.2">
      <c r="A59" s="54" t="s">
        <v>51</v>
      </c>
      <c r="B59" s="54" t="s">
        <v>48</v>
      </c>
      <c r="C59" s="54" t="s">
        <v>183</v>
      </c>
      <c r="D59" s="75">
        <f>+'Master Pivot'!E160</f>
        <v>0</v>
      </c>
      <c r="E59" s="75">
        <f>+'Master Pivot'!F160</f>
        <v>0</v>
      </c>
      <c r="F59" s="75">
        <f>+'Master Pivot'!G160</f>
        <v>0</v>
      </c>
      <c r="G59" s="75">
        <f>+'Master Pivot'!H160</f>
        <v>0</v>
      </c>
      <c r="H59" s="75">
        <f>+'Master Pivot'!I160</f>
        <v>0</v>
      </c>
      <c r="I59" s="75">
        <f>+'Master Pivot'!J160</f>
        <v>0</v>
      </c>
      <c r="J59" s="75">
        <f>+'Master Pivot'!K160</f>
        <v>0</v>
      </c>
      <c r="K59" s="75">
        <f>+'Master Pivot'!L160</f>
        <v>0</v>
      </c>
      <c r="L59" s="75">
        <f>+'Master Pivot'!M160</f>
        <v>0</v>
      </c>
      <c r="M59" s="75">
        <f>+'Master Pivot'!N160</f>
        <v>0</v>
      </c>
      <c r="N59" s="75">
        <f>+'Master Pivot'!O160</f>
        <v>0</v>
      </c>
      <c r="O59" s="75">
        <f>+'Master Pivot'!P160</f>
        <v>0</v>
      </c>
      <c r="P59" s="141">
        <f t="shared" si="1"/>
        <v>0</v>
      </c>
      <c r="Q59" s="75">
        <f>+'Master Pivot'!Q160-Input!P59</f>
        <v>0</v>
      </c>
    </row>
    <row r="60" spans="1:20" x14ac:dyDescent="0.2">
      <c r="A60" s="58"/>
      <c r="B60" s="78"/>
      <c r="C60" s="78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5"/>
    </row>
    <row r="61" spans="1:20" s="84" customFormat="1" x14ac:dyDescent="0.2">
      <c r="A61" s="82"/>
      <c r="B61" s="78" t="s">
        <v>82</v>
      </c>
      <c r="C61" s="78"/>
      <c r="D61" s="83">
        <f>SUM(D8:D60)-D39</f>
        <v>1371118.6509181091</v>
      </c>
      <c r="E61" s="83">
        <f t="shared" ref="E61:P61" si="2">SUM(E8:E60)-E39</f>
        <v>1483177.7290128863</v>
      </c>
      <c r="F61" s="83">
        <f t="shared" si="2"/>
        <v>1380363.2700800921</v>
      </c>
      <c r="G61" s="83">
        <f t="shared" si="2"/>
        <v>1101002.201774809</v>
      </c>
      <c r="H61" s="83">
        <f t="shared" si="2"/>
        <v>1074458.2724060267</v>
      </c>
      <c r="I61" s="83">
        <f t="shared" si="2"/>
        <v>1139762.1344180631</v>
      </c>
      <c r="J61" s="83">
        <f t="shared" si="2"/>
        <v>1259455.7543063315</v>
      </c>
      <c r="K61" s="83">
        <f t="shared" si="2"/>
        <v>1203304.7699176841</v>
      </c>
      <c r="L61" s="83">
        <f t="shared" si="2"/>
        <v>1083302.6649616435</v>
      </c>
      <c r="M61" s="83">
        <f t="shared" si="2"/>
        <v>984549.51136391249</v>
      </c>
      <c r="N61" s="83">
        <f t="shared" si="2"/>
        <v>1133460.6035619597</v>
      </c>
      <c r="O61" s="83">
        <f t="shared" si="2"/>
        <v>1314528.1223526406</v>
      </c>
      <c r="P61" s="83">
        <f t="shared" si="2"/>
        <v>14528483.685074162</v>
      </c>
    </row>
    <row r="62" spans="1:20" x14ac:dyDescent="0.2">
      <c r="A62" s="58"/>
      <c r="B62" s="78"/>
      <c r="C62" s="78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</row>
    <row r="63" spans="1:20" x14ac:dyDescent="0.2">
      <c r="A63" s="58"/>
      <c r="B63" s="78"/>
      <c r="C63" s="78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147"/>
      <c r="P63" s="77"/>
    </row>
    <row r="64" spans="1:20" x14ac:dyDescent="0.2">
      <c r="A64" s="58"/>
      <c r="B64" s="78"/>
      <c r="C64" s="78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5"/>
    </row>
    <row r="65" spans="1:17" x14ac:dyDescent="0.2"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</row>
    <row r="66" spans="1:17" x14ac:dyDescent="0.2">
      <c r="B66" s="72"/>
      <c r="C66" s="161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</row>
    <row r="67" spans="1:17" x14ac:dyDescent="0.2">
      <c r="D67" s="73">
        <f t="shared" ref="D67:O67" si="3">+D4</f>
        <v>2015</v>
      </c>
      <c r="E67" s="73">
        <f t="shared" si="3"/>
        <v>2015</v>
      </c>
      <c r="F67" s="73">
        <f t="shared" si="3"/>
        <v>2015</v>
      </c>
      <c r="G67" s="73">
        <f t="shared" si="3"/>
        <v>2015</v>
      </c>
      <c r="H67" s="73">
        <f t="shared" si="3"/>
        <v>2015</v>
      </c>
      <c r="I67" s="73">
        <f t="shared" si="3"/>
        <v>2015</v>
      </c>
      <c r="J67" s="73">
        <f t="shared" si="3"/>
        <v>2016</v>
      </c>
      <c r="K67" s="73">
        <f t="shared" si="3"/>
        <v>2016</v>
      </c>
      <c r="L67" s="73">
        <f t="shared" si="3"/>
        <v>2016</v>
      </c>
      <c r="M67" s="73">
        <f t="shared" si="3"/>
        <v>2016</v>
      </c>
      <c r="N67" s="73">
        <f t="shared" si="3"/>
        <v>2016</v>
      </c>
      <c r="O67" s="73">
        <f t="shared" si="3"/>
        <v>2016</v>
      </c>
    </row>
    <row r="68" spans="1:17" ht="12.75" x14ac:dyDescent="0.2">
      <c r="B68" s="20" t="s">
        <v>86</v>
      </c>
      <c r="C68" s="20"/>
      <c r="D68" s="73" t="str">
        <f t="shared" ref="D68:O68" si="4">+D5</f>
        <v>July</v>
      </c>
      <c r="E68" s="73" t="str">
        <f t="shared" si="4"/>
        <v>August</v>
      </c>
      <c r="F68" s="73" t="str">
        <f t="shared" si="4"/>
        <v>September</v>
      </c>
      <c r="G68" s="73" t="str">
        <f t="shared" si="4"/>
        <v>October</v>
      </c>
      <c r="H68" s="73" t="str">
        <f t="shared" si="4"/>
        <v>November</v>
      </c>
      <c r="I68" s="73" t="str">
        <f t="shared" si="4"/>
        <v>December</v>
      </c>
      <c r="J68" s="73" t="str">
        <f t="shared" si="4"/>
        <v>January</v>
      </c>
      <c r="K68" s="73" t="str">
        <f t="shared" si="4"/>
        <v>February</v>
      </c>
      <c r="L68" s="73" t="str">
        <f t="shared" si="4"/>
        <v>March</v>
      </c>
      <c r="M68" s="73" t="str">
        <f t="shared" si="4"/>
        <v>April</v>
      </c>
      <c r="N68" s="73" t="str">
        <f t="shared" si="4"/>
        <v>May</v>
      </c>
      <c r="O68" s="73" t="str">
        <f t="shared" si="4"/>
        <v>June</v>
      </c>
    </row>
    <row r="69" spans="1:17" x14ac:dyDescent="0.2">
      <c r="B69" s="148" t="s">
        <v>147</v>
      </c>
      <c r="C69" s="148"/>
      <c r="D69" s="74" t="s">
        <v>6</v>
      </c>
      <c r="E69" s="74" t="s">
        <v>6</v>
      </c>
      <c r="F69" s="74" t="s">
        <v>6</v>
      </c>
      <c r="G69" s="74" t="s">
        <v>6</v>
      </c>
      <c r="H69" s="74" t="s">
        <v>6</v>
      </c>
      <c r="I69" s="74" t="s">
        <v>6</v>
      </c>
      <c r="J69" s="74" t="s">
        <v>6</v>
      </c>
      <c r="K69" s="74" t="s">
        <v>6</v>
      </c>
      <c r="L69" s="74" t="s">
        <v>6</v>
      </c>
      <c r="M69" s="74" t="s">
        <v>6</v>
      </c>
      <c r="N69" s="74" t="s">
        <v>6</v>
      </c>
      <c r="O69" s="74" t="s">
        <v>6</v>
      </c>
      <c r="P69" s="74" t="s">
        <v>24</v>
      </c>
      <c r="Q69" s="54" t="s">
        <v>188</v>
      </c>
    </row>
    <row r="70" spans="1:17" x14ac:dyDescent="0.2">
      <c r="A70" s="54">
        <v>12</v>
      </c>
      <c r="B70" s="54" t="s">
        <v>168</v>
      </c>
      <c r="C70" s="54" t="s">
        <v>183</v>
      </c>
      <c r="D70" s="75">
        <f>+'Master Pivot'!E5</f>
        <v>229081.73319548985</v>
      </c>
      <c r="E70" s="75">
        <f>+'Master Pivot'!F5</f>
        <v>207583.98931369139</v>
      </c>
      <c r="F70" s="75">
        <f>+'Master Pivot'!G5</f>
        <v>189313.34037360302</v>
      </c>
      <c r="G70" s="75">
        <f>+'Master Pivot'!H5</f>
        <v>119770.78976930473</v>
      </c>
      <c r="H70" s="75">
        <f>+'Master Pivot'!I5</f>
        <v>136903.35528922049</v>
      </c>
      <c r="I70" s="75">
        <f>+'Master Pivot'!J5</f>
        <v>270805.38850816118</v>
      </c>
      <c r="J70" s="75">
        <f>+'Master Pivot'!K5</f>
        <v>307298.3099573637</v>
      </c>
      <c r="K70" s="75">
        <f>+'Master Pivot'!L5</f>
        <v>197236.70775793289</v>
      </c>
      <c r="L70" s="75">
        <f>+'Master Pivot'!M5</f>
        <v>155377.70963244024</v>
      </c>
      <c r="M70" s="75">
        <f>+'Master Pivot'!N5</f>
        <v>129141.80374156742</v>
      </c>
      <c r="N70" s="75">
        <f>+'Master Pivot'!O5</f>
        <v>125313.7000290438</v>
      </c>
      <c r="O70" s="75">
        <f>+'Master Pivot'!P5</f>
        <v>175986.81135919993</v>
      </c>
      <c r="P70" s="141">
        <f t="shared" ref="P70:P121" si="5">SUM(D70:O70)</f>
        <v>2243813.6389270183</v>
      </c>
      <c r="Q70" s="75">
        <f>+'Master Pivot'!Q5-Input!P70</f>
        <v>0</v>
      </c>
    </row>
    <row r="71" spans="1:17" x14ac:dyDescent="0.2">
      <c r="A71" s="54">
        <v>15</v>
      </c>
      <c r="B71" s="54" t="s">
        <v>87</v>
      </c>
      <c r="C71" s="54" t="s">
        <v>183</v>
      </c>
      <c r="D71" s="75">
        <f>+'Master Pivot'!E6</f>
        <v>241206063.33691975</v>
      </c>
      <c r="E71" s="75">
        <f>+'Master Pivot'!F6</f>
        <v>225019758.15693519</v>
      </c>
      <c r="F71" s="75">
        <f>+'Master Pivot'!G6</f>
        <v>185114807.71269202</v>
      </c>
      <c r="G71" s="75">
        <f>+'Master Pivot'!H6</f>
        <v>111805629.0696281</v>
      </c>
      <c r="H71" s="75">
        <f>+'Master Pivot'!I6</f>
        <v>128139351.15041645</v>
      </c>
      <c r="I71" s="75">
        <f>+'Master Pivot'!J6</f>
        <v>178317476.61494684</v>
      </c>
      <c r="J71" s="75">
        <f>+'Master Pivot'!K6</f>
        <v>205528071.95877692</v>
      </c>
      <c r="K71" s="75">
        <f>+'Master Pivot'!L6</f>
        <v>146479109.99432328</v>
      </c>
      <c r="L71" s="75">
        <f>+'Master Pivot'!M6</f>
        <v>128226373.18596326</v>
      </c>
      <c r="M71" s="75">
        <f>+'Master Pivot'!N6</f>
        <v>115921054.81464607</v>
      </c>
      <c r="N71" s="75">
        <f>+'Master Pivot'!O6</f>
        <v>139468116.98531124</v>
      </c>
      <c r="O71" s="75">
        <f>+'Master Pivot'!P6</f>
        <v>207720955.88539952</v>
      </c>
      <c r="P71" s="141">
        <f t="shared" si="5"/>
        <v>2012946768.8659587</v>
      </c>
      <c r="Q71" s="75">
        <f>+'Master Pivot'!Q6-Input!P71</f>
        <v>0</v>
      </c>
    </row>
    <row r="72" spans="1:17" x14ac:dyDescent="0.2">
      <c r="A72" s="54">
        <v>16</v>
      </c>
      <c r="B72" s="54" t="s">
        <v>52</v>
      </c>
      <c r="C72" s="54" t="s">
        <v>183</v>
      </c>
      <c r="D72" s="75">
        <f>+'Master Pivot'!E7</f>
        <v>103776.14308276595</v>
      </c>
      <c r="E72" s="75">
        <f>+'Master Pivot'!F7</f>
        <v>93046.160705741742</v>
      </c>
      <c r="F72" s="75">
        <f>+'Master Pivot'!G7</f>
        <v>75844.99587644219</v>
      </c>
      <c r="G72" s="75">
        <f>+'Master Pivot'!H7</f>
        <v>50015.566521050379</v>
      </c>
      <c r="H72" s="75">
        <f>+'Master Pivot'!I7</f>
        <v>46001.933652029424</v>
      </c>
      <c r="I72" s="75">
        <f>+'Master Pivot'!J7</f>
        <v>73294.409687223961</v>
      </c>
      <c r="J72" s="75">
        <f>+'Master Pivot'!K7</f>
        <v>76180.322536142077</v>
      </c>
      <c r="K72" s="75">
        <f>+'Master Pivot'!L7</f>
        <v>51216.878352965192</v>
      </c>
      <c r="L72" s="75">
        <f>+'Master Pivot'!M7</f>
        <v>48685.69567669127</v>
      </c>
      <c r="M72" s="75">
        <f>+'Master Pivot'!N7</f>
        <v>45433.168689887367</v>
      </c>
      <c r="N72" s="75">
        <f>+'Master Pivot'!O7</f>
        <v>50666.639034533095</v>
      </c>
      <c r="O72" s="75">
        <f>+'Master Pivot'!P7</f>
        <v>77020.078524921788</v>
      </c>
      <c r="P72" s="141">
        <f t="shared" si="5"/>
        <v>791181.99234039441</v>
      </c>
      <c r="Q72" s="75">
        <f>+'Master Pivot'!Q7-Input!P72</f>
        <v>0</v>
      </c>
    </row>
    <row r="73" spans="1:17" x14ac:dyDescent="0.2">
      <c r="A73" s="54">
        <v>19</v>
      </c>
      <c r="B73" s="54" t="s">
        <v>53</v>
      </c>
      <c r="C73" s="54" t="s">
        <v>183</v>
      </c>
      <c r="D73" s="75">
        <f>+'Master Pivot'!E8</f>
        <v>34106440.113077223</v>
      </c>
      <c r="E73" s="75">
        <f>+'Master Pivot'!F8</f>
        <v>31874836.540677994</v>
      </c>
      <c r="F73" s="75">
        <f>+'Master Pivot'!G8</f>
        <v>26050435.715630747</v>
      </c>
      <c r="G73" s="75">
        <f>+'Master Pivot'!H8</f>
        <v>16330009.961376326</v>
      </c>
      <c r="H73" s="75">
        <f>+'Master Pivot'!I8</f>
        <v>18906264.162870415</v>
      </c>
      <c r="I73" s="75">
        <f>+'Master Pivot'!J8</f>
        <v>24906037.208396334</v>
      </c>
      <c r="J73" s="75">
        <f>+'Master Pivot'!K8</f>
        <v>29012168.709703643</v>
      </c>
      <c r="K73" s="75">
        <f>+'Master Pivot'!L8</f>
        <v>20022928.503508519</v>
      </c>
      <c r="L73" s="75">
        <f>+'Master Pivot'!M8</f>
        <v>18302919.128167722</v>
      </c>
      <c r="M73" s="75">
        <f>+'Master Pivot'!N8</f>
        <v>17128399.141473636</v>
      </c>
      <c r="N73" s="75">
        <f>+'Master Pivot'!O8</f>
        <v>21398519.139188472</v>
      </c>
      <c r="O73" s="75">
        <f>+'Master Pivot'!P8</f>
        <v>30836986.71540748</v>
      </c>
      <c r="P73" s="141">
        <f t="shared" si="5"/>
        <v>288875945.03947854</v>
      </c>
      <c r="Q73" s="75">
        <f>+'Master Pivot'!Q8-Input!P73</f>
        <v>0</v>
      </c>
    </row>
    <row r="74" spans="1:17" x14ac:dyDescent="0.2">
      <c r="A74" s="54">
        <v>60</v>
      </c>
      <c r="B74" s="54" t="s">
        <v>45</v>
      </c>
      <c r="C74" s="54" t="s">
        <v>183</v>
      </c>
      <c r="D74" s="75">
        <f>+'Master Pivot'!E9</f>
        <v>714621.43739862647</v>
      </c>
      <c r="E74" s="75">
        <f>+'Master Pivot'!F9</f>
        <v>803315.72111454874</v>
      </c>
      <c r="F74" s="75">
        <f>+'Master Pivot'!G9</f>
        <v>680480.09997464879</v>
      </c>
      <c r="G74" s="75">
        <f>+'Master Pivot'!H9</f>
        <v>583389.99789513077</v>
      </c>
      <c r="H74" s="75">
        <f>+'Master Pivot'!I9</f>
        <v>472481.2719399234</v>
      </c>
      <c r="I74" s="75">
        <f>+'Master Pivot'!J9</f>
        <v>417749.37318011909</v>
      </c>
      <c r="J74" s="75">
        <f>+'Master Pivot'!K9</f>
        <v>479129.41674511717</v>
      </c>
      <c r="K74" s="75">
        <f>+'Master Pivot'!L9</f>
        <v>372190.93182682618</v>
      </c>
      <c r="L74" s="75">
        <f>+'Master Pivot'!M9</f>
        <v>412183.45151222887</v>
      </c>
      <c r="M74" s="75">
        <f>+'Master Pivot'!N9</f>
        <v>478700.84613741259</v>
      </c>
      <c r="N74" s="75">
        <f>+'Master Pivot'!O9</f>
        <v>567974.11190212215</v>
      </c>
      <c r="O74" s="75">
        <f>+'Master Pivot'!P9</f>
        <v>722050.80427119683</v>
      </c>
      <c r="P74" s="141">
        <f t="shared" si="5"/>
        <v>6704267.4638979016</v>
      </c>
      <c r="Q74" s="75">
        <f>+'Master Pivot'!Q9-Input!P74</f>
        <v>0</v>
      </c>
    </row>
    <row r="75" spans="1:17" x14ac:dyDescent="0.2">
      <c r="A75" s="54">
        <v>62</v>
      </c>
      <c r="B75" s="54" t="s">
        <v>123</v>
      </c>
      <c r="C75" s="54" t="s">
        <v>183</v>
      </c>
      <c r="D75" s="75">
        <f>+'Master Pivot'!E10</f>
        <v>60514.230810102446</v>
      </c>
      <c r="E75" s="75">
        <f>+'Master Pivot'!F10</f>
        <v>57568.703827964157</v>
      </c>
      <c r="F75" s="75">
        <f>+'Master Pivot'!G10</f>
        <v>42620.374673381106</v>
      </c>
      <c r="G75" s="75">
        <f>+'Master Pivot'!H10</f>
        <v>23471.265598005706</v>
      </c>
      <c r="H75" s="75">
        <f>+'Master Pivot'!I10</f>
        <v>35486.099457293021</v>
      </c>
      <c r="I75" s="75">
        <f>+'Master Pivot'!J10</f>
        <v>41303.006863433133</v>
      </c>
      <c r="J75" s="75">
        <f>+'Master Pivot'!K10</f>
        <v>57358.605148203074</v>
      </c>
      <c r="K75" s="75">
        <f>+'Master Pivot'!L10</f>
        <v>26768.926268415304</v>
      </c>
      <c r="L75" s="75">
        <f>+'Master Pivot'!M10</f>
        <v>28529.962272404984</v>
      </c>
      <c r="M75" s="75">
        <f>+'Master Pivot'!N10</f>
        <v>21194.609162185865</v>
      </c>
      <c r="N75" s="75">
        <f>+'Master Pivot'!O10</f>
        <v>31354.339161264499</v>
      </c>
      <c r="O75" s="75">
        <f>+'Master Pivot'!P10</f>
        <v>60428.998691168868</v>
      </c>
      <c r="P75" s="141">
        <f t="shared" si="5"/>
        <v>486599.12193382211</v>
      </c>
      <c r="Q75" s="75">
        <f>+'Master Pivot'!Q10-Input!P75</f>
        <v>0</v>
      </c>
    </row>
    <row r="76" spans="1:17" x14ac:dyDescent="0.2">
      <c r="A76" s="54">
        <v>63</v>
      </c>
      <c r="B76" s="54" t="s">
        <v>54</v>
      </c>
      <c r="C76" s="54" t="s">
        <v>183</v>
      </c>
      <c r="D76" s="75">
        <f>+'Master Pivot'!E11</f>
        <v>427612.73108445166</v>
      </c>
      <c r="E76" s="75">
        <f>+'Master Pivot'!F11</f>
        <v>419501.76445292431</v>
      </c>
      <c r="F76" s="75">
        <f>+'Master Pivot'!G11</f>
        <v>354814.56166794489</v>
      </c>
      <c r="G76" s="75">
        <f>+'Master Pivot'!H11</f>
        <v>302831.45992560295</v>
      </c>
      <c r="H76" s="75">
        <f>+'Master Pivot'!I11</f>
        <v>300910.62794404506</v>
      </c>
      <c r="I76" s="75">
        <f>+'Master Pivot'!J11</f>
        <v>251563.40746276773</v>
      </c>
      <c r="J76" s="75">
        <f>+'Master Pivot'!K11</f>
        <v>413381.41115024243</v>
      </c>
      <c r="K76" s="75">
        <f>+'Master Pivot'!L11</f>
        <v>353532.26787759725</v>
      </c>
      <c r="L76" s="75">
        <f>+'Master Pivot'!M11</f>
        <v>267489.53125792241</v>
      </c>
      <c r="M76" s="75">
        <f>+'Master Pivot'!N11</f>
        <v>264644.00452665403</v>
      </c>
      <c r="N76" s="75">
        <f>+'Master Pivot'!O11</f>
        <v>279209.11358953721</v>
      </c>
      <c r="O76" s="75">
        <f>+'Master Pivot'!P11</f>
        <v>365113.62356990122</v>
      </c>
      <c r="P76" s="141">
        <f t="shared" si="5"/>
        <v>4000604.5045095906</v>
      </c>
      <c r="Q76" s="75">
        <f>+'Master Pivot'!Q11-Input!P76</f>
        <v>0</v>
      </c>
    </row>
    <row r="77" spans="1:17" x14ac:dyDescent="0.2">
      <c r="A77" s="54">
        <v>66</v>
      </c>
      <c r="B77" s="54" t="s">
        <v>45</v>
      </c>
      <c r="C77" s="54" t="s">
        <v>184</v>
      </c>
      <c r="D77" s="75">
        <f>+'Master Pivot'!E12</f>
        <v>253558.44736971994</v>
      </c>
      <c r="E77" s="75">
        <f>+'Master Pivot'!F12</f>
        <v>288807.72221193271</v>
      </c>
      <c r="F77" s="75">
        <f>+'Master Pivot'!G12</f>
        <v>234394.7618333351</v>
      </c>
      <c r="G77" s="75">
        <f>+'Master Pivot'!H12</f>
        <v>316596.72466030082</v>
      </c>
      <c r="H77" s="75">
        <f>+'Master Pivot'!I12</f>
        <v>296315.76413187676</v>
      </c>
      <c r="I77" s="75">
        <f>+'Master Pivot'!J12</f>
        <v>140687.14429746335</v>
      </c>
      <c r="J77" s="75">
        <f>+'Master Pivot'!K12</f>
        <v>142672.87309440054</v>
      </c>
      <c r="K77" s="75">
        <f>+'Master Pivot'!L12</f>
        <v>109347.17384314828</v>
      </c>
      <c r="L77" s="75">
        <f>+'Master Pivot'!M12</f>
        <v>123734.4722066961</v>
      </c>
      <c r="M77" s="75">
        <f>+'Master Pivot'!N12</f>
        <v>133139.0774124412</v>
      </c>
      <c r="N77" s="75">
        <f>+'Master Pivot'!O12</f>
        <v>172541.53303760153</v>
      </c>
      <c r="O77" s="75">
        <f>+'Master Pivot'!P12</f>
        <v>216986.77804862979</v>
      </c>
      <c r="P77" s="141">
        <f t="shared" si="5"/>
        <v>2428782.4721475462</v>
      </c>
      <c r="Q77" s="75">
        <f>+'Master Pivot'!Q12-Input!P77</f>
        <v>0</v>
      </c>
    </row>
    <row r="78" spans="1:17" x14ac:dyDescent="0.2">
      <c r="A78" s="54">
        <v>200</v>
      </c>
      <c r="B78" s="54" t="s">
        <v>124</v>
      </c>
      <c r="C78" s="54" t="s">
        <v>183</v>
      </c>
      <c r="D78" s="75">
        <f>+'Master Pivot'!E13</f>
        <v>1333942.7288420224</v>
      </c>
      <c r="E78" s="75">
        <f>+'Master Pivot'!F13</f>
        <v>1355460.6751013009</v>
      </c>
      <c r="F78" s="75">
        <f>+'Master Pivot'!G13</f>
        <v>1065072.0081974347</v>
      </c>
      <c r="G78" s="75">
        <f>+'Master Pivot'!H13</f>
        <v>732669.05597270851</v>
      </c>
      <c r="H78" s="75">
        <f>+'Master Pivot'!I13</f>
        <v>575037.68051479745</v>
      </c>
      <c r="I78" s="75">
        <f>+'Master Pivot'!J13</f>
        <v>950363.74187770649</v>
      </c>
      <c r="J78" s="75">
        <f>+'Master Pivot'!K13</f>
        <v>1322007.154559148</v>
      </c>
      <c r="K78" s="75">
        <f>+'Master Pivot'!L13</f>
        <v>1035709.0503443507</v>
      </c>
      <c r="L78" s="75">
        <f>+'Master Pivot'!M13</f>
        <v>714667.98504005582</v>
      </c>
      <c r="M78" s="75">
        <f>+'Master Pivot'!N13</f>
        <v>610298.5958508167</v>
      </c>
      <c r="N78" s="75">
        <f>+'Master Pivot'!O13</f>
        <v>745287.77367264021</v>
      </c>
      <c r="O78" s="75">
        <f>+'Master Pivot'!P13</f>
        <v>1047641.9412718132</v>
      </c>
      <c r="P78" s="141">
        <f t="shared" si="5"/>
        <v>11488158.391244797</v>
      </c>
      <c r="Q78" s="75">
        <f>+'Master Pivot'!Q13-Input!P78</f>
        <v>0</v>
      </c>
    </row>
    <row r="79" spans="1:17" x14ac:dyDescent="0.2">
      <c r="A79" s="54">
        <v>203</v>
      </c>
      <c r="B79" s="54" t="s">
        <v>55</v>
      </c>
      <c r="C79" s="54" t="s">
        <v>183</v>
      </c>
      <c r="D79" s="75">
        <f>+'Master Pivot'!E14</f>
        <v>66345.956461471462</v>
      </c>
      <c r="E79" s="75">
        <f>+'Master Pivot'!F14</f>
        <v>53257.407173107953</v>
      </c>
      <c r="F79" s="75">
        <f>+'Master Pivot'!G14</f>
        <v>52814.8040618253</v>
      </c>
      <c r="G79" s="75">
        <f>+'Master Pivot'!H14</f>
        <v>72430.175860219213</v>
      </c>
      <c r="H79" s="75">
        <f>+'Master Pivot'!I14</f>
        <v>84945.042152042734</v>
      </c>
      <c r="I79" s="75">
        <f>+'Master Pivot'!J14</f>
        <v>107456.255865557</v>
      </c>
      <c r="J79" s="75">
        <f>+'Master Pivot'!K14</f>
        <v>76273.911868864961</v>
      </c>
      <c r="K79" s="75">
        <f>+'Master Pivot'!L14</f>
        <v>59980.646743017569</v>
      </c>
      <c r="L79" s="75">
        <f>+'Master Pivot'!M14</f>
        <v>41728.559027992524</v>
      </c>
      <c r="M79" s="75">
        <f>+'Master Pivot'!N14</f>
        <v>47780.769093722716</v>
      </c>
      <c r="N79" s="75">
        <f>+'Master Pivot'!O14</f>
        <v>37393.212462422001</v>
      </c>
      <c r="O79" s="75">
        <f>+'Master Pivot'!P14</f>
        <v>42706.458175642387</v>
      </c>
      <c r="P79" s="141">
        <f t="shared" si="5"/>
        <v>743113.19894588576</v>
      </c>
      <c r="Q79" s="75">
        <f>+'Master Pivot'!Q14-Input!P79</f>
        <v>0</v>
      </c>
    </row>
    <row r="80" spans="1:17" x14ac:dyDescent="0.2">
      <c r="A80" s="54">
        <v>204</v>
      </c>
      <c r="B80" s="54" t="s">
        <v>125</v>
      </c>
      <c r="C80" s="54" t="s">
        <v>183</v>
      </c>
      <c r="D80" s="75">
        <f>+'Master Pivot'!E15</f>
        <v>419247.52783659962</v>
      </c>
      <c r="E80" s="75">
        <f>+'Master Pivot'!F15</f>
        <v>426874.93721182819</v>
      </c>
      <c r="F80" s="75">
        <f>+'Master Pivot'!G15</f>
        <v>464162.191846559</v>
      </c>
      <c r="G80" s="75">
        <f>+'Master Pivot'!H15</f>
        <v>529514.2289275506</v>
      </c>
      <c r="H80" s="75">
        <f>+'Master Pivot'!I15</f>
        <v>568184.57832911552</v>
      </c>
      <c r="I80" s="75">
        <f>+'Master Pivot'!J15</f>
        <v>506724.89255016</v>
      </c>
      <c r="J80" s="75">
        <f>+'Master Pivot'!K15</f>
        <v>531604.29028670932</v>
      </c>
      <c r="K80" s="75">
        <f>+'Master Pivot'!L15</f>
        <v>461106.0601942091</v>
      </c>
      <c r="L80" s="75">
        <f>+'Master Pivot'!M15</f>
        <v>398580.29517777992</v>
      </c>
      <c r="M80" s="75">
        <f>+'Master Pivot'!N15</f>
        <v>394654.65236019884</v>
      </c>
      <c r="N80" s="75">
        <f>+'Master Pivot'!O15</f>
        <v>355135.268493646</v>
      </c>
      <c r="O80" s="75">
        <f>+'Master Pivot'!P15</f>
        <v>376077.66483971442</v>
      </c>
      <c r="P80" s="141">
        <f t="shared" si="5"/>
        <v>5431866.5880540712</v>
      </c>
      <c r="Q80" s="75">
        <f>+'Master Pivot'!Q15-Input!P80</f>
        <v>0</v>
      </c>
    </row>
    <row r="81" spans="1:17" x14ac:dyDescent="0.2">
      <c r="A81" s="54">
        <v>205</v>
      </c>
      <c r="B81" s="54" t="s">
        <v>56</v>
      </c>
      <c r="C81" s="54" t="s">
        <v>183</v>
      </c>
      <c r="D81" s="75">
        <f>+'Master Pivot'!E16</f>
        <v>2894370.9414428454</v>
      </c>
      <c r="E81" s="75">
        <f>+'Master Pivot'!F16</f>
        <v>3008764.2261091736</v>
      </c>
      <c r="F81" s="75">
        <f>+'Master Pivot'!G16</f>
        <v>2350664.286118078</v>
      </c>
      <c r="G81" s="75">
        <f>+'Master Pivot'!H16</f>
        <v>1224455.5698350687</v>
      </c>
      <c r="H81" s="75">
        <f>+'Master Pivot'!I16</f>
        <v>1043753.0020603949</v>
      </c>
      <c r="I81" s="75">
        <f>+'Master Pivot'!J16</f>
        <v>1211440.7193757356</v>
      </c>
      <c r="J81" s="75">
        <f>+'Master Pivot'!K16</f>
        <v>1545303.9132636525</v>
      </c>
      <c r="K81" s="75">
        <f>+'Master Pivot'!L16</f>
        <v>1153567.8359018504</v>
      </c>
      <c r="L81" s="75">
        <f>+'Master Pivot'!M16</f>
        <v>1003105.89601298</v>
      </c>
      <c r="M81" s="75">
        <f>+'Master Pivot'!N16</f>
        <v>1077889.0488828344</v>
      </c>
      <c r="N81" s="75">
        <f>+'Master Pivot'!O16</f>
        <v>1464520.9417139434</v>
      </c>
      <c r="O81" s="75">
        <f>+'Master Pivot'!P16</f>
        <v>2196176.9295616024</v>
      </c>
      <c r="P81" s="141">
        <f t="shared" si="5"/>
        <v>20174013.310278162</v>
      </c>
      <c r="Q81" s="75">
        <f>+'Master Pivot'!Q16-Input!P81</f>
        <v>0</v>
      </c>
    </row>
    <row r="82" spans="1:17" x14ac:dyDescent="0.2">
      <c r="A82" s="54">
        <v>207</v>
      </c>
      <c r="B82" s="54" t="s">
        <v>57</v>
      </c>
      <c r="C82" s="54" t="s">
        <v>183</v>
      </c>
      <c r="D82" s="75">
        <f>+'Master Pivot'!E17</f>
        <v>716692.20212941314</v>
      </c>
      <c r="E82" s="75">
        <f>+'Master Pivot'!F17</f>
        <v>589919.5826124266</v>
      </c>
      <c r="F82" s="75">
        <f>+'Master Pivot'!G17</f>
        <v>485475.67056712526</v>
      </c>
      <c r="G82" s="75">
        <f>+'Master Pivot'!H17</f>
        <v>301046.09159204492</v>
      </c>
      <c r="H82" s="75">
        <f>+'Master Pivot'!I17</f>
        <v>252781.88549066117</v>
      </c>
      <c r="I82" s="75">
        <f>+'Master Pivot'!J17</f>
        <v>445195.21647551196</v>
      </c>
      <c r="J82" s="75">
        <f>+'Master Pivot'!K17</f>
        <v>598223.841290963</v>
      </c>
      <c r="K82" s="75">
        <f>+'Master Pivot'!L17</f>
        <v>460700.53795215266</v>
      </c>
      <c r="L82" s="75">
        <f>+'Master Pivot'!M17</f>
        <v>292444.64540354966</v>
      </c>
      <c r="M82" s="75">
        <f>+'Master Pivot'!N17</f>
        <v>259807.73110339392</v>
      </c>
      <c r="N82" s="75">
        <f>+'Master Pivot'!O17</f>
        <v>320680.7667498464</v>
      </c>
      <c r="O82" s="75">
        <f>+'Master Pivot'!P17</f>
        <v>470944.01549393882</v>
      </c>
      <c r="P82" s="141">
        <f t="shared" si="5"/>
        <v>5193912.186861027</v>
      </c>
      <c r="Q82" s="75">
        <f>+'Master Pivot'!Q17-Input!P82</f>
        <v>0</v>
      </c>
    </row>
    <row r="83" spans="1:17" x14ac:dyDescent="0.2">
      <c r="A83" s="54">
        <v>208</v>
      </c>
      <c r="B83" s="54" t="s">
        <v>169</v>
      </c>
      <c r="C83" s="54" t="s">
        <v>183</v>
      </c>
      <c r="D83" s="75">
        <f>+'Master Pivot'!E18</f>
        <v>954081.01878448669</v>
      </c>
      <c r="E83" s="75">
        <f>+'Master Pivot'!F18</f>
        <v>920885.97393761587</v>
      </c>
      <c r="F83" s="75">
        <f>+'Master Pivot'!G18</f>
        <v>837611.7682974221</v>
      </c>
      <c r="G83" s="75">
        <f>+'Master Pivot'!H18</f>
        <v>523299.58520527754</v>
      </c>
      <c r="H83" s="75">
        <f>+'Master Pivot'!I18</f>
        <v>353399.22948768112</v>
      </c>
      <c r="I83" s="75">
        <f>+'Master Pivot'!J18</f>
        <v>418521.47440801276</v>
      </c>
      <c r="J83" s="75">
        <f>+'Master Pivot'!K18</f>
        <v>536217.98615069559</v>
      </c>
      <c r="K83" s="75">
        <f>+'Master Pivot'!L18</f>
        <v>537277.96192048723</v>
      </c>
      <c r="L83" s="75">
        <f>+'Master Pivot'!M18</f>
        <v>432970.07410886051</v>
      </c>
      <c r="M83" s="75">
        <f>+'Master Pivot'!N18</f>
        <v>390210.43193396955</v>
      </c>
      <c r="N83" s="75">
        <f>+'Master Pivot'!O18</f>
        <v>447082.56940010947</v>
      </c>
      <c r="O83" s="75">
        <f>+'Master Pivot'!P18</f>
        <v>669161.03335110983</v>
      </c>
      <c r="P83" s="141">
        <f t="shared" si="5"/>
        <v>7020719.1069857273</v>
      </c>
      <c r="Q83" s="75">
        <f>+'Master Pivot'!Q18-Input!P83</f>
        <v>0</v>
      </c>
    </row>
    <row r="84" spans="1:17" x14ac:dyDescent="0.2">
      <c r="A84" s="54">
        <v>210</v>
      </c>
      <c r="B84" s="54" t="s">
        <v>58</v>
      </c>
      <c r="C84" s="54" t="s">
        <v>183</v>
      </c>
      <c r="D84" s="75">
        <f>+'Master Pivot'!E19</f>
        <v>17349762.95950532</v>
      </c>
      <c r="E84" s="75">
        <f>+'Master Pivot'!F19</f>
        <v>16077045.737440512</v>
      </c>
      <c r="F84" s="75">
        <f>+'Master Pivot'!G19</f>
        <v>14037824.734978044</v>
      </c>
      <c r="G84" s="75">
        <f>+'Master Pivot'!H19</f>
        <v>10971447.388755757</v>
      </c>
      <c r="H84" s="75">
        <f>+'Master Pivot'!I19</f>
        <v>9827717.8476394098</v>
      </c>
      <c r="I84" s="75">
        <f>+'Master Pivot'!J19</f>
        <v>11516833.236477785</v>
      </c>
      <c r="J84" s="75">
        <f>+'Master Pivot'!K19</f>
        <v>13804876.307638735</v>
      </c>
      <c r="K84" s="75">
        <f>+'Master Pivot'!L19</f>
        <v>10196121.768967679</v>
      </c>
      <c r="L84" s="75">
        <f>+'Master Pivot'!M19</f>
        <v>9947552.2076742668</v>
      </c>
      <c r="M84" s="75">
        <f>+'Master Pivot'!N19</f>
        <v>10286428.403064566</v>
      </c>
      <c r="N84" s="75">
        <f>+'Master Pivot'!O19</f>
        <v>11850937.483360931</v>
      </c>
      <c r="O84" s="75">
        <f>+'Master Pivot'!P19</f>
        <v>15665584.882417584</v>
      </c>
      <c r="P84" s="141">
        <f t="shared" si="5"/>
        <v>151532132.95792058</v>
      </c>
      <c r="Q84" s="75">
        <f>+'Master Pivot'!Q19-Input!P84</f>
        <v>0</v>
      </c>
    </row>
    <row r="85" spans="1:17" x14ac:dyDescent="0.2">
      <c r="A85" s="54">
        <v>212</v>
      </c>
      <c r="B85" s="54" t="s">
        <v>59</v>
      </c>
      <c r="C85" s="54" t="s">
        <v>183</v>
      </c>
      <c r="D85" s="75">
        <f>+'Master Pivot'!E20</f>
        <v>2202079.3743089689</v>
      </c>
      <c r="E85" s="75">
        <f>+'Master Pivot'!F20</f>
        <v>2156784.1481722263</v>
      </c>
      <c r="F85" s="75">
        <f>+'Master Pivot'!G20</f>
        <v>1805866.9912734844</v>
      </c>
      <c r="G85" s="75">
        <f>+'Master Pivot'!H20</f>
        <v>1404076.0417968526</v>
      </c>
      <c r="H85" s="75">
        <f>+'Master Pivot'!I20</f>
        <v>1167409.4288702097</v>
      </c>
      <c r="I85" s="75">
        <f>+'Master Pivot'!J20</f>
        <v>1683672.8084419209</v>
      </c>
      <c r="J85" s="75">
        <f>+'Master Pivot'!K20</f>
        <v>2288560.4132859316</v>
      </c>
      <c r="K85" s="75">
        <f>+'Master Pivot'!L20</f>
        <v>1669974.0985123797</v>
      </c>
      <c r="L85" s="75">
        <f>+'Master Pivot'!M20</f>
        <v>1290302.1649065614</v>
      </c>
      <c r="M85" s="75">
        <f>+'Master Pivot'!N20</f>
        <v>1263439.904706297</v>
      </c>
      <c r="N85" s="75">
        <f>+'Master Pivot'!O20</f>
        <v>1472975.1988991227</v>
      </c>
      <c r="O85" s="75">
        <f>+'Master Pivot'!P20</f>
        <v>1992832.2086105158</v>
      </c>
      <c r="P85" s="141">
        <f t="shared" si="5"/>
        <v>20397972.781784471</v>
      </c>
      <c r="Q85" s="75">
        <f>+'Master Pivot'!Q20-Input!P85</f>
        <v>0</v>
      </c>
    </row>
    <row r="86" spans="1:17" x14ac:dyDescent="0.2">
      <c r="A86" s="54">
        <v>215</v>
      </c>
      <c r="B86" s="54" t="s">
        <v>60</v>
      </c>
      <c r="C86" s="54" t="s">
        <v>183</v>
      </c>
      <c r="D86" s="75">
        <f>+'Master Pivot'!E21</f>
        <v>1272840.2855390217</v>
      </c>
      <c r="E86" s="75">
        <f>+'Master Pivot'!F21</f>
        <v>1397492.2278051504</v>
      </c>
      <c r="F86" s="75">
        <f>+'Master Pivot'!G21</f>
        <v>1228743.9308367518</v>
      </c>
      <c r="G86" s="75">
        <f>+'Master Pivot'!H21</f>
        <v>768685.7223313743</v>
      </c>
      <c r="H86" s="75">
        <f>+'Master Pivot'!I21</f>
        <v>597859.54906794592</v>
      </c>
      <c r="I86" s="75">
        <f>+'Master Pivot'!J21</f>
        <v>797879.23714117624</v>
      </c>
      <c r="J86" s="75">
        <f>+'Master Pivot'!K21</f>
        <v>857579.3235398205</v>
      </c>
      <c r="K86" s="75">
        <f>+'Master Pivot'!L21</f>
        <v>565676.97666698229</v>
      </c>
      <c r="L86" s="75">
        <f>+'Master Pivot'!M21</f>
        <v>658366.56194665807</v>
      </c>
      <c r="M86" s="75">
        <f>+'Master Pivot'!N21</f>
        <v>700492.18795752828</v>
      </c>
      <c r="N86" s="75">
        <f>+'Master Pivot'!O21</f>
        <v>708275.77008996147</v>
      </c>
      <c r="O86" s="75">
        <f>+'Master Pivot'!P21</f>
        <v>962956.9433613735</v>
      </c>
      <c r="P86" s="141">
        <f t="shared" si="5"/>
        <v>10516848.716283746</v>
      </c>
      <c r="Q86" s="75">
        <f>+'Master Pivot'!Q21-Input!P86</f>
        <v>0</v>
      </c>
    </row>
    <row r="87" spans="1:17" x14ac:dyDescent="0.2">
      <c r="A87" s="54">
        <v>218</v>
      </c>
      <c r="B87" s="54" t="s">
        <v>61</v>
      </c>
      <c r="C87" s="54" t="s">
        <v>183</v>
      </c>
      <c r="D87" s="75">
        <f>+'Master Pivot'!E22</f>
        <v>8289195.6088235229</v>
      </c>
      <c r="E87" s="75">
        <f>+'Master Pivot'!F22</f>
        <v>7312537.8257116145</v>
      </c>
      <c r="F87" s="75">
        <f>+'Master Pivot'!G22</f>
        <v>6999548.5856949482</v>
      </c>
      <c r="G87" s="75">
        <f>+'Master Pivot'!H22</f>
        <v>5305210.3043930307</v>
      </c>
      <c r="H87" s="75">
        <f>+'Master Pivot'!I22</f>
        <v>4492027.3103227885</v>
      </c>
      <c r="I87" s="75">
        <f>+'Master Pivot'!J22</f>
        <v>4863079.5586159946</v>
      </c>
      <c r="J87" s="75">
        <f>+'Master Pivot'!K22</f>
        <v>5810129.4147422425</v>
      </c>
      <c r="K87" s="75">
        <f>+'Master Pivot'!L22</f>
        <v>5065329.9130094266</v>
      </c>
      <c r="L87" s="75">
        <f>+'Master Pivot'!M22</f>
        <v>4822834.5617534872</v>
      </c>
      <c r="M87" s="75">
        <f>+'Master Pivot'!N22</f>
        <v>4594519.2048354717</v>
      </c>
      <c r="N87" s="75">
        <f>+'Master Pivot'!O22</f>
        <v>5109059.159691141</v>
      </c>
      <c r="O87" s="75">
        <f>+'Master Pivot'!P22</f>
        <v>6707474.6137573281</v>
      </c>
      <c r="P87" s="141">
        <f t="shared" si="5"/>
        <v>69370946.061351001</v>
      </c>
      <c r="Q87" s="75">
        <f>+'Master Pivot'!Q22-Input!P87</f>
        <v>0</v>
      </c>
    </row>
    <row r="88" spans="1:17" x14ac:dyDescent="0.2">
      <c r="A88" s="54">
        <v>224</v>
      </c>
      <c r="B88" s="54" t="s">
        <v>62</v>
      </c>
      <c r="C88" s="54" t="s">
        <v>183</v>
      </c>
      <c r="D88" s="75">
        <f>+'Master Pivot'!E23</f>
        <v>48823.922099066142</v>
      </c>
      <c r="E88" s="75">
        <f>+'Master Pivot'!F23</f>
        <v>49672.061598315966</v>
      </c>
      <c r="F88" s="75">
        <f>+'Master Pivot'!G23</f>
        <v>44981.844089081555</v>
      </c>
      <c r="G88" s="75">
        <f>+'Master Pivot'!H23</f>
        <v>29582.914700182464</v>
      </c>
      <c r="H88" s="75">
        <f>+'Master Pivot'!I23</f>
        <v>24039.757823951924</v>
      </c>
      <c r="I88" s="75">
        <f>+'Master Pivot'!J23</f>
        <v>35322.57383685591</v>
      </c>
      <c r="J88" s="75">
        <f>+'Master Pivot'!K23</f>
        <v>38466.074731242727</v>
      </c>
      <c r="K88" s="75">
        <f>+'Master Pivot'!L23</f>
        <v>24774.534033264114</v>
      </c>
      <c r="L88" s="75">
        <f>+'Master Pivot'!M23</f>
        <v>21856.995245391965</v>
      </c>
      <c r="M88" s="75">
        <f>+'Master Pivot'!N23</f>
        <v>25962.402255207653</v>
      </c>
      <c r="N88" s="75">
        <f>+'Master Pivot'!O23</f>
        <v>29471.236050983069</v>
      </c>
      <c r="O88" s="75">
        <f>+'Master Pivot'!P23</f>
        <v>49173.12770619434</v>
      </c>
      <c r="P88" s="141">
        <f t="shared" si="5"/>
        <v>422127.44416973786</v>
      </c>
      <c r="Q88" s="75">
        <f>+'Master Pivot'!Q23-Input!P88</f>
        <v>0</v>
      </c>
    </row>
    <row r="89" spans="1:17" x14ac:dyDescent="0.2">
      <c r="A89" s="54">
        <v>238</v>
      </c>
      <c r="B89" s="54" t="s">
        <v>63</v>
      </c>
      <c r="C89" s="54" t="s">
        <v>184</v>
      </c>
      <c r="D89" s="75">
        <f>+'Master Pivot'!E24</f>
        <v>3870.4448898480459</v>
      </c>
      <c r="E89" s="75">
        <f>+'Master Pivot'!F24</f>
        <v>4241.849087854388</v>
      </c>
      <c r="F89" s="75">
        <f>+'Master Pivot'!G24</f>
        <v>16430.530362762609</v>
      </c>
      <c r="G89" s="75">
        <f>+'Master Pivot'!H24</f>
        <v>9473.7077763777252</v>
      </c>
      <c r="H89" s="75">
        <f>+'Master Pivot'!I24</f>
        <v>19561.977362918329</v>
      </c>
      <c r="I89" s="75">
        <f>+'Master Pivot'!J24</f>
        <v>26835.807145556588</v>
      </c>
      <c r="J89" s="75">
        <f>+'Master Pivot'!K24</f>
        <v>33687.941443233482</v>
      </c>
      <c r="K89" s="75">
        <f>+'Master Pivot'!L24</f>
        <v>23305.572417235056</v>
      </c>
      <c r="L89" s="75">
        <f>+'Master Pivot'!M24</f>
        <v>22683.21903566907</v>
      </c>
      <c r="M89" s="75">
        <f>+'Master Pivot'!N24</f>
        <v>20800.617847445646</v>
      </c>
      <c r="N89" s="75">
        <f>+'Master Pivot'!O24</f>
        <v>20377.487416045526</v>
      </c>
      <c r="O89" s="75">
        <f>+'Master Pivot'!P24</f>
        <v>23377.150981702944</v>
      </c>
      <c r="P89" s="141">
        <f t="shared" si="5"/>
        <v>224646.30576664943</v>
      </c>
      <c r="Q89" s="75">
        <f>+'Master Pivot'!Q24-Input!P89</f>
        <v>0</v>
      </c>
    </row>
    <row r="90" spans="1:17" x14ac:dyDescent="0.2">
      <c r="A90" s="54">
        <v>240</v>
      </c>
      <c r="B90" s="54" t="s">
        <v>64</v>
      </c>
      <c r="C90" s="54" t="s">
        <v>183</v>
      </c>
      <c r="D90" s="75">
        <f>+'Master Pivot'!E25</f>
        <v>178133203.89048973</v>
      </c>
      <c r="E90" s="75">
        <f>+'Master Pivot'!F25</f>
        <v>168629337.91286132</v>
      </c>
      <c r="F90" s="75">
        <f>+'Master Pivot'!G25</f>
        <v>161975802.56512919</v>
      </c>
      <c r="G90" s="75">
        <f>+'Master Pivot'!H25</f>
        <v>139378545.53681329</v>
      </c>
      <c r="H90" s="75">
        <f>+'Master Pivot'!I25</f>
        <v>126482006.43371904</v>
      </c>
      <c r="I90" s="75">
        <f>+'Master Pivot'!J25</f>
        <v>134485936.33943442</v>
      </c>
      <c r="J90" s="75">
        <f>+'Master Pivot'!K25</f>
        <v>134079930.33381876</v>
      </c>
      <c r="K90" s="75">
        <f>+'Master Pivot'!L25</f>
        <v>125648450.29586695</v>
      </c>
      <c r="L90" s="75">
        <f>+'Master Pivot'!M25</f>
        <v>136265130.5616948</v>
      </c>
      <c r="M90" s="75">
        <f>+'Master Pivot'!N25</f>
        <v>133908586.24898975</v>
      </c>
      <c r="N90" s="75">
        <f>+'Master Pivot'!O25</f>
        <v>148945664.21376583</v>
      </c>
      <c r="O90" s="75">
        <f>+'Master Pivot'!P25</f>
        <v>168094271.80092451</v>
      </c>
      <c r="P90" s="141">
        <f t="shared" si="5"/>
        <v>1756026866.1335077</v>
      </c>
      <c r="Q90" s="75">
        <f>+'Master Pivot'!Q25-Input!P90</f>
        <v>0</v>
      </c>
    </row>
    <row r="91" spans="1:17" x14ac:dyDescent="0.2">
      <c r="A91" s="54">
        <v>243</v>
      </c>
      <c r="B91" s="54" t="s">
        <v>47</v>
      </c>
      <c r="C91" s="54" t="s">
        <v>183</v>
      </c>
      <c r="D91" s="75">
        <f>+'Master Pivot'!E26</f>
        <v>64954708.174275242</v>
      </c>
      <c r="E91" s="75">
        <f>+'Master Pivot'!F26</f>
        <v>64303056.968908556</v>
      </c>
      <c r="F91" s="75">
        <f>+'Master Pivot'!G26</f>
        <v>60152667.846043132</v>
      </c>
      <c r="G91" s="75">
        <f>+'Master Pivot'!H26</f>
        <v>54169340.743424051</v>
      </c>
      <c r="H91" s="75">
        <f>+'Master Pivot'!I26</f>
        <v>47301563.96685987</v>
      </c>
      <c r="I91" s="75">
        <f>+'Master Pivot'!J26</f>
        <v>48752401.389726371</v>
      </c>
      <c r="J91" s="75">
        <f>+'Master Pivot'!K26</f>
        <v>58455239.443909593</v>
      </c>
      <c r="K91" s="75">
        <f>+'Master Pivot'!L26</f>
        <v>49523987.917596161</v>
      </c>
      <c r="L91" s="75">
        <f>+'Master Pivot'!M26</f>
        <v>47176065.244743824</v>
      </c>
      <c r="M91" s="75">
        <f>+'Master Pivot'!N26</f>
        <v>47771876.825013556</v>
      </c>
      <c r="N91" s="75">
        <f>+'Master Pivot'!O26</f>
        <v>53156618.04790324</v>
      </c>
      <c r="O91" s="75">
        <f>+'Master Pivot'!P26</f>
        <v>60260571.64692352</v>
      </c>
      <c r="P91" s="141">
        <f t="shared" si="5"/>
        <v>655978098.21532702</v>
      </c>
      <c r="Q91" s="75">
        <f>+'Master Pivot'!Q26-Input!P91</f>
        <v>0</v>
      </c>
    </row>
    <row r="92" spans="1:17" x14ac:dyDescent="0.2">
      <c r="A92" s="54">
        <v>246</v>
      </c>
      <c r="B92" s="54" t="s">
        <v>46</v>
      </c>
      <c r="C92" s="54" t="s">
        <v>184</v>
      </c>
      <c r="D92" s="75">
        <f>+'Master Pivot'!E27</f>
        <v>38441710.960539088</v>
      </c>
      <c r="E92" s="75">
        <f>+'Master Pivot'!F27</f>
        <v>37506725.848981902</v>
      </c>
      <c r="F92" s="75">
        <f>+'Master Pivot'!G27</f>
        <v>36350205.629222482</v>
      </c>
      <c r="G92" s="75">
        <f>+'Master Pivot'!H27</f>
        <v>26823963.819131881</v>
      </c>
      <c r="H92" s="75">
        <f>+'Master Pivot'!I27</f>
        <v>20149161.667022008</v>
      </c>
      <c r="I92" s="75">
        <f>+'Master Pivot'!J27</f>
        <v>28894900.958278567</v>
      </c>
      <c r="J92" s="75">
        <f>+'Master Pivot'!K27</f>
        <v>35460748.250995882</v>
      </c>
      <c r="K92" s="75">
        <f>+'Master Pivot'!L27</f>
        <v>33869947.530505575</v>
      </c>
      <c r="L92" s="75">
        <f>+'Master Pivot'!M27</f>
        <v>32755493.454079438</v>
      </c>
      <c r="M92" s="75">
        <f>+'Master Pivot'!N27</f>
        <v>33238259.530276079</v>
      </c>
      <c r="N92" s="75">
        <f>+'Master Pivot'!O27</f>
        <v>34857066.665467098</v>
      </c>
      <c r="O92" s="75">
        <f>+'Master Pivot'!P27</f>
        <v>39065793.273019172</v>
      </c>
      <c r="P92" s="141">
        <f t="shared" si="5"/>
        <v>397413977.58751917</v>
      </c>
      <c r="Q92" s="75">
        <f>+'Master Pivot'!Q27-Input!P92</f>
        <v>0</v>
      </c>
    </row>
    <row r="93" spans="1:17" x14ac:dyDescent="0.2">
      <c r="A93" s="54">
        <v>249</v>
      </c>
      <c r="B93" s="54" t="s">
        <v>47</v>
      </c>
      <c r="C93" s="54" t="s">
        <v>184</v>
      </c>
      <c r="D93" s="75">
        <f>+'Master Pivot'!E28</f>
        <v>12500878.81725999</v>
      </c>
      <c r="E93" s="75">
        <f>+'Master Pivot'!F28</f>
        <v>13038308.886623522</v>
      </c>
      <c r="F93" s="75">
        <f>+'Master Pivot'!G28</f>
        <v>11928052.257405458</v>
      </c>
      <c r="G93" s="75">
        <f>+'Master Pivot'!H28</f>
        <v>20302610.039575286</v>
      </c>
      <c r="H93" s="75">
        <f>+'Master Pivot'!I28</f>
        <v>21994569.485111583</v>
      </c>
      <c r="I93" s="75">
        <f>+'Master Pivot'!J28</f>
        <v>13705297.528984105</v>
      </c>
      <c r="J93" s="75">
        <f>+'Master Pivot'!K28</f>
        <v>9501519.4909436442</v>
      </c>
      <c r="K93" s="75">
        <f>+'Master Pivot'!L28</f>
        <v>10386803.27008735</v>
      </c>
      <c r="L93" s="75">
        <f>+'Master Pivot'!M28</f>
        <v>12272053.007480185</v>
      </c>
      <c r="M93" s="75">
        <f>+'Master Pivot'!N28</f>
        <v>11443605.844574211</v>
      </c>
      <c r="N93" s="75">
        <f>+'Master Pivot'!O28</f>
        <v>13068564.02462214</v>
      </c>
      <c r="O93" s="75">
        <f>+'Master Pivot'!P28</f>
        <v>11773917.35635725</v>
      </c>
      <c r="P93" s="141">
        <f t="shared" si="5"/>
        <v>161916180.00902471</v>
      </c>
      <c r="Q93" s="75">
        <f>+'Master Pivot'!Q28-Input!P93</f>
        <v>0</v>
      </c>
    </row>
    <row r="94" spans="1:17" x14ac:dyDescent="0.2">
      <c r="A94" s="54">
        <v>251</v>
      </c>
      <c r="B94" s="54" t="s">
        <v>126</v>
      </c>
      <c r="C94" s="54" t="s">
        <v>185</v>
      </c>
      <c r="D94" s="75">
        <f>+'Master Pivot'!E29</f>
        <v>1196358.4667492637</v>
      </c>
      <c r="E94" s="75">
        <f>+'Master Pivot'!F29</f>
        <v>1201062.6284549201</v>
      </c>
      <c r="F94" s="75">
        <f>+'Master Pivot'!G29</f>
        <v>2455087.6481491067</v>
      </c>
      <c r="G94" s="75">
        <f>+'Master Pivot'!H29</f>
        <v>411346.10602915974</v>
      </c>
      <c r="H94" s="75">
        <f>+'Master Pivot'!I29</f>
        <v>2187306.8843758507</v>
      </c>
      <c r="I94" s="75">
        <f>+'Master Pivot'!J29</f>
        <v>2471116.550563632</v>
      </c>
      <c r="J94" s="75">
        <f>+'Master Pivot'!K29</f>
        <v>1450050.9753805434</v>
      </c>
      <c r="K94" s="75">
        <f>+'Master Pivot'!L29</f>
        <v>1968027.0628707057</v>
      </c>
      <c r="L94" s="75">
        <f>+'Master Pivot'!M29</f>
        <v>956680.43168242124</v>
      </c>
      <c r="M94" s="75">
        <f>+'Master Pivot'!N29</f>
        <v>1476856.3275413271</v>
      </c>
      <c r="N94" s="75">
        <f>+'Master Pivot'!O29</f>
        <v>1888307.0331308839</v>
      </c>
      <c r="O94" s="75">
        <f>+'Master Pivot'!P29</f>
        <v>1841849.3626755879</v>
      </c>
      <c r="P94" s="141">
        <f t="shared" si="5"/>
        <v>19504049.477603402</v>
      </c>
      <c r="Q94" s="75">
        <f>+'Master Pivot'!Q29-Input!P94</f>
        <v>0</v>
      </c>
    </row>
    <row r="95" spans="1:17" x14ac:dyDescent="0.2">
      <c r="A95" s="54">
        <v>252</v>
      </c>
      <c r="B95" s="54" t="s">
        <v>65</v>
      </c>
      <c r="C95" s="54" t="s">
        <v>186</v>
      </c>
      <c r="D95" s="75">
        <f>+'Master Pivot'!E30</f>
        <v>4599.0024658272087</v>
      </c>
      <c r="E95" s="75">
        <f>+'Master Pivot'!F30</f>
        <v>3393.6884072651046</v>
      </c>
      <c r="F95" s="75">
        <f>+'Master Pivot'!G30</f>
        <v>4855.8564755437483</v>
      </c>
      <c r="G95" s="75">
        <f>+'Master Pivot'!H30</f>
        <v>3598.8585534883164</v>
      </c>
      <c r="H95" s="75">
        <f>+'Master Pivot'!I30</f>
        <v>5088.9406423557775</v>
      </c>
      <c r="I95" s="75">
        <f>+'Master Pivot'!J30</f>
        <v>3699.3515455361971</v>
      </c>
      <c r="J95" s="75">
        <f>+'Master Pivot'!K30</f>
        <v>3977.8098199240112</v>
      </c>
      <c r="K95" s="75">
        <f>+'Master Pivot'!L30</f>
        <v>4954.9122319056587</v>
      </c>
      <c r="L95" s="75">
        <f>+'Master Pivot'!M30</f>
        <v>4006.5330310186573</v>
      </c>
      <c r="M95" s="75">
        <f>+'Master Pivot'!N30</f>
        <v>3691.4071643480847</v>
      </c>
      <c r="N95" s="75">
        <f>+'Master Pivot'!O30</f>
        <v>5639.741600552924</v>
      </c>
      <c r="O95" s="75">
        <f>+'Master Pivot'!P30</f>
        <v>4527.4209433653386</v>
      </c>
      <c r="P95" s="141">
        <f t="shared" si="5"/>
        <v>52033.522881131023</v>
      </c>
      <c r="Q95" s="75">
        <f>+'Master Pivot'!Q30-Input!P95</f>
        <v>0</v>
      </c>
    </row>
    <row r="96" spans="1:17" x14ac:dyDescent="0.2">
      <c r="A96" s="54">
        <v>253</v>
      </c>
      <c r="B96" s="54" t="s">
        <v>66</v>
      </c>
      <c r="C96" s="54" t="s">
        <v>183</v>
      </c>
      <c r="D96" s="75">
        <f>+'Master Pivot'!E31</f>
        <v>607.53518048899207</v>
      </c>
      <c r="E96" s="75">
        <f>+'Master Pivot'!F31</f>
        <v>758.24093282560011</v>
      </c>
      <c r="F96" s="75">
        <f>+'Master Pivot'!G31</f>
        <v>1018.5588702956802</v>
      </c>
      <c r="G96" s="75">
        <f>+'Master Pivot'!H31</f>
        <v>535841.31487337349</v>
      </c>
      <c r="H96" s="75">
        <f>+'Master Pivot'!I31</f>
        <v>1792234.920072274</v>
      </c>
      <c r="I96" s="75">
        <f>+'Master Pivot'!J31</f>
        <v>2053448.1013626407</v>
      </c>
      <c r="J96" s="75">
        <f>+'Master Pivot'!K31</f>
        <v>1963361.468225556</v>
      </c>
      <c r="K96" s="75">
        <f>+'Master Pivot'!L31</f>
        <v>629776.73132707563</v>
      </c>
      <c r="L96" s="75">
        <f>+'Master Pivot'!M31</f>
        <v>1751.0342094752643</v>
      </c>
      <c r="M96" s="75">
        <f>+'Master Pivot'!N31</f>
        <v>1261.9366061776323</v>
      </c>
      <c r="N96" s="75">
        <f>+'Master Pivot'!O31</f>
        <v>905.61274357478442</v>
      </c>
      <c r="O96" s="75">
        <f>+'Master Pivot'!P31</f>
        <v>850.35904841888021</v>
      </c>
      <c r="P96" s="141">
        <f t="shared" si="5"/>
        <v>6981815.8134521767</v>
      </c>
      <c r="Q96" s="75">
        <f>+'Master Pivot'!Q31-Input!P96</f>
        <v>0</v>
      </c>
    </row>
    <row r="97" spans="1:17" x14ac:dyDescent="0.2">
      <c r="A97" s="54">
        <v>254</v>
      </c>
      <c r="B97" s="54" t="s">
        <v>67</v>
      </c>
      <c r="C97" s="54" t="s">
        <v>187</v>
      </c>
      <c r="D97" s="75">
        <f>+'Master Pivot'!E32</f>
        <v>3145000.0746237393</v>
      </c>
      <c r="E97" s="75">
        <f>+'Master Pivot'!F32</f>
        <v>2907765.5895032622</v>
      </c>
      <c r="F97" s="75">
        <f>+'Master Pivot'!G32</f>
        <v>2759212.1237306069</v>
      </c>
      <c r="G97" s="75">
        <f>+'Master Pivot'!H32</f>
        <v>2385593.6033118251</v>
      </c>
      <c r="H97" s="75">
        <f>+'Master Pivot'!I32</f>
        <v>2253779.2440704186</v>
      </c>
      <c r="I97" s="75">
        <f>+'Master Pivot'!J32</f>
        <v>2441155.3585148552</v>
      </c>
      <c r="J97" s="75">
        <f>+'Master Pivot'!K32</f>
        <v>2524720.4756514831</v>
      </c>
      <c r="K97" s="75">
        <f>+'Master Pivot'!L32</f>
        <v>2886774.7279773615</v>
      </c>
      <c r="L97" s="75">
        <f>+'Master Pivot'!M32</f>
        <v>2853356.2534635141</v>
      </c>
      <c r="M97" s="75">
        <f>+'Master Pivot'!N32</f>
        <v>2504078.7191714616</v>
      </c>
      <c r="N97" s="75">
        <f>+'Master Pivot'!O32</f>
        <v>2638440.8383574998</v>
      </c>
      <c r="O97" s="75">
        <f>+'Master Pivot'!P32</f>
        <v>2943177.1944915107</v>
      </c>
      <c r="P97" s="141">
        <f t="shared" si="5"/>
        <v>32243054.202867538</v>
      </c>
      <c r="Q97" s="75">
        <f>+'Master Pivot'!Q32-Input!P97</f>
        <v>0</v>
      </c>
    </row>
    <row r="98" spans="1:17" x14ac:dyDescent="0.2">
      <c r="A98" s="54">
        <v>277</v>
      </c>
      <c r="B98" s="54" t="s">
        <v>128</v>
      </c>
      <c r="C98" s="54" t="s">
        <v>185</v>
      </c>
      <c r="D98" s="75">
        <f>+'Master Pivot'!E33</f>
        <v>378829.51573458617</v>
      </c>
      <c r="E98" s="75">
        <f>+'Master Pivot'!F33</f>
        <v>688342.82614625688</v>
      </c>
      <c r="F98" s="75">
        <f>+'Master Pivot'!G33</f>
        <v>552301.51300778729</v>
      </c>
      <c r="G98" s="75">
        <f>+'Master Pivot'!H33</f>
        <v>1107934.6564976503</v>
      </c>
      <c r="H98" s="75">
        <f>+'Master Pivot'!I33</f>
        <v>1962702.6680111946</v>
      </c>
      <c r="I98" s="75">
        <f>+'Master Pivot'!J33</f>
        <v>1283028.1342276009</v>
      </c>
      <c r="J98" s="75">
        <f>+'Master Pivot'!K33</f>
        <v>1252923.7583658202</v>
      </c>
      <c r="K98" s="75">
        <f>+'Master Pivot'!L33</f>
        <v>1638978.6970219908</v>
      </c>
      <c r="L98" s="75">
        <f>+'Master Pivot'!M33</f>
        <v>1703402.5029810993</v>
      </c>
      <c r="M98" s="75">
        <f>+'Master Pivot'!N33</f>
        <v>1226079.3183845927</v>
      </c>
      <c r="N98" s="75">
        <f>+'Master Pivot'!O33</f>
        <v>1599603.795869431</v>
      </c>
      <c r="O98" s="75">
        <f>+'Master Pivot'!P33</f>
        <v>1449562.0948435001</v>
      </c>
      <c r="P98" s="141">
        <f t="shared" si="5"/>
        <v>14843689.481091511</v>
      </c>
      <c r="Q98" s="75">
        <f>+'Master Pivot'!Q33-Input!P98</f>
        <v>0</v>
      </c>
    </row>
    <row r="99" spans="1:17" x14ac:dyDescent="0.2">
      <c r="A99" s="54">
        <v>282</v>
      </c>
      <c r="B99" s="54" t="s">
        <v>127</v>
      </c>
      <c r="C99" s="54" t="s">
        <v>183</v>
      </c>
      <c r="D99" s="75">
        <f>+'Master Pivot'!E34</f>
        <v>9544.088167654314</v>
      </c>
      <c r="E99" s="75">
        <f>+'Master Pivot'!F34</f>
        <v>4810.4619282993426</v>
      </c>
      <c r="F99" s="75">
        <f>+'Master Pivot'!G34</f>
        <v>5241.6922645025679</v>
      </c>
      <c r="G99" s="75">
        <f>+'Master Pivot'!H34</f>
        <v>2515.9003288010263</v>
      </c>
      <c r="H99" s="75">
        <f>+'Master Pivot'!I34</f>
        <v>3976.9089716136473</v>
      </c>
      <c r="I99" s="75">
        <f>+'Master Pivot'!J34</f>
        <v>4293.7576974692665</v>
      </c>
      <c r="J99" s="75">
        <f>+'Master Pivot'!K34</f>
        <v>3727.58709327611</v>
      </c>
      <c r="K99" s="75">
        <f>+'Master Pivot'!L34</f>
        <v>2860.5753433930586</v>
      </c>
      <c r="L99" s="75">
        <f>+'Master Pivot'!M34</f>
        <v>3038.4703842704239</v>
      </c>
      <c r="M99" s="75">
        <f>+'Master Pivot'!N34</f>
        <v>3808.8210440740054</v>
      </c>
      <c r="N99" s="75">
        <f>+'Master Pivot'!O34</f>
        <v>5006.2815323253162</v>
      </c>
      <c r="O99" s="75">
        <f>+'Master Pivot'!P34</f>
        <v>6830.0320331662779</v>
      </c>
      <c r="P99" s="141">
        <f t="shared" si="5"/>
        <v>55654.576788845363</v>
      </c>
      <c r="Q99" s="75">
        <f>+'Master Pivot'!Q34-Input!P99</f>
        <v>0</v>
      </c>
    </row>
    <row r="100" spans="1:17" x14ac:dyDescent="0.2">
      <c r="A100" s="54">
        <v>292</v>
      </c>
      <c r="B100" s="54" t="s">
        <v>129</v>
      </c>
      <c r="C100" s="54" t="s">
        <v>183</v>
      </c>
      <c r="D100" s="75">
        <f>+'Master Pivot'!E35</f>
        <v>288038.50678443373</v>
      </c>
      <c r="E100" s="75">
        <f>+'Master Pivot'!F35</f>
        <v>317142.6623359354</v>
      </c>
      <c r="F100" s="75">
        <f>+'Master Pivot'!G35</f>
        <v>177123.42748045281</v>
      </c>
      <c r="G100" s="75">
        <f>+'Master Pivot'!H35</f>
        <v>288124.36218680831</v>
      </c>
      <c r="H100" s="75">
        <f>+'Master Pivot'!I35</f>
        <v>207530.40481028159</v>
      </c>
      <c r="I100" s="75">
        <f>+'Master Pivot'!J35</f>
        <v>33583.376983043592</v>
      </c>
      <c r="J100" s="75">
        <f>+'Master Pivot'!K35</f>
        <v>182414.69298595368</v>
      </c>
      <c r="K100" s="75">
        <f>+'Master Pivot'!L35</f>
        <v>173632.23295184065</v>
      </c>
      <c r="L100" s="75">
        <f>+'Master Pivot'!M35</f>
        <v>87480.201316770297</v>
      </c>
      <c r="M100" s="75">
        <f>+'Master Pivot'!N35</f>
        <v>174052.89612984011</v>
      </c>
      <c r="N100" s="75">
        <f>+'Master Pivot'!O35</f>
        <v>205762.39867615572</v>
      </c>
      <c r="O100" s="75">
        <f>+'Master Pivot'!P35</f>
        <v>295798.88298248133</v>
      </c>
      <c r="P100" s="141">
        <f t="shared" si="5"/>
        <v>2430684.0456239972</v>
      </c>
      <c r="Q100" s="75">
        <f>+'Master Pivot'!Q35-Input!P100</f>
        <v>0</v>
      </c>
    </row>
    <row r="101" spans="1:17" x14ac:dyDescent="0.2">
      <c r="A101" s="54">
        <v>320</v>
      </c>
      <c r="B101" s="54" t="s">
        <v>142</v>
      </c>
      <c r="C101" s="54" t="s">
        <v>187</v>
      </c>
      <c r="D101" s="75">
        <f>+'Master Pivot'!E36</f>
        <v>6545511.1725318069</v>
      </c>
      <c r="E101" s="75">
        <f>+'Master Pivot'!F36</f>
        <v>11663844.539704474</v>
      </c>
      <c r="F101" s="75">
        <f>+'Master Pivot'!G36</f>
        <v>14054672.152551137</v>
      </c>
      <c r="G101" s="75">
        <f>+'Master Pivot'!H36</f>
        <v>7136935.6118485518</v>
      </c>
      <c r="H101" s="75">
        <f>+'Master Pivot'!I36</f>
        <v>3673450.3899971456</v>
      </c>
      <c r="I101" s="75">
        <f>+'Master Pivot'!J36</f>
        <v>5281217.6887628799</v>
      </c>
      <c r="J101" s="75">
        <f>+'Master Pivot'!K36</f>
        <v>4902356.3439764362</v>
      </c>
      <c r="K101" s="75">
        <f>+'Master Pivot'!L36</f>
        <v>4199223.1070738398</v>
      </c>
      <c r="L101" s="75">
        <f>+'Master Pivot'!M36</f>
        <v>4638553.3578129895</v>
      </c>
      <c r="M101" s="75">
        <f>+'Master Pivot'!N36</f>
        <v>6113564.4591603503</v>
      </c>
      <c r="N101" s="75">
        <f>+'Master Pivot'!O36</f>
        <v>9237778.094438469</v>
      </c>
      <c r="O101" s="75">
        <f>+'Master Pivot'!P36</f>
        <v>6134393.0905330116</v>
      </c>
      <c r="P101" s="141">
        <f t="shared" si="5"/>
        <v>83581500.008391082</v>
      </c>
      <c r="Q101" s="75">
        <f>+'Master Pivot'!Q36-Input!P101</f>
        <v>0</v>
      </c>
    </row>
    <row r="102" spans="1:17" x14ac:dyDescent="0.2">
      <c r="A102" s="54">
        <v>321</v>
      </c>
      <c r="B102" s="54" t="s">
        <v>68</v>
      </c>
      <c r="C102" s="54" t="s">
        <v>186</v>
      </c>
      <c r="D102" s="75">
        <f>+'Master Pivot'!E37</f>
        <v>1678006.9276442593</v>
      </c>
      <c r="E102" s="75">
        <f>+'Master Pivot'!F37</f>
        <v>1506938.6362168991</v>
      </c>
      <c r="F102" s="75">
        <f>+'Master Pivot'!G37</f>
        <v>1506068.291048273</v>
      </c>
      <c r="G102" s="75">
        <f>+'Master Pivot'!H37</f>
        <v>1385845.6014869644</v>
      </c>
      <c r="H102" s="75">
        <f>+'Master Pivot'!I37</f>
        <v>1559953.6053758312</v>
      </c>
      <c r="I102" s="75">
        <f>+'Master Pivot'!J37</f>
        <v>773792.52730718174</v>
      </c>
      <c r="J102" s="75">
        <f>+'Master Pivot'!K37</f>
        <v>1352048.7438941856</v>
      </c>
      <c r="K102" s="75">
        <f>+'Master Pivot'!L37</f>
        <v>1523308.1769665089</v>
      </c>
      <c r="L102" s="75">
        <f>+'Master Pivot'!M37</f>
        <v>729273.16569666378</v>
      </c>
      <c r="M102" s="75">
        <f>+'Master Pivot'!N37</f>
        <v>1182008.5360988481</v>
      </c>
      <c r="N102" s="75">
        <f>+'Master Pivot'!O37</f>
        <v>849573.79661635705</v>
      </c>
      <c r="O102" s="75">
        <f>+'Master Pivot'!P37</f>
        <v>1256967.7096517314</v>
      </c>
      <c r="P102" s="141">
        <f t="shared" si="5"/>
        <v>15303785.718003701</v>
      </c>
      <c r="Q102" s="75">
        <f>+'Master Pivot'!Q37-Input!P102</f>
        <v>0</v>
      </c>
    </row>
    <row r="103" spans="1:17" x14ac:dyDescent="0.2">
      <c r="A103" s="54">
        <v>325</v>
      </c>
      <c r="B103" s="54" t="s">
        <v>69</v>
      </c>
      <c r="C103" s="54" t="s">
        <v>184</v>
      </c>
      <c r="D103" s="75">
        <f>+'Master Pivot'!E38</f>
        <v>4578465.4646166768</v>
      </c>
      <c r="E103" s="75">
        <f>+'Master Pivot'!F38</f>
        <v>4606565.2750123832</v>
      </c>
      <c r="F103" s="75">
        <f>+'Master Pivot'!G38</f>
        <v>4511078.9603472361</v>
      </c>
      <c r="G103" s="75">
        <f>+'Master Pivot'!H38</f>
        <v>4523657.9704999216</v>
      </c>
      <c r="H103" s="75">
        <f>+'Master Pivot'!I38</f>
        <v>3781864.6562869386</v>
      </c>
      <c r="I103" s="75">
        <f>+'Master Pivot'!J38</f>
        <v>3870219.7740895026</v>
      </c>
      <c r="J103" s="75">
        <f>+'Master Pivot'!K38</f>
        <v>4396865.4222761504</v>
      </c>
      <c r="K103" s="75">
        <f>+'Master Pivot'!L38</f>
        <v>4453904.8696042346</v>
      </c>
      <c r="L103" s="75">
        <f>+'Master Pivot'!M38</f>
        <v>4363805.3469316438</v>
      </c>
      <c r="M103" s="75">
        <f>+'Master Pivot'!N38</f>
        <v>3830922.2891484322</v>
      </c>
      <c r="N103" s="75">
        <f>+'Master Pivot'!O38</f>
        <v>3453634.6037727077</v>
      </c>
      <c r="O103" s="75">
        <f>+'Master Pivot'!P38</f>
        <v>4217442.5042783599</v>
      </c>
      <c r="P103" s="141">
        <f t="shared" si="5"/>
        <v>50588427.136864193</v>
      </c>
      <c r="Q103" s="75">
        <f>+'Master Pivot'!Q38-Input!P103</f>
        <v>0</v>
      </c>
    </row>
    <row r="104" spans="1:17" x14ac:dyDescent="0.2">
      <c r="A104" s="54">
        <v>328</v>
      </c>
      <c r="B104" s="54" t="s">
        <v>70</v>
      </c>
      <c r="C104" s="54" t="s">
        <v>187</v>
      </c>
      <c r="D104" s="75">
        <f>+'Master Pivot'!E39</f>
        <v>0</v>
      </c>
      <c r="E104" s="75">
        <f>+'Master Pivot'!F39</f>
        <v>0</v>
      </c>
      <c r="F104" s="75">
        <f>+'Master Pivot'!G39</f>
        <v>0</v>
      </c>
      <c r="G104" s="75">
        <f>+'Master Pivot'!H39</f>
        <v>0</v>
      </c>
      <c r="H104" s="75">
        <f>+'Master Pivot'!I39</f>
        <v>0</v>
      </c>
      <c r="I104" s="75">
        <f>+'Master Pivot'!J39</f>
        <v>0</v>
      </c>
      <c r="J104" s="75">
        <f>+'Master Pivot'!K39</f>
        <v>0</v>
      </c>
      <c r="K104" s="75">
        <f>+'Master Pivot'!L39</f>
        <v>0</v>
      </c>
      <c r="L104" s="75">
        <f>+'Master Pivot'!M39</f>
        <v>0</v>
      </c>
      <c r="M104" s="75">
        <f>+'Master Pivot'!N39</f>
        <v>0</v>
      </c>
      <c r="N104" s="75">
        <f>+'Master Pivot'!O39</f>
        <v>0</v>
      </c>
      <c r="O104" s="75">
        <f>+'Master Pivot'!P39</f>
        <v>0</v>
      </c>
      <c r="P104" s="141">
        <f t="shared" si="5"/>
        <v>0</v>
      </c>
      <c r="Q104" s="75">
        <f>+'Master Pivot'!Q39-Input!P104</f>
        <v>0</v>
      </c>
    </row>
    <row r="105" spans="1:17" x14ac:dyDescent="0.2">
      <c r="A105" s="54">
        <v>330</v>
      </c>
      <c r="B105" s="54" t="s">
        <v>71</v>
      </c>
      <c r="C105" s="54" t="s">
        <v>184</v>
      </c>
      <c r="D105" s="75">
        <f>+'Master Pivot'!E40</f>
        <v>47816707.858996637</v>
      </c>
      <c r="E105" s="75">
        <f>+'Master Pivot'!F40</f>
        <v>49317919.237806648</v>
      </c>
      <c r="F105" s="75">
        <f>+'Master Pivot'!G40</f>
        <v>46481996.743985556</v>
      </c>
      <c r="G105" s="75">
        <f>+'Master Pivot'!H40</f>
        <v>45520620.739999466</v>
      </c>
      <c r="H105" s="75">
        <f>+'Master Pivot'!I40</f>
        <v>43864130.858934544</v>
      </c>
      <c r="I105" s="75">
        <f>+'Master Pivot'!J40</f>
        <v>43785155.345205389</v>
      </c>
      <c r="J105" s="75">
        <f>+'Master Pivot'!K40</f>
        <v>33781515.741886452</v>
      </c>
      <c r="K105" s="75">
        <f>+'Master Pivot'!L40</f>
        <v>25013683.318946388</v>
      </c>
      <c r="L105" s="75">
        <f>+'Master Pivot'!M40</f>
        <v>24185211.415398303</v>
      </c>
      <c r="M105" s="75">
        <f>+'Master Pivot'!N40</f>
        <v>23856563.910729237</v>
      </c>
      <c r="N105" s="75">
        <f>+'Master Pivot'!O40</f>
        <v>28977365.369580816</v>
      </c>
      <c r="O105" s="75">
        <f>+'Master Pivot'!P40</f>
        <v>28656434.620206144</v>
      </c>
      <c r="P105" s="141">
        <f t="shared" si="5"/>
        <v>441257305.16167551</v>
      </c>
      <c r="Q105" s="75">
        <f>+'Master Pivot'!Q40-Input!P105</f>
        <v>0</v>
      </c>
    </row>
    <row r="106" spans="1:17" x14ac:dyDescent="0.2">
      <c r="A106" s="54">
        <v>335</v>
      </c>
      <c r="B106" s="54" t="s">
        <v>69</v>
      </c>
      <c r="C106" s="54" t="s">
        <v>183</v>
      </c>
      <c r="D106" s="75">
        <f>+'Master Pivot'!E41</f>
        <v>234028.35174309672</v>
      </c>
      <c r="E106" s="75">
        <f>+'Master Pivot'!F41</f>
        <v>397546.88824836852</v>
      </c>
      <c r="F106" s="75">
        <f>+'Master Pivot'!G41</f>
        <v>254012.0046718517</v>
      </c>
      <c r="G106" s="75">
        <f>+'Master Pivot'!H41</f>
        <v>278769.11676068039</v>
      </c>
      <c r="H106" s="75">
        <f>+'Master Pivot'!I41</f>
        <v>227044.18024911132</v>
      </c>
      <c r="I106" s="75">
        <f>+'Master Pivot'!J41</f>
        <v>192549.1144515021</v>
      </c>
      <c r="J106" s="75">
        <f>+'Master Pivot'!K41</f>
        <v>247414.8571674829</v>
      </c>
      <c r="K106" s="75">
        <f>+'Master Pivot'!L41</f>
        <v>259440.74056898887</v>
      </c>
      <c r="L106" s="75">
        <f>+'Master Pivot'!M41</f>
        <v>252103.12865744228</v>
      </c>
      <c r="M106" s="75">
        <f>+'Master Pivot'!N41</f>
        <v>226152.33085481593</v>
      </c>
      <c r="N106" s="75">
        <f>+'Master Pivot'!O41</f>
        <v>278779.68288218841</v>
      </c>
      <c r="O106" s="75">
        <f>+'Master Pivot'!P41</f>
        <v>377629.58779627964</v>
      </c>
      <c r="P106" s="141">
        <f t="shared" si="5"/>
        <v>3225469.9840518092</v>
      </c>
      <c r="Q106" s="75">
        <f>+'Master Pivot'!Q41-Input!P106</f>
        <v>0</v>
      </c>
    </row>
    <row r="107" spans="1:17" x14ac:dyDescent="0.2">
      <c r="A107" s="54">
        <v>342</v>
      </c>
      <c r="B107" s="54" t="s">
        <v>72</v>
      </c>
      <c r="C107" s="54" t="s">
        <v>186</v>
      </c>
      <c r="D107" s="75">
        <f>+'Master Pivot'!E42</f>
        <v>16416631.636325762</v>
      </c>
      <c r="E107" s="75">
        <f>+'Master Pivot'!F42</f>
        <v>17664297.413746975</v>
      </c>
      <c r="F107" s="75">
        <f>+'Master Pivot'!G42</f>
        <v>15368649.158052083</v>
      </c>
      <c r="G107" s="75">
        <f>+'Master Pivot'!H42</f>
        <v>14560091.285652246</v>
      </c>
      <c r="H107" s="75">
        <f>+'Master Pivot'!I42</f>
        <v>14437506.346582679</v>
      </c>
      <c r="I107" s="75">
        <f>+'Master Pivot'!J42</f>
        <v>13885894.482427463</v>
      </c>
      <c r="J107" s="75">
        <f>+'Master Pivot'!K42</f>
        <v>13782429.626537494</v>
      </c>
      <c r="K107" s="75">
        <f>+'Master Pivot'!L42</f>
        <v>12664996.09124711</v>
      </c>
      <c r="L107" s="75">
        <f>+'Master Pivot'!M42</f>
        <v>15087598.129382024</v>
      </c>
      <c r="M107" s="75">
        <f>+'Master Pivot'!N42</f>
        <v>12457870.737148851</v>
      </c>
      <c r="N107" s="75">
        <f>+'Master Pivot'!O42</f>
        <v>11828056.769002561</v>
      </c>
      <c r="O107" s="75">
        <f>+'Master Pivot'!P42</f>
        <v>12120279.387253448</v>
      </c>
      <c r="P107" s="141">
        <f t="shared" si="5"/>
        <v>170274301.06335872</v>
      </c>
      <c r="Q107" s="75">
        <f>+'Master Pivot'!Q42-Input!P107</f>
        <v>0</v>
      </c>
    </row>
    <row r="108" spans="1:17" x14ac:dyDescent="0.2">
      <c r="A108" s="54">
        <v>344</v>
      </c>
      <c r="B108" s="54" t="s">
        <v>73</v>
      </c>
      <c r="C108" s="54" t="s">
        <v>187</v>
      </c>
      <c r="D108" s="75">
        <f>+'Master Pivot'!E43</f>
        <v>72476459.307437524</v>
      </c>
      <c r="E108" s="75">
        <f>+'Master Pivot'!F43</f>
        <v>74389688.658345833</v>
      </c>
      <c r="F108" s="75">
        <f>+'Master Pivot'!G43</f>
        <v>86740944.250331685</v>
      </c>
      <c r="G108" s="75">
        <f>+'Master Pivot'!H43</f>
        <v>72699387.601008236</v>
      </c>
      <c r="H108" s="75">
        <f>+'Master Pivot'!I43</f>
        <v>60700946.63086807</v>
      </c>
      <c r="I108" s="75">
        <f>+'Master Pivot'!J43</f>
        <v>60231834.072005585</v>
      </c>
      <c r="J108" s="75">
        <f>+'Master Pivot'!K43</f>
        <v>88293297.820790157</v>
      </c>
      <c r="K108" s="75">
        <f>+'Master Pivot'!L43</f>
        <v>84392946.426687002</v>
      </c>
      <c r="L108" s="75">
        <f>+'Master Pivot'!M43</f>
        <v>69866171.347896203</v>
      </c>
      <c r="M108" s="75">
        <f>+'Master Pivot'!N43</f>
        <v>56356506.611087576</v>
      </c>
      <c r="N108" s="75">
        <f>+'Master Pivot'!O43</f>
        <v>64530680.104969159</v>
      </c>
      <c r="O108" s="75">
        <f>+'Master Pivot'!P43</f>
        <v>63630063.997997224</v>
      </c>
      <c r="P108" s="141">
        <f t="shared" si="5"/>
        <v>854308926.82942438</v>
      </c>
      <c r="Q108" s="75">
        <f>+'Master Pivot'!Q43-Input!P108</f>
        <v>0</v>
      </c>
    </row>
    <row r="109" spans="1:17" x14ac:dyDescent="0.2">
      <c r="A109" s="54">
        <v>346</v>
      </c>
      <c r="B109" s="54" t="s">
        <v>74</v>
      </c>
      <c r="C109" s="54" t="s">
        <v>184</v>
      </c>
      <c r="D109" s="75">
        <f>+'Master Pivot'!E44</f>
        <v>3590786.498597106</v>
      </c>
      <c r="E109" s="75">
        <f>+'Master Pivot'!F44</f>
        <v>3891738.2614764781</v>
      </c>
      <c r="F109" s="75">
        <f>+'Master Pivot'!G44</f>
        <v>3326741.6208627094</v>
      </c>
      <c r="G109" s="75">
        <f>+'Master Pivot'!H44</f>
        <v>3200552.5768658002</v>
      </c>
      <c r="H109" s="75">
        <f>+'Master Pivot'!I44</f>
        <v>2174014.9344902723</v>
      </c>
      <c r="I109" s="75">
        <f>+'Master Pivot'!J44</f>
        <v>2118902.8655619486</v>
      </c>
      <c r="J109" s="75">
        <f>+'Master Pivot'!K44</f>
        <v>3083377.1766562285</v>
      </c>
      <c r="K109" s="75">
        <f>+'Master Pivot'!L44</f>
        <v>4850172.0152059654</v>
      </c>
      <c r="L109" s="75">
        <f>+'Master Pivot'!M44</f>
        <v>1837744.2623583269</v>
      </c>
      <c r="M109" s="75">
        <f>+'Master Pivot'!N44</f>
        <v>2380519.1703861994</v>
      </c>
      <c r="N109" s="75">
        <f>+'Master Pivot'!O44</f>
        <v>2556497.4712544903</v>
      </c>
      <c r="O109" s="75">
        <f>+'Master Pivot'!P44</f>
        <v>3009929.4865736733</v>
      </c>
      <c r="P109" s="141">
        <f t="shared" si="5"/>
        <v>36020976.34028919</v>
      </c>
      <c r="Q109" s="75">
        <f>+'Master Pivot'!Q44-Input!P109</f>
        <v>0</v>
      </c>
    </row>
    <row r="110" spans="1:17" x14ac:dyDescent="0.2">
      <c r="A110" s="54">
        <v>351</v>
      </c>
      <c r="B110" s="54" t="s">
        <v>75</v>
      </c>
      <c r="C110" s="54" t="s">
        <v>185</v>
      </c>
      <c r="D110" s="75">
        <f>+'Master Pivot'!E45</f>
        <v>18996790.280273549</v>
      </c>
      <c r="E110" s="75">
        <f>+'Master Pivot'!F45</f>
        <v>17445777.762754489</v>
      </c>
      <c r="F110" s="75">
        <f>+'Master Pivot'!G45</f>
        <v>18159977.708221778</v>
      </c>
      <c r="G110" s="75">
        <f>+'Master Pivot'!H45</f>
        <v>16695938.292189786</v>
      </c>
      <c r="H110" s="75">
        <f>+'Master Pivot'!I45</f>
        <v>15142811.590604767</v>
      </c>
      <c r="I110" s="75">
        <f>+'Master Pivot'!J45</f>
        <v>15308125.41012389</v>
      </c>
      <c r="J110" s="75">
        <f>+'Master Pivot'!K45</f>
        <v>15768844.490440952</v>
      </c>
      <c r="K110" s="75">
        <f>+'Master Pivot'!L45</f>
        <v>12549672.731688723</v>
      </c>
      <c r="L110" s="75">
        <f>+'Master Pivot'!M45</f>
        <v>16275703.729013965</v>
      </c>
      <c r="M110" s="75">
        <f>+'Master Pivot'!N45</f>
        <v>15152357.513159649</v>
      </c>
      <c r="N110" s="75">
        <f>+'Master Pivot'!O45</f>
        <v>16105849.973591734</v>
      </c>
      <c r="O110" s="75">
        <f>+'Master Pivot'!P45</f>
        <v>17558086.431807116</v>
      </c>
      <c r="P110" s="141">
        <f t="shared" si="5"/>
        <v>195159935.91387045</v>
      </c>
      <c r="Q110" s="75">
        <f>+'Master Pivot'!Q45-Input!P110</f>
        <v>0</v>
      </c>
    </row>
    <row r="111" spans="1:17" x14ac:dyDescent="0.2">
      <c r="A111" s="54">
        <v>521</v>
      </c>
      <c r="B111" s="54" t="s">
        <v>76</v>
      </c>
      <c r="C111" s="54" t="s">
        <v>185</v>
      </c>
      <c r="D111" s="75">
        <f>+'Master Pivot'!E46</f>
        <v>70805.575743343084</v>
      </c>
      <c r="E111" s="75">
        <f>+'Master Pivot'!F46</f>
        <v>75237.979613144984</v>
      </c>
      <c r="F111" s="75">
        <f>+'Master Pivot'!G46</f>
        <v>79450.636665885744</v>
      </c>
      <c r="G111" s="75">
        <f>+'Master Pivot'!H46</f>
        <v>95896.841536787702</v>
      </c>
      <c r="H111" s="75">
        <f>+'Master Pivot'!I46</f>
        <v>105195.01348223696</v>
      </c>
      <c r="I111" s="75">
        <f>+'Master Pivot'!J46</f>
        <v>94071.22921724325</v>
      </c>
      <c r="J111" s="75">
        <f>+'Master Pivot'!K46</f>
        <v>100705.11564549562</v>
      </c>
      <c r="K111" s="75">
        <f>+'Master Pivot'!L46</f>
        <v>86110.307037800463</v>
      </c>
      <c r="L111" s="75">
        <f>+'Master Pivot'!M46</f>
        <v>87255.586104578193</v>
      </c>
      <c r="M111" s="75">
        <f>+'Master Pivot'!N46</f>
        <v>81904.247234802213</v>
      </c>
      <c r="N111" s="75">
        <f>+'Master Pivot'!O46</f>
        <v>78087.327263718718</v>
      </c>
      <c r="O111" s="75">
        <f>+'Master Pivot'!P46</f>
        <v>69715.159817843596</v>
      </c>
      <c r="P111" s="141">
        <f t="shared" si="5"/>
        <v>1024435.0193628805</v>
      </c>
      <c r="Q111" s="75">
        <f>+'Master Pivot'!Q46-Input!P111</f>
        <v>0</v>
      </c>
    </row>
    <row r="112" spans="1:17" x14ac:dyDescent="0.2">
      <c r="A112" s="54">
        <v>532</v>
      </c>
      <c r="B112" s="54" t="s">
        <v>77</v>
      </c>
      <c r="C112" s="54" t="s">
        <v>183</v>
      </c>
      <c r="D112" s="75">
        <f>+'Master Pivot'!E47</f>
        <v>19327.617278364538</v>
      </c>
      <c r="E112" s="75">
        <f>+'Master Pivot'!F47</f>
        <v>18275.468661332307</v>
      </c>
      <c r="F112" s="75">
        <f>+'Master Pivot'!G47</f>
        <v>18500.337064997184</v>
      </c>
      <c r="G112" s="75">
        <f>+'Master Pivot'!H47</f>
        <v>20022.136220207216</v>
      </c>
      <c r="H112" s="75">
        <f>+'Master Pivot'!I47</f>
        <v>26847.406873244767</v>
      </c>
      <c r="I112" s="75">
        <f>+'Master Pivot'!J47</f>
        <v>40683.842960792565</v>
      </c>
      <c r="J112" s="75">
        <f>+'Master Pivot'!K47</f>
        <v>32617.515933248415</v>
      </c>
      <c r="K112" s="75">
        <f>+'Master Pivot'!L47</f>
        <v>20570.822163520847</v>
      </c>
      <c r="L112" s="75">
        <f>+'Master Pivot'!M47</f>
        <v>17740.653574823697</v>
      </c>
      <c r="M112" s="75">
        <f>+'Master Pivot'!N47</f>
        <v>15495.996160990153</v>
      </c>
      <c r="N112" s="75">
        <f>+'Master Pivot'!O47</f>
        <v>13094.923258029396</v>
      </c>
      <c r="O112" s="75">
        <f>+'Master Pivot'!P47</f>
        <v>14482.762005582626</v>
      </c>
      <c r="P112" s="141">
        <f t="shared" si="5"/>
        <v>257659.48215513371</v>
      </c>
      <c r="Q112" s="75">
        <f>+'Master Pivot'!Q47-Input!P112</f>
        <v>0</v>
      </c>
    </row>
    <row r="113" spans="1:23" x14ac:dyDescent="0.2">
      <c r="A113" s="54">
        <v>541</v>
      </c>
      <c r="B113" s="54" t="s">
        <v>79</v>
      </c>
      <c r="C113" s="54" t="s">
        <v>183</v>
      </c>
      <c r="D113" s="75">
        <f>+'Master Pivot'!E48</f>
        <v>15411.339035302008</v>
      </c>
      <c r="E113" s="75">
        <f>+'Master Pivot'!F48</f>
        <v>8776.251864199563</v>
      </c>
      <c r="F113" s="75">
        <f>+'Master Pivot'!G48</f>
        <v>10814.04298817899</v>
      </c>
      <c r="G113" s="75">
        <f>+'Master Pivot'!H48</f>
        <v>12019.240098440028</v>
      </c>
      <c r="H113" s="75">
        <f>+'Master Pivot'!I48</f>
        <v>9074.6794882826543</v>
      </c>
      <c r="I113" s="75">
        <f>+'Master Pivot'!J48</f>
        <v>4811.186007027979</v>
      </c>
      <c r="J113" s="75">
        <f>+'Master Pivot'!K48</f>
        <v>8172.6709529814088</v>
      </c>
      <c r="K113" s="75">
        <f>+'Master Pivot'!L48</f>
        <v>8761.2711568139348</v>
      </c>
      <c r="L113" s="75">
        <f>+'Master Pivot'!M48</f>
        <v>14314.231054928401</v>
      </c>
      <c r="M113" s="75">
        <f>+'Master Pivot'!N48</f>
        <v>9348.7628054185134</v>
      </c>
      <c r="N113" s="75">
        <f>+'Master Pivot'!O48</f>
        <v>5903.0539284701108</v>
      </c>
      <c r="O113" s="75">
        <f>+'Master Pivot'!P48</f>
        <v>7227.7054362712242</v>
      </c>
      <c r="P113" s="141">
        <f t="shared" si="5"/>
        <v>114634.43481631482</v>
      </c>
      <c r="Q113" s="75">
        <f>+'Master Pivot'!Q48-Input!P113</f>
        <v>0</v>
      </c>
    </row>
    <row r="114" spans="1:23" x14ac:dyDescent="0.2">
      <c r="A114" s="54">
        <v>543</v>
      </c>
      <c r="B114" s="54" t="s">
        <v>79</v>
      </c>
      <c r="C114" s="54" t="s">
        <v>183</v>
      </c>
      <c r="D114" s="75">
        <f>+'Master Pivot'!E49</f>
        <v>233842.38596113891</v>
      </c>
      <c r="E114" s="75">
        <f>+'Master Pivot'!F49</f>
        <v>146428.89937839928</v>
      </c>
      <c r="F114" s="75">
        <f>+'Master Pivot'!G49</f>
        <v>169088.55770375862</v>
      </c>
      <c r="G114" s="75">
        <f>+'Master Pivot'!H49</f>
        <v>195105.33190322859</v>
      </c>
      <c r="H114" s="75">
        <f>+'Master Pivot'!I49</f>
        <v>153860.84935951073</v>
      </c>
      <c r="I114" s="75">
        <f>+'Master Pivot'!J49</f>
        <v>177279.01006271091</v>
      </c>
      <c r="J114" s="75">
        <f>+'Master Pivot'!K49</f>
        <v>162493.24431611027</v>
      </c>
      <c r="K114" s="75">
        <f>+'Master Pivot'!L49</f>
        <v>212175.19807232605</v>
      </c>
      <c r="L114" s="75">
        <f>+'Master Pivot'!M49</f>
        <v>196817.02981399329</v>
      </c>
      <c r="M114" s="75">
        <f>+'Master Pivot'!N49</f>
        <v>170374.31097777153</v>
      </c>
      <c r="N114" s="75">
        <f>+'Master Pivot'!O49</f>
        <v>170366.2768330079</v>
      </c>
      <c r="O114" s="75">
        <f>+'Master Pivot'!P49</f>
        <v>197632.49856834396</v>
      </c>
      <c r="P114" s="141">
        <f t="shared" si="5"/>
        <v>2185463.5929503003</v>
      </c>
      <c r="Q114" s="75">
        <f>+'Master Pivot'!Q49-Input!P114</f>
        <v>0</v>
      </c>
    </row>
    <row r="115" spans="1:23" x14ac:dyDescent="0.2">
      <c r="A115" s="54">
        <v>544</v>
      </c>
      <c r="B115" s="54" t="s">
        <v>80</v>
      </c>
      <c r="C115" s="54" t="s">
        <v>183</v>
      </c>
      <c r="D115" s="75">
        <f>+'Master Pivot'!E50</f>
        <v>3091710.8388761384</v>
      </c>
      <c r="E115" s="75">
        <f>+'Master Pivot'!F50</f>
        <v>2838089.1137586129</v>
      </c>
      <c r="F115" s="75">
        <f>+'Master Pivot'!G50</f>
        <v>2530131.7004316216</v>
      </c>
      <c r="G115" s="75">
        <f>+'Master Pivot'!H50</f>
        <v>1980696.3139250423</v>
      </c>
      <c r="H115" s="75">
        <f>+'Master Pivot'!I50</f>
        <v>2031875.5144120853</v>
      </c>
      <c r="I115" s="75">
        <f>+'Master Pivot'!J50</f>
        <v>2569005.8875093306</v>
      </c>
      <c r="J115" s="75">
        <f>+'Master Pivot'!K50</f>
        <v>2868505.3145736107</v>
      </c>
      <c r="K115" s="75">
        <f>+'Master Pivot'!L50</f>
        <v>2291537.5373229831</v>
      </c>
      <c r="L115" s="75">
        <f>+'Master Pivot'!M50</f>
        <v>2036929.3672744848</v>
      </c>
      <c r="M115" s="75">
        <f>+'Master Pivot'!N50</f>
        <v>2020106.4722596491</v>
      </c>
      <c r="N115" s="75">
        <f>+'Master Pivot'!O50</f>
        <v>2242854.3333672215</v>
      </c>
      <c r="O115" s="75">
        <f>+'Master Pivot'!P50</f>
        <v>2623028.0065357652</v>
      </c>
      <c r="P115" s="141">
        <f t="shared" si="5"/>
        <v>29124470.400246546</v>
      </c>
      <c r="Q115" s="75">
        <f>+'Master Pivot'!Q50-Input!P115</f>
        <v>0</v>
      </c>
      <c r="R115" s="75"/>
      <c r="S115" s="75"/>
      <c r="T115" s="75"/>
      <c r="U115" s="75"/>
      <c r="V115" s="75"/>
      <c r="W115" s="75"/>
    </row>
    <row r="116" spans="1:23" x14ac:dyDescent="0.2">
      <c r="A116" s="54">
        <v>548</v>
      </c>
      <c r="B116" s="54" t="s">
        <v>81</v>
      </c>
      <c r="C116" s="54" t="s">
        <v>183</v>
      </c>
      <c r="D116" s="75">
        <f>+'Master Pivot'!E51</f>
        <v>123626.9260047697</v>
      </c>
      <c r="E116" s="75">
        <f>+'Master Pivot'!F51</f>
        <v>133577.98827156669</v>
      </c>
      <c r="F116" s="75">
        <f>+'Master Pivot'!G51</f>
        <v>83535.041640614523</v>
      </c>
      <c r="G116" s="75">
        <f>+'Master Pivot'!H51</f>
        <v>69432.738117271307</v>
      </c>
      <c r="H116" s="75">
        <f>+'Master Pivot'!I51</f>
        <v>55262.73654747659</v>
      </c>
      <c r="I116" s="75">
        <f>+'Master Pivot'!J51</f>
        <v>104062.57154150533</v>
      </c>
      <c r="J116" s="75">
        <f>+'Master Pivot'!K51</f>
        <v>127708.47924247275</v>
      </c>
      <c r="K116" s="75">
        <f>+'Master Pivot'!L51</f>
        <v>105544.73290384418</v>
      </c>
      <c r="L116" s="75">
        <f>+'Master Pivot'!M51</f>
        <v>77557.944120828601</v>
      </c>
      <c r="M116" s="75">
        <f>+'Master Pivot'!N51</f>
        <v>52898.672535839432</v>
      </c>
      <c r="N116" s="75">
        <f>+'Master Pivot'!O51</f>
        <v>63252.18177971345</v>
      </c>
      <c r="O116" s="75">
        <f>+'Master Pivot'!P51</f>
        <v>115630.61848994782</v>
      </c>
      <c r="P116" s="141">
        <f t="shared" si="5"/>
        <v>1112090.6311958504</v>
      </c>
      <c r="Q116" s="75">
        <f>+'Master Pivot'!Q51-Input!P116</f>
        <v>0</v>
      </c>
      <c r="R116" s="75"/>
      <c r="S116" s="75"/>
      <c r="T116" s="75"/>
      <c r="U116" s="75"/>
      <c r="V116" s="75"/>
      <c r="W116" s="75"/>
    </row>
    <row r="117" spans="1:23" x14ac:dyDescent="0.2">
      <c r="A117" s="54">
        <v>550</v>
      </c>
      <c r="B117" s="54" t="s">
        <v>78</v>
      </c>
      <c r="C117" s="54" t="s">
        <v>183</v>
      </c>
      <c r="D117" s="75">
        <f>+'Master Pivot'!E52</f>
        <v>1890576.088935195</v>
      </c>
      <c r="E117" s="75">
        <f>+'Master Pivot'!F52</f>
        <v>1482890.1287726541</v>
      </c>
      <c r="F117" s="75">
        <f>+'Master Pivot'!G52</f>
        <v>1459316.1112867126</v>
      </c>
      <c r="G117" s="75">
        <f>+'Master Pivot'!H52</f>
        <v>1398487.4726044184</v>
      </c>
      <c r="H117" s="75">
        <f>+'Master Pivot'!I52</f>
        <v>1170191.2832373588</v>
      </c>
      <c r="I117" s="75">
        <f>+'Master Pivot'!J52</f>
        <v>1418831.1126867789</v>
      </c>
      <c r="J117" s="75">
        <f>+'Master Pivot'!K52</f>
        <v>1454419.5473525345</v>
      </c>
      <c r="K117" s="75">
        <f>+'Master Pivot'!L52</f>
        <v>1861034.5635032321</v>
      </c>
      <c r="L117" s="75">
        <f>+'Master Pivot'!M52</f>
        <v>1739202.2825728056</v>
      </c>
      <c r="M117" s="75">
        <f>+'Master Pivot'!N52</f>
        <v>1384996.0534992546</v>
      </c>
      <c r="N117" s="75">
        <f>+'Master Pivot'!O52</f>
        <v>1287179.1928982611</v>
      </c>
      <c r="O117" s="75">
        <f>+'Master Pivot'!P52</f>
        <v>1681903.6333825761</v>
      </c>
      <c r="P117" s="141">
        <f t="shared" si="5"/>
        <v>18229027.47073178</v>
      </c>
      <c r="Q117" s="75">
        <f>+'Master Pivot'!Q52-Input!P117</f>
        <v>0</v>
      </c>
      <c r="R117" s="75"/>
      <c r="S117" s="75"/>
      <c r="T117" s="75"/>
      <c r="U117" s="75"/>
      <c r="V117" s="75"/>
      <c r="W117" s="75"/>
    </row>
    <row r="118" spans="1:23" x14ac:dyDescent="0.2">
      <c r="A118" s="54">
        <v>553</v>
      </c>
      <c r="B118" s="54" t="s">
        <v>78</v>
      </c>
      <c r="C118" s="54" t="s">
        <v>183</v>
      </c>
      <c r="D118" s="75">
        <f>+'Master Pivot'!E53</f>
        <v>3946974.3223233507</v>
      </c>
      <c r="E118" s="75">
        <f>+'Master Pivot'!F53</f>
        <v>4407663.6898531336</v>
      </c>
      <c r="F118" s="75">
        <f>+'Master Pivot'!G53</f>
        <v>4173367.5589510896</v>
      </c>
      <c r="G118" s="75">
        <f>+'Master Pivot'!H53</f>
        <v>3908571.1949412343</v>
      </c>
      <c r="H118" s="75">
        <f>+'Master Pivot'!I53</f>
        <v>3701131.8312741257</v>
      </c>
      <c r="I118" s="75">
        <f>+'Master Pivot'!J53</f>
        <v>3881368.9173943424</v>
      </c>
      <c r="J118" s="75">
        <f>+'Master Pivot'!K53</f>
        <v>4143646.1861352567</v>
      </c>
      <c r="K118" s="75">
        <f>+'Master Pivot'!L53</f>
        <v>2992374.9673813251</v>
      </c>
      <c r="L118" s="75">
        <f>+'Master Pivot'!M53</f>
        <v>3573484.8522352874</v>
      </c>
      <c r="M118" s="75">
        <f>+'Master Pivot'!N53</f>
        <v>3606123.066515591</v>
      </c>
      <c r="N118" s="75">
        <f>+'Master Pivot'!O53</f>
        <v>3664238.0136902691</v>
      </c>
      <c r="O118" s="75">
        <f>+'Master Pivot'!P53</f>
        <v>3711244.8400504519</v>
      </c>
      <c r="P118" s="141">
        <f t="shared" si="5"/>
        <v>45710189.440745458</v>
      </c>
      <c r="Q118" s="75">
        <f>+'Master Pivot'!Q53-Input!P118</f>
        <v>0</v>
      </c>
      <c r="R118" s="75"/>
      <c r="S118" s="75"/>
      <c r="T118" s="75"/>
      <c r="U118" s="75"/>
      <c r="V118" s="75"/>
      <c r="W118" s="75"/>
    </row>
    <row r="119" spans="1:23" x14ac:dyDescent="0.2">
      <c r="A119" s="54" t="s">
        <v>170</v>
      </c>
      <c r="B119" s="54" t="s">
        <v>49</v>
      </c>
      <c r="C119" s="54" t="s">
        <v>183</v>
      </c>
      <c r="D119" s="75">
        <f>+'Master Pivot'!E54</f>
        <v>1674297.8208956157</v>
      </c>
      <c r="E119" s="75">
        <f>+'Master Pivot'!F54</f>
        <v>1840167.0344935649</v>
      </c>
      <c r="F119" s="75">
        <f>+'Master Pivot'!G54</f>
        <v>1937585.1365158856</v>
      </c>
      <c r="G119" s="75">
        <f>+'Master Pivot'!H54</f>
        <v>2211563.9067281247</v>
      </c>
      <c r="H119" s="75">
        <f>+'Master Pivot'!I54</f>
        <v>2632608.202667953</v>
      </c>
      <c r="I119" s="75">
        <f>+'Master Pivot'!J54</f>
        <v>2298542.9655172718</v>
      </c>
      <c r="J119" s="75">
        <f>+'Master Pivot'!K54</f>
        <v>2428330.4394252021</v>
      </c>
      <c r="K119" s="75">
        <f>+'Master Pivot'!L54</f>
        <v>2055352.1542550554</v>
      </c>
      <c r="L119" s="75">
        <f>+'Master Pivot'!M54</f>
        <v>2067529.3511653875</v>
      </c>
      <c r="M119" s="75">
        <f>+'Master Pivot'!N54</f>
        <v>2039437.4260257133</v>
      </c>
      <c r="N119" s="75">
        <f>+'Master Pivot'!O54</f>
        <v>1926845.4832620854</v>
      </c>
      <c r="O119" s="75">
        <f>+'Master Pivot'!P54</f>
        <v>1612883.7641416101</v>
      </c>
      <c r="P119" s="141">
        <f t="shared" si="5"/>
        <v>24725143.685093474</v>
      </c>
      <c r="Q119" s="75">
        <f>+'Master Pivot'!Q54-Input!P119</f>
        <v>0</v>
      </c>
      <c r="R119" s="75"/>
      <c r="S119" s="75"/>
      <c r="T119" s="75"/>
      <c r="U119" s="75"/>
      <c r="V119" s="75"/>
      <c r="W119" s="75"/>
    </row>
    <row r="120" spans="1:23" x14ac:dyDescent="0.2">
      <c r="A120" s="54" t="s">
        <v>171</v>
      </c>
      <c r="B120" s="54" t="s">
        <v>50</v>
      </c>
      <c r="C120" s="54" t="s">
        <v>183</v>
      </c>
      <c r="D120" s="75">
        <f>+'Master Pivot'!E55</f>
        <v>128556.1732942466</v>
      </c>
      <c r="E120" s="75">
        <f>+'Master Pivot'!F55</f>
        <v>143949.26340300153</v>
      </c>
      <c r="F120" s="75">
        <f>+'Master Pivot'!G55</f>
        <v>143714.95045281341</v>
      </c>
      <c r="G120" s="75">
        <f>+'Master Pivot'!H55</f>
        <v>170710.70862799609</v>
      </c>
      <c r="H120" s="75">
        <f>+'Master Pivot'!I55</f>
        <v>194061.3809029003</v>
      </c>
      <c r="I120" s="75">
        <f>+'Master Pivot'!J55</f>
        <v>170367.89406628773</v>
      </c>
      <c r="J120" s="75">
        <f>+'Master Pivot'!K55</f>
        <v>188656.12064301322</v>
      </c>
      <c r="K120" s="75">
        <f>+'Master Pivot'!L55</f>
        <v>156847.84129996764</v>
      </c>
      <c r="L120" s="75">
        <f>+'Master Pivot'!M55</f>
        <v>159186.48800223734</v>
      </c>
      <c r="M120" s="75">
        <f>+'Master Pivot'!N55</f>
        <v>154591.31822355502</v>
      </c>
      <c r="N120" s="75">
        <f>+'Master Pivot'!O55</f>
        <v>143721.12888723798</v>
      </c>
      <c r="O120" s="75">
        <f>+'Master Pivot'!P55</f>
        <v>121073.18569380781</v>
      </c>
      <c r="P120" s="141">
        <f t="shared" si="5"/>
        <v>1875436.4534970648</v>
      </c>
      <c r="Q120" s="75">
        <f>+'Master Pivot'!Q55-Input!P120</f>
        <v>0</v>
      </c>
      <c r="R120" s="75"/>
      <c r="S120" s="75"/>
      <c r="T120" s="75"/>
      <c r="U120" s="75"/>
      <c r="V120" s="75"/>
      <c r="W120" s="75"/>
    </row>
    <row r="121" spans="1:23" x14ac:dyDescent="0.2">
      <c r="A121" s="54" t="s">
        <v>51</v>
      </c>
      <c r="B121" s="54" t="s">
        <v>48</v>
      </c>
      <c r="C121" s="54" t="s">
        <v>183</v>
      </c>
      <c r="D121" s="75">
        <f>+'Master Pivot'!E56</f>
        <v>3812431.131987216</v>
      </c>
      <c r="E121" s="75">
        <f>+'Master Pivot'!F56</f>
        <v>4186863.3169861664</v>
      </c>
      <c r="F121" s="75">
        <f>+'Master Pivot'!G56</f>
        <v>3978387.7001523855</v>
      </c>
      <c r="G121" s="75">
        <f>+'Master Pivot'!H56</f>
        <v>4950535.1233440042</v>
      </c>
      <c r="H121" s="75">
        <f>+'Master Pivot'!I56</f>
        <v>5303211.7401676551</v>
      </c>
      <c r="I121" s="75">
        <f>+'Master Pivot'!J56</f>
        <v>4657552.633428257</v>
      </c>
      <c r="J121" s="75">
        <f>+'Master Pivot'!K56</f>
        <v>5488060.190787768</v>
      </c>
      <c r="K121" s="75">
        <f>+'Master Pivot'!L56</f>
        <v>4316925.3084869478</v>
      </c>
      <c r="L121" s="75">
        <f>+'Master Pivot'!M56</f>
        <v>4600359.8339738846</v>
      </c>
      <c r="M121" s="75">
        <f>+'Master Pivot'!N56</f>
        <v>4174789.3988138456</v>
      </c>
      <c r="N121" s="75">
        <f>+'Master Pivot'!O56</f>
        <v>4014356.1556867119</v>
      </c>
      <c r="O121" s="75">
        <f>+'Master Pivot'!P56</f>
        <v>3268932.4302029493</v>
      </c>
      <c r="P121" s="141">
        <f t="shared" si="5"/>
        <v>52752404.964017786</v>
      </c>
      <c r="Q121" s="75">
        <f>+'Master Pivot'!Q56-Input!P121</f>
        <v>0</v>
      </c>
      <c r="R121" s="75"/>
      <c r="S121" s="75"/>
      <c r="T121" s="75"/>
      <c r="U121" s="75"/>
      <c r="V121" s="75"/>
      <c r="W121" s="75"/>
    </row>
    <row r="122" spans="1:23" x14ac:dyDescent="0.2">
      <c r="A122" s="58"/>
      <c r="B122" s="78"/>
      <c r="C122" s="78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</row>
    <row r="123" spans="1:23" s="84" customFormat="1" x14ac:dyDescent="0.2">
      <c r="A123" s="82"/>
      <c r="B123" s="78" t="s">
        <v>82</v>
      </c>
      <c r="C123" s="78"/>
      <c r="D123" s="85">
        <f>SUM(D70:D121)-D101</f>
        <v>792501836.72184002</v>
      </c>
      <c r="E123" s="85">
        <f t="shared" ref="E123:P123" si="6">SUM(E70:E121)-E101</f>
        <v>765220452.39494896</v>
      </c>
      <c r="F123" s="85">
        <f t="shared" si="6"/>
        <v>709426838.53819931</v>
      </c>
      <c r="G123" s="85">
        <f t="shared" si="6"/>
        <v>570690924.75575566</v>
      </c>
      <c r="H123" s="85">
        <f t="shared" si="6"/>
        <v>548951946.62029457</v>
      </c>
      <c r="I123" s="85">
        <f t="shared" si="6"/>
        <v>616694153.76443684</v>
      </c>
      <c r="J123" s="85">
        <f t="shared" si="6"/>
        <v>686046915.1717608</v>
      </c>
      <c r="K123" s="85">
        <f t="shared" si="6"/>
        <v>575415409.36870074</v>
      </c>
      <c r="L123" s="85">
        <f t="shared" si="6"/>
        <v>548458832.14231741</v>
      </c>
      <c r="M123" s="85">
        <f t="shared" si="6"/>
        <v>514699116.11424267</v>
      </c>
      <c r="N123" s="85">
        <f t="shared" si="6"/>
        <v>583216806.9254483</v>
      </c>
      <c r="O123" s="85">
        <f t="shared" si="6"/>
        <v>700367374.41893208</v>
      </c>
      <c r="P123" s="85">
        <f t="shared" si="6"/>
        <v>7611690606.9368753</v>
      </c>
    </row>
    <row r="124" spans="1:23" x14ac:dyDescent="0.2"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85"/>
    </row>
    <row r="125" spans="1:23" x14ac:dyDescent="0.2"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0"/>
      <c r="P125" s="75"/>
    </row>
    <row r="126" spans="1:23" x14ac:dyDescent="0.2">
      <c r="J126" s="75"/>
      <c r="K126" s="75"/>
      <c r="L126" s="75"/>
    </row>
    <row r="127" spans="1:23" x14ac:dyDescent="0.2">
      <c r="J127" s="75"/>
      <c r="K127" s="75"/>
      <c r="L127" s="75"/>
    </row>
    <row r="128" spans="1:23" x14ac:dyDescent="0.2">
      <c r="J128" s="75"/>
      <c r="K128" s="75"/>
      <c r="L128" s="75"/>
    </row>
    <row r="129" spans="1:25" x14ac:dyDescent="0.2"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</row>
    <row r="130" spans="1:25" x14ac:dyDescent="0.2">
      <c r="B130" s="72"/>
      <c r="C130" s="161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</row>
    <row r="131" spans="1:25" x14ac:dyDescent="0.2">
      <c r="D131" s="73">
        <f>+D4</f>
        <v>2015</v>
      </c>
      <c r="E131" s="73">
        <f t="shared" ref="E131:O131" si="7">E67</f>
        <v>2015</v>
      </c>
      <c r="F131" s="73">
        <f t="shared" si="7"/>
        <v>2015</v>
      </c>
      <c r="G131" s="73">
        <f t="shared" si="7"/>
        <v>2015</v>
      </c>
      <c r="H131" s="73">
        <f t="shared" si="7"/>
        <v>2015</v>
      </c>
      <c r="I131" s="73">
        <f t="shared" si="7"/>
        <v>2015</v>
      </c>
      <c r="J131" s="73">
        <f t="shared" si="7"/>
        <v>2016</v>
      </c>
      <c r="K131" s="73">
        <f t="shared" si="7"/>
        <v>2016</v>
      </c>
      <c r="L131" s="73">
        <f t="shared" si="7"/>
        <v>2016</v>
      </c>
      <c r="M131" s="73">
        <f t="shared" si="7"/>
        <v>2016</v>
      </c>
      <c r="N131" s="73">
        <f t="shared" si="7"/>
        <v>2016</v>
      </c>
      <c r="O131" s="73">
        <f t="shared" si="7"/>
        <v>2016</v>
      </c>
    </row>
    <row r="132" spans="1:25" ht="12.75" x14ac:dyDescent="0.2">
      <c r="B132" s="20" t="s">
        <v>86</v>
      </c>
      <c r="C132" s="20"/>
      <c r="D132" s="73" t="str">
        <f t="shared" ref="D132:O132" si="8">D5</f>
        <v>July</v>
      </c>
      <c r="E132" s="73" t="str">
        <f t="shared" si="8"/>
        <v>August</v>
      </c>
      <c r="F132" s="73" t="str">
        <f t="shared" si="8"/>
        <v>September</v>
      </c>
      <c r="G132" s="73" t="str">
        <f t="shared" si="8"/>
        <v>October</v>
      </c>
      <c r="H132" s="73" t="str">
        <f t="shared" si="8"/>
        <v>November</v>
      </c>
      <c r="I132" s="73" t="str">
        <f t="shared" si="8"/>
        <v>December</v>
      </c>
      <c r="J132" s="73" t="str">
        <f t="shared" si="8"/>
        <v>January</v>
      </c>
      <c r="K132" s="73" t="str">
        <f t="shared" si="8"/>
        <v>February</v>
      </c>
      <c r="L132" s="73" t="str">
        <f t="shared" si="8"/>
        <v>March</v>
      </c>
      <c r="M132" s="73" t="str">
        <f t="shared" si="8"/>
        <v>April</v>
      </c>
      <c r="N132" s="73" t="str">
        <f t="shared" si="8"/>
        <v>May</v>
      </c>
      <c r="O132" s="73" t="str">
        <f t="shared" si="8"/>
        <v>June</v>
      </c>
      <c r="T132" s="143" t="s">
        <v>138</v>
      </c>
    </row>
    <row r="133" spans="1:25" ht="12.75" x14ac:dyDescent="0.2">
      <c r="B133" s="148" t="s">
        <v>148</v>
      </c>
      <c r="C133" s="148"/>
      <c r="D133" s="74" t="s">
        <v>23</v>
      </c>
      <c r="E133" s="74" t="s">
        <v>23</v>
      </c>
      <c r="F133" s="74" t="s">
        <v>23</v>
      </c>
      <c r="G133" s="74" t="s">
        <v>23</v>
      </c>
      <c r="H133" s="74" t="s">
        <v>23</v>
      </c>
      <c r="I133" s="74" t="s">
        <v>23</v>
      </c>
      <c r="J133" s="74" t="s">
        <v>23</v>
      </c>
      <c r="K133" s="74" t="s">
        <v>23</v>
      </c>
      <c r="L133" s="74" t="s">
        <v>23</v>
      </c>
      <c r="M133" s="74" t="s">
        <v>23</v>
      </c>
      <c r="N133" s="74" t="s">
        <v>23</v>
      </c>
      <c r="O133" s="74" t="s">
        <v>23</v>
      </c>
      <c r="P133" s="74" t="s">
        <v>24</v>
      </c>
      <c r="Q133" s="54" t="s">
        <v>188</v>
      </c>
      <c r="S133" s="94"/>
      <c r="T133" s="130" t="s">
        <v>87</v>
      </c>
    </row>
    <row r="134" spans="1:25" ht="12.75" x14ac:dyDescent="0.2">
      <c r="A134" s="54">
        <v>12</v>
      </c>
      <c r="B134" s="54" t="s">
        <v>168</v>
      </c>
      <c r="C134" s="54" t="s">
        <v>183</v>
      </c>
      <c r="D134" s="75">
        <f>+'Master Pivot'!E213</f>
        <v>862.56646256158024</v>
      </c>
      <c r="E134" s="75">
        <f>+'Master Pivot'!F213</f>
        <v>803.49523411785253</v>
      </c>
      <c r="F134" s="75">
        <f>+'Master Pivot'!G213</f>
        <v>883.49219101907329</v>
      </c>
      <c r="G134" s="75">
        <f>+'Master Pivot'!H213</f>
        <v>740.8615898580822</v>
      </c>
      <c r="H134" s="75">
        <f>+'Master Pivot'!I213</f>
        <v>952.63058389802245</v>
      </c>
      <c r="I134" s="75">
        <f>+'Master Pivot'!J213</f>
        <v>1571.1612193805988</v>
      </c>
      <c r="J134" s="75">
        <f>+'Master Pivot'!K213</f>
        <v>1558.7929467693932</v>
      </c>
      <c r="K134" s="75">
        <f>+'Master Pivot'!L213</f>
        <v>1268.3675344283906</v>
      </c>
      <c r="L134" s="75">
        <f>+'Master Pivot'!M213</f>
        <v>1234.8174223240944</v>
      </c>
      <c r="M134" s="75">
        <f>+'Master Pivot'!N213</f>
        <v>893.2387626341831</v>
      </c>
      <c r="N134" s="75">
        <f>+'Master Pivot'!O213</f>
        <v>744.88108715484077</v>
      </c>
      <c r="O134" s="75">
        <f>+'Master Pivot'!P213</f>
        <v>770.39348908706222</v>
      </c>
      <c r="P134" s="141">
        <f t="shared" ref="P134:P185" si="9">SUM(D134:O134)</f>
        <v>12284.698523233174</v>
      </c>
      <c r="Q134" s="75">
        <f>+'Master Pivot'!Q213-Input!P134</f>
        <v>0</v>
      </c>
      <c r="S134" s="133" t="s">
        <v>131</v>
      </c>
      <c r="T134" s="128" t="s">
        <v>88</v>
      </c>
      <c r="U134" s="75">
        <f>+P134+P135+P136+P137+P139</f>
        <v>12376137.920301646</v>
      </c>
      <c r="V134" s="75"/>
      <c r="X134" s="150"/>
      <c r="Y134" s="150"/>
    </row>
    <row r="135" spans="1:25" ht="12.75" x14ac:dyDescent="0.2">
      <c r="A135" s="54">
        <v>15</v>
      </c>
      <c r="B135" s="54" t="s">
        <v>87</v>
      </c>
      <c r="C135" s="54" t="s">
        <v>183</v>
      </c>
      <c r="D135" s="75">
        <f>+'Master Pivot'!E214</f>
        <v>908218.46813680173</v>
      </c>
      <c r="E135" s="75">
        <f>+'Master Pivot'!F214</f>
        <v>870983.85506133176</v>
      </c>
      <c r="F135" s="75">
        <f>+'Master Pivot'!G214</f>
        <v>863898.37469142792</v>
      </c>
      <c r="G135" s="75">
        <f>+'Master Pivot'!H214</f>
        <v>691591.80019731564</v>
      </c>
      <c r="H135" s="75">
        <f>+'Master Pivot'!I214</f>
        <v>891646.99176913814</v>
      </c>
      <c r="I135" s="75">
        <f>+'Master Pivot'!J214</f>
        <v>1034563.99275736</v>
      </c>
      <c r="J135" s="75">
        <f>+'Master Pivot'!K214</f>
        <v>1042556.0393641751</v>
      </c>
      <c r="K135" s="75">
        <f>+'Master Pivot'!L214</f>
        <v>941961.30984290561</v>
      </c>
      <c r="L135" s="75">
        <f>+'Master Pivot'!M214</f>
        <v>1019040.3757785896</v>
      </c>
      <c r="M135" s="75">
        <f>+'Master Pivot'!N214</f>
        <v>801794.43500025431</v>
      </c>
      <c r="N135" s="75">
        <f>+'Master Pivot'!O214</f>
        <v>829016.80007356999</v>
      </c>
      <c r="O135" s="75">
        <f>+'Master Pivot'!P214</f>
        <v>909311.73037977237</v>
      </c>
      <c r="P135" s="141">
        <f t="shared" si="9"/>
        <v>10804584.173052642</v>
      </c>
      <c r="Q135" s="75">
        <f>+'Master Pivot'!Q214-Input!P135</f>
        <v>0</v>
      </c>
      <c r="S135" s="134"/>
      <c r="T135" s="129"/>
      <c r="U135" s="75"/>
      <c r="V135" s="75"/>
      <c r="X135" s="150"/>
      <c r="Y135" s="150"/>
    </row>
    <row r="136" spans="1:25" ht="12.75" x14ac:dyDescent="0.2">
      <c r="A136" s="54">
        <v>16</v>
      </c>
      <c r="B136" s="54" t="s">
        <v>52</v>
      </c>
      <c r="C136" s="54" t="s">
        <v>183</v>
      </c>
      <c r="D136" s="75">
        <f>+'Master Pivot'!E215</f>
        <v>390.7505822858343</v>
      </c>
      <c r="E136" s="75">
        <f>+'Master Pivot'!F215</f>
        <v>360.1537234504641</v>
      </c>
      <c r="F136" s="75">
        <f>+'Master Pivot'!G215</f>
        <v>353.95530738864846</v>
      </c>
      <c r="G136" s="75">
        <f>+'Master Pivot'!H215</f>
        <v>309.37937540372252</v>
      </c>
      <c r="H136" s="75">
        <f>+'Master Pivot'!I215</f>
        <v>320.10062005267309</v>
      </c>
      <c r="I136" s="75">
        <f>+'Master Pivot'!J215</f>
        <v>425.24018717777295</v>
      </c>
      <c r="J136" s="75">
        <f>+'Master Pivot'!K215</f>
        <v>386.43020675392489</v>
      </c>
      <c r="K136" s="75">
        <f>+'Master Pivot'!L215</f>
        <v>329.35971430529264</v>
      </c>
      <c r="L136" s="75">
        <f>+'Master Pivot'!M215</f>
        <v>386.91486302482861</v>
      </c>
      <c r="M136" s="75">
        <f>+'Master Pivot'!N215</f>
        <v>314.24888151877798</v>
      </c>
      <c r="N136" s="75">
        <f>+'Master Pivot'!O215</f>
        <v>301.16915515045685</v>
      </c>
      <c r="O136" s="75">
        <f>+'Master Pivot'!P215</f>
        <v>337.16030517460797</v>
      </c>
      <c r="P136" s="141">
        <f t="shared" si="9"/>
        <v>4214.862921687004</v>
      </c>
      <c r="Q136" s="75">
        <f>+'Master Pivot'!Q215-Input!P136</f>
        <v>0</v>
      </c>
      <c r="S136" s="133"/>
      <c r="T136" s="88" t="s">
        <v>89</v>
      </c>
      <c r="X136" s="150"/>
      <c r="Y136" s="150"/>
    </row>
    <row r="137" spans="1:25" ht="12.75" x14ac:dyDescent="0.2">
      <c r="A137" s="54">
        <v>19</v>
      </c>
      <c r="B137" s="54" t="s">
        <v>53</v>
      </c>
      <c r="C137" s="54" t="s">
        <v>183</v>
      </c>
      <c r="D137" s="75">
        <f>+'Master Pivot'!E216</f>
        <v>128421.72524423963</v>
      </c>
      <c r="E137" s="75">
        <f>+'Master Pivot'!F216</f>
        <v>123377.91239775125</v>
      </c>
      <c r="F137" s="75">
        <f>+'Master Pivot'!G216</f>
        <v>121572.81933742312</v>
      </c>
      <c r="G137" s="75">
        <f>+'Master Pivot'!H216</f>
        <v>101011.91756092246</v>
      </c>
      <c r="H137" s="75">
        <f>+'Master Pivot'!I216</f>
        <v>131557.66292766403</v>
      </c>
      <c r="I137" s="75">
        <f>+'Master Pivot'!J216</f>
        <v>144500.07810351698</v>
      </c>
      <c r="J137" s="75">
        <f>+'Master Pivot'!K216</f>
        <v>147166.3282542763</v>
      </c>
      <c r="K137" s="75">
        <f>+'Master Pivot'!L216</f>
        <v>128761.18622503013</v>
      </c>
      <c r="L137" s="75">
        <f>+'Master Pivot'!M216</f>
        <v>145456.92218217487</v>
      </c>
      <c r="M137" s="75">
        <f>+'Master Pivot'!N216</f>
        <v>118472.48227732256</v>
      </c>
      <c r="N137" s="75">
        <f>+'Master Pivot'!O216</f>
        <v>127195.60747315045</v>
      </c>
      <c r="O137" s="75">
        <f>+'Master Pivot'!P216</f>
        <v>134990.87576582909</v>
      </c>
      <c r="P137" s="141">
        <f t="shared" si="9"/>
        <v>1552485.5177493007</v>
      </c>
      <c r="Q137" s="75">
        <f>+'Master Pivot'!Q216-Input!P137</f>
        <v>0</v>
      </c>
      <c r="S137" s="133" t="s">
        <v>132</v>
      </c>
      <c r="T137" s="129" t="s">
        <v>90</v>
      </c>
      <c r="U137" s="75">
        <f>+P142+P145+P146+P148+P149+P150+P152+P163</f>
        <v>1216458.9758060819</v>
      </c>
      <c r="V137" s="75"/>
      <c r="X137" s="150"/>
      <c r="Y137" s="150"/>
    </row>
    <row r="138" spans="1:25" ht="12.75" x14ac:dyDescent="0.2">
      <c r="A138" s="54">
        <v>60</v>
      </c>
      <c r="B138" s="54" t="s">
        <v>45</v>
      </c>
      <c r="C138" s="54" t="s">
        <v>183</v>
      </c>
      <c r="D138" s="75">
        <f>+'Master Pivot'!E217</f>
        <v>1286.0206384840246</v>
      </c>
      <c r="E138" s="75">
        <f>+'Master Pivot'!F217</f>
        <v>1527.837250235073</v>
      </c>
      <c r="F138" s="75">
        <f>+'Master Pivot'!G217</f>
        <v>1361.2990131980823</v>
      </c>
      <c r="G138" s="75">
        <f>+'Master Pivot'!H217</f>
        <v>1214.1892028057098</v>
      </c>
      <c r="H138" s="75">
        <f>+'Master Pivot'!I217</f>
        <v>1098.6281121718453</v>
      </c>
      <c r="I138" s="75">
        <f>+'Master Pivot'!J217</f>
        <v>913.83514129074729</v>
      </c>
      <c r="J138" s="75">
        <f>+'Master Pivot'!K217</f>
        <v>1022.0939272335447</v>
      </c>
      <c r="K138" s="75">
        <f>+'Master Pivot'!L217</f>
        <v>838.52091531351448</v>
      </c>
      <c r="L138" s="75">
        <f>+'Master Pivot'!M217</f>
        <v>871.39085617380613</v>
      </c>
      <c r="M138" s="75">
        <f>+'Master Pivot'!N217</f>
        <v>1021.6613829190276</v>
      </c>
      <c r="N138" s="75">
        <f>+'Master Pivot'!O217</f>
        <v>1165.8849985882548</v>
      </c>
      <c r="O138" s="75">
        <f>+'Master Pivot'!P217</f>
        <v>1410.5543061973594</v>
      </c>
      <c r="P138" s="141">
        <f t="shared" si="9"/>
        <v>13731.915744610993</v>
      </c>
      <c r="Q138" s="75">
        <f>+'Master Pivot'!Q217-Input!P138</f>
        <v>0</v>
      </c>
      <c r="S138" s="133" t="s">
        <v>133</v>
      </c>
      <c r="T138" s="129" t="s">
        <v>91</v>
      </c>
      <c r="U138" s="75">
        <f>+P147+P151</f>
        <v>466652.42881350289</v>
      </c>
      <c r="V138" s="75"/>
      <c r="X138" s="150"/>
      <c r="Y138" s="150"/>
    </row>
    <row r="139" spans="1:25" ht="12.75" x14ac:dyDescent="0.2">
      <c r="A139" s="54">
        <v>62</v>
      </c>
      <c r="B139" s="54" t="s">
        <v>123</v>
      </c>
      <c r="C139" s="54" t="s">
        <v>183</v>
      </c>
      <c r="D139" s="75">
        <f>+'Master Pivot'!E218</f>
        <v>227.85555738729113</v>
      </c>
      <c r="E139" s="75">
        <f>+'Master Pivot'!F218</f>
        <v>222.83115048054677</v>
      </c>
      <c r="F139" s="75">
        <f>+'Master Pivot'!G218</f>
        <v>198.90182132927862</v>
      </c>
      <c r="G139" s="75">
        <f>+'Master Pivot'!H218</f>
        <v>145.1853092094774</v>
      </c>
      <c r="H139" s="75">
        <f>+'Master Pivot'!I218</f>
        <v>246.92706453284498</v>
      </c>
      <c r="I139" s="75">
        <f>+'Master Pivot'!J218</f>
        <v>239.63216900937391</v>
      </c>
      <c r="J139" s="75">
        <f>+'Master Pivot'!K218</f>
        <v>290.95568131811342</v>
      </c>
      <c r="K139" s="75">
        <f>+'Master Pivot'!L218</f>
        <v>172.14258641974166</v>
      </c>
      <c r="L139" s="75">
        <f>+'Master Pivot'!M218</f>
        <v>226.73325894398107</v>
      </c>
      <c r="M139" s="75">
        <f>+'Master Pivot'!N218</f>
        <v>146.59735201183619</v>
      </c>
      <c r="N139" s="75">
        <f>+'Master Pivot'!O218</f>
        <v>186.37430892273775</v>
      </c>
      <c r="O139" s="75">
        <f>+'Master Pivot'!P218</f>
        <v>264.53179521905935</v>
      </c>
      <c r="P139" s="141">
        <f t="shared" si="9"/>
        <v>2568.6680547842825</v>
      </c>
      <c r="Q139" s="75">
        <f>+'Master Pivot'!Q218-Input!P139</f>
        <v>0</v>
      </c>
      <c r="S139" s="135">
        <v>253</v>
      </c>
      <c r="T139" s="129" t="s">
        <v>92</v>
      </c>
      <c r="U139" s="75">
        <f>+P160</f>
        <v>25020.257999999994</v>
      </c>
      <c r="V139" s="75"/>
      <c r="X139" s="150"/>
      <c r="Y139" s="150"/>
    </row>
    <row r="140" spans="1:25" ht="12.75" x14ac:dyDescent="0.2">
      <c r="A140" s="54">
        <v>63</v>
      </c>
      <c r="B140" s="54" t="s">
        <v>54</v>
      </c>
      <c r="C140" s="54" t="s">
        <v>183</v>
      </c>
      <c r="D140" s="75">
        <f>+'Master Pivot'!E219</f>
        <v>769.52463034826542</v>
      </c>
      <c r="E140" s="75">
        <f>+'Master Pivot'!F219</f>
        <v>797.85619206016224</v>
      </c>
      <c r="F140" s="75">
        <f>+'Master Pivot'!G219</f>
        <v>709.80578665691746</v>
      </c>
      <c r="G140" s="75">
        <f>+'Master Pivot'!H219</f>
        <v>630.27252821988429</v>
      </c>
      <c r="H140" s="75">
        <f>+'Master Pivot'!I219</f>
        <v>699.68672780038912</v>
      </c>
      <c r="I140" s="75">
        <f>+'Master Pivot'!J219</f>
        <v>550.30000464704619</v>
      </c>
      <c r="J140" s="75">
        <f>+'Master Pivot'!K219</f>
        <v>881.83821573339424</v>
      </c>
      <c r="K140" s="75">
        <f>+'Master Pivot'!L219</f>
        <v>796.4842114732545</v>
      </c>
      <c r="L140" s="75">
        <f>+'Master Pivot'!M219</f>
        <v>565.49560833947191</v>
      </c>
      <c r="M140" s="75">
        <f>+'Master Pivot'!N219</f>
        <v>564.81320605044073</v>
      </c>
      <c r="N140" s="75">
        <f>+'Master Pivot'!O219</f>
        <v>573.1347788246776</v>
      </c>
      <c r="O140" s="75">
        <f>+'Master Pivot'!P219</f>
        <v>713.26365254543919</v>
      </c>
      <c r="P140" s="141">
        <f t="shared" si="9"/>
        <v>8252.4755426993434</v>
      </c>
      <c r="Q140" s="75">
        <f>+'Master Pivot'!Q219-Input!P140</f>
        <v>0</v>
      </c>
      <c r="S140" s="135">
        <v>312</v>
      </c>
      <c r="T140" s="129" t="s">
        <v>93</v>
      </c>
      <c r="U140" s="75">
        <v>0</v>
      </c>
      <c r="V140" s="75"/>
      <c r="X140" s="150"/>
      <c r="Y140" s="150"/>
    </row>
    <row r="141" spans="1:25" ht="12.75" x14ac:dyDescent="0.2">
      <c r="A141" s="54">
        <v>66</v>
      </c>
      <c r="B141" s="54" t="s">
        <v>45</v>
      </c>
      <c r="C141" s="54" t="s">
        <v>184</v>
      </c>
      <c r="D141" s="75">
        <f>+'Master Pivot'!E220</f>
        <v>484.26170189826723</v>
      </c>
      <c r="E141" s="75">
        <f>+'Master Pivot'!F220</f>
        <v>552.00724892108838</v>
      </c>
      <c r="F141" s="75">
        <f>+'Master Pivot'!G220</f>
        <v>461.82030805168853</v>
      </c>
      <c r="G141" s="75">
        <f>+'Master Pivot'!H220</f>
        <v>627.68131229746734</v>
      </c>
      <c r="H141" s="75">
        <f>+'Master Pivot'!I220</f>
        <v>627.69803722062477</v>
      </c>
      <c r="I141" s="75">
        <f>+'Master Pivot'!J220</f>
        <v>282.12305486273277</v>
      </c>
      <c r="J141" s="75">
        <f>+'Master Pivot'!K220</f>
        <v>278.77090217964763</v>
      </c>
      <c r="K141" s="75">
        <f>+'Master Pivot'!L220</f>
        <v>222.51222507256432</v>
      </c>
      <c r="L141" s="75">
        <f>+'Master Pivot'!M220</f>
        <v>241.04784387342087</v>
      </c>
      <c r="M141" s="75">
        <f>+'Master Pivot'!N220</f>
        <v>269.90816263811149</v>
      </c>
      <c r="N141" s="75">
        <f>+'Master Pivot'!O220</f>
        <v>327.72107316898087</v>
      </c>
      <c r="O141" s="75">
        <f>+'Master Pivot'!P220</f>
        <v>421.95473159667921</v>
      </c>
      <c r="P141" s="141">
        <f t="shared" si="9"/>
        <v>4797.5066017812742</v>
      </c>
      <c r="Q141" s="75">
        <f>+'Master Pivot'!Q220-Input!P141</f>
        <v>0</v>
      </c>
      <c r="S141" s="54" t="s">
        <v>119</v>
      </c>
      <c r="T141" s="129" t="s">
        <v>120</v>
      </c>
      <c r="U141" s="75">
        <f>+P153</f>
        <v>1339.7486276201821</v>
      </c>
      <c r="V141" s="75"/>
      <c r="X141" s="150"/>
      <c r="Y141" s="150"/>
    </row>
    <row r="142" spans="1:25" ht="12.75" x14ac:dyDescent="0.2">
      <c r="A142" s="54">
        <v>200</v>
      </c>
      <c r="B142" s="54" t="s">
        <v>124</v>
      </c>
      <c r="C142" s="54" t="s">
        <v>183</v>
      </c>
      <c r="D142" s="75">
        <f>+'Master Pivot'!E221</f>
        <v>5547.9766877797329</v>
      </c>
      <c r="E142" s="75">
        <f>+'Master Pivot'!F221</f>
        <v>5989.5524596117184</v>
      </c>
      <c r="F142" s="75">
        <f>+'Master Pivot'!G221</f>
        <v>5420.1105889379651</v>
      </c>
      <c r="G142" s="75">
        <f>+'Master Pivot'!H221</f>
        <v>4334.0665363868229</v>
      </c>
      <c r="H142" s="75">
        <f>+'Master Pivot'!I221</f>
        <v>4068.9723006510558</v>
      </c>
      <c r="I142" s="75">
        <f>+'Master Pivot'!J221</f>
        <v>5947.7615809430927</v>
      </c>
      <c r="J142" s="75">
        <f>+'Master Pivot'!K221</f>
        <v>7161.5507855163614</v>
      </c>
      <c r="K142" s="75">
        <f>+'Master Pivot'!L221</f>
        <v>6933.2938757639058</v>
      </c>
      <c r="L142" s="75">
        <f>+'Master Pivot'!M221</f>
        <v>5041.0373053076555</v>
      </c>
      <c r="M142" s="75">
        <f>+'Master Pivot'!N221</f>
        <v>3904.8135617156286</v>
      </c>
      <c r="N142" s="75">
        <f>+'Master Pivot'!O221</f>
        <v>4276.5893486307514</v>
      </c>
      <c r="O142" s="75">
        <f>+'Master Pivot'!P221</f>
        <v>4945.6837874641642</v>
      </c>
      <c r="P142" s="141">
        <f t="shared" si="9"/>
        <v>63571.408818708856</v>
      </c>
      <c r="Q142" s="75">
        <f>+'Master Pivot'!Q221-Input!P142</f>
        <v>0</v>
      </c>
      <c r="S142" s="133" t="s">
        <v>134</v>
      </c>
      <c r="T142" s="129" t="s">
        <v>100</v>
      </c>
      <c r="U142" s="75">
        <f>+P138+P140+P154+P155+P164</f>
        <v>5001433.8861892708</v>
      </c>
      <c r="V142" s="75"/>
      <c r="X142" s="150"/>
      <c r="Y142" s="150"/>
    </row>
    <row r="143" spans="1:25" ht="12.75" x14ac:dyDescent="0.2">
      <c r="A143" s="54">
        <v>203</v>
      </c>
      <c r="B143" s="54" t="s">
        <v>55</v>
      </c>
      <c r="C143" s="54" t="s">
        <v>183</v>
      </c>
      <c r="D143" s="75">
        <f>+'Master Pivot'!E222</f>
        <v>222.44439801993749</v>
      </c>
      <c r="E143" s="75">
        <f>+'Master Pivot'!F222</f>
        <v>165.0938272867397</v>
      </c>
      <c r="F143" s="75">
        <f>+'Master Pivot'!G222</f>
        <v>154.02678319243134</v>
      </c>
      <c r="G143" s="75">
        <f>+'Master Pivot'!H222</f>
        <v>187.0149883494004</v>
      </c>
      <c r="H143" s="75">
        <f>+'Master Pivot'!I222</f>
        <v>211.04231190441163</v>
      </c>
      <c r="I143" s="75">
        <f>+'Master Pivot'!J222</f>
        <v>249.53546994351305</v>
      </c>
      <c r="J143" s="75">
        <f>+'Master Pivot'!K222</f>
        <v>180.38347729585038</v>
      </c>
      <c r="K143" s="75">
        <f>+'Master Pivot'!L222</f>
        <v>161.20714464531579</v>
      </c>
      <c r="L143" s="75">
        <f>+'Master Pivot'!M222</f>
        <v>114.16085777285576</v>
      </c>
      <c r="M143" s="75">
        <f>+'Master Pivot'!N222</f>
        <v>148.54504303160408</v>
      </c>
      <c r="N143" s="75">
        <f>+'Master Pivot'!O222</f>
        <v>122.72904179714794</v>
      </c>
      <c r="O143" s="75">
        <f>+'Master Pivot'!P222</f>
        <v>151.57769108967403</v>
      </c>
      <c r="P143" s="141">
        <f t="shared" si="9"/>
        <v>2067.7610343288816</v>
      </c>
      <c r="Q143" s="75">
        <f>+'Master Pivot'!Q222-Input!P143</f>
        <v>0</v>
      </c>
      <c r="S143" s="133" t="s">
        <v>135</v>
      </c>
      <c r="T143" s="129" t="s">
        <v>101</v>
      </c>
      <c r="U143" s="75">
        <f>+P141+P156+P157+P158+P162</f>
        <v>1176243.5705427323</v>
      </c>
      <c r="V143" s="75"/>
      <c r="X143" s="150"/>
      <c r="Y143" s="150"/>
    </row>
    <row r="144" spans="1:25" ht="12.75" x14ac:dyDescent="0.2">
      <c r="A144" s="54">
        <v>204</v>
      </c>
      <c r="B144" s="54" t="s">
        <v>125</v>
      </c>
      <c r="C144" s="54" t="s">
        <v>183</v>
      </c>
      <c r="D144" s="75">
        <f>+'Master Pivot'!E223</f>
        <v>1405.651058857175</v>
      </c>
      <c r="E144" s="75">
        <f>+'Master Pivot'!F223</f>
        <v>1323.2791624274396</v>
      </c>
      <c r="F144" s="75">
        <f>+'Master Pivot'!G223</f>
        <v>1353.6623028267431</v>
      </c>
      <c r="G144" s="75">
        <f>+'Master Pivot'!H223</f>
        <v>1367.2077442534032</v>
      </c>
      <c r="H144" s="75">
        <f>+'Master Pivot'!I223</f>
        <v>1411.6302018472331</v>
      </c>
      <c r="I144" s="75">
        <f>+'Master Pivot'!J223</f>
        <v>1176.7191512123964</v>
      </c>
      <c r="J144" s="75">
        <f>+'Master Pivot'!K223</f>
        <v>1257.2140077484694</v>
      </c>
      <c r="K144" s="75">
        <f>+'Master Pivot'!L223</f>
        <v>1239.2929282846194</v>
      </c>
      <c r="L144" s="75">
        <f>+'Master Pivot'!M223</f>
        <v>1090.4346914622522</v>
      </c>
      <c r="M144" s="75">
        <f>+'Master Pivot'!N223</f>
        <v>1226.9369754697043</v>
      </c>
      <c r="N144" s="75">
        <f>+'Master Pivot'!O223</f>
        <v>1165.5968647892669</v>
      </c>
      <c r="O144" s="75">
        <f>+'Master Pivot'!P223</f>
        <v>1334.8094536978713</v>
      </c>
      <c r="P144" s="141">
        <f t="shared" si="9"/>
        <v>15352.434542876574</v>
      </c>
      <c r="Q144" s="75">
        <f>+'Master Pivot'!Q223-Input!P144</f>
        <v>0</v>
      </c>
      <c r="S144" s="133" t="s">
        <v>109</v>
      </c>
      <c r="T144" s="129" t="s">
        <v>102</v>
      </c>
      <c r="U144" s="75">
        <f>+P159+P161</f>
        <v>51509.632173788639</v>
      </c>
      <c r="V144" s="75"/>
      <c r="X144" s="150"/>
      <c r="Y144" s="150"/>
    </row>
    <row r="145" spans="1:25" ht="12.75" x14ac:dyDescent="0.2">
      <c r="A145" s="54">
        <v>205</v>
      </c>
      <c r="B145" s="54" t="s">
        <v>56</v>
      </c>
      <c r="C145" s="54" t="s">
        <v>183</v>
      </c>
      <c r="D145" s="75">
        <f>+'Master Pivot'!E224</f>
        <v>12037.924988617491</v>
      </c>
      <c r="E145" s="75">
        <f>+'Master Pivot'!F224</f>
        <v>13295.222430217042</v>
      </c>
      <c r="F145" s="75">
        <f>+'Master Pivot'!G224</f>
        <v>11962.440370383947</v>
      </c>
      <c r="G145" s="75">
        <f>+'Master Pivot'!H224</f>
        <v>7243.2046464267596</v>
      </c>
      <c r="H145" s="75">
        <f>+'Master Pivot'!I224</f>
        <v>7385.60654025844</v>
      </c>
      <c r="I145" s="75">
        <f>+'Master Pivot'!J224</f>
        <v>7581.6871486036289</v>
      </c>
      <c r="J145" s="75">
        <f>+'Master Pivot'!K224</f>
        <v>8371.1895323178269</v>
      </c>
      <c r="K145" s="75">
        <f>+'Master Pivot'!L224</f>
        <v>7722.2698877424618</v>
      </c>
      <c r="L145" s="75">
        <f>+'Master Pivot'!M224</f>
        <v>7075.585235138351</v>
      </c>
      <c r="M145" s="75">
        <f>+'Master Pivot'!N224</f>
        <v>6896.5516301651496</v>
      </c>
      <c r="N145" s="75">
        <f>+'Master Pivot'!O224</f>
        <v>8403.6728917701948</v>
      </c>
      <c r="O145" s="75">
        <f>+'Master Pivot'!P224</f>
        <v>10367.661132151619</v>
      </c>
      <c r="P145" s="141">
        <f t="shared" si="9"/>
        <v>108343.01643379293</v>
      </c>
      <c r="Q145" s="75">
        <f>+'Master Pivot'!Q224-Input!P145</f>
        <v>0</v>
      </c>
      <c r="S145" s="133"/>
      <c r="T145" s="131" t="s">
        <v>94</v>
      </c>
      <c r="X145" s="150"/>
      <c r="Y145" s="150"/>
    </row>
    <row r="146" spans="1:25" ht="12.75" x14ac:dyDescent="0.2">
      <c r="A146" s="54">
        <v>207</v>
      </c>
      <c r="B146" s="54" t="s">
        <v>57</v>
      </c>
      <c r="C146" s="54" t="s">
        <v>183</v>
      </c>
      <c r="D146" s="75">
        <f>+'Master Pivot'!E225</f>
        <v>2980.7813662129129</v>
      </c>
      <c r="E146" s="75">
        <f>+'Master Pivot'!F225</f>
        <v>2606.7552913295044</v>
      </c>
      <c r="F146" s="75">
        <f>+'Master Pivot'!G225</f>
        <v>2470.5670625650873</v>
      </c>
      <c r="G146" s="75">
        <f>+'Master Pivot'!H225</f>
        <v>1780.8228433325914</v>
      </c>
      <c r="H146" s="75">
        <f>+'Master Pivot'!I225</f>
        <v>1788.6871156808991</v>
      </c>
      <c r="I146" s="75">
        <f>+'Master Pivot'!J225</f>
        <v>2786.2121500353173</v>
      </c>
      <c r="J146" s="75">
        <f>+'Master Pivot'!K225</f>
        <v>3240.6862593270716</v>
      </c>
      <c r="K146" s="75">
        <f>+'Master Pivot'!L225</f>
        <v>3084.0439380951671</v>
      </c>
      <c r="L146" s="75">
        <f>+'Master Pivot'!M225</f>
        <v>2062.8101413191685</v>
      </c>
      <c r="M146" s="75">
        <f>+'Master Pivot'!N225</f>
        <v>1662.3022873529396</v>
      </c>
      <c r="N146" s="75">
        <f>+'Master Pivot'!O225</f>
        <v>1840.1213596125856</v>
      </c>
      <c r="O146" s="75">
        <f>+'Master Pivot'!P225</f>
        <v>2223.2215898154318</v>
      </c>
      <c r="P146" s="141">
        <f t="shared" si="9"/>
        <v>28527.01140467868</v>
      </c>
      <c r="Q146" s="75">
        <f>+'Master Pivot'!Q225-Input!P146</f>
        <v>0</v>
      </c>
      <c r="S146" s="133" t="s">
        <v>110</v>
      </c>
      <c r="T146" s="129" t="s">
        <v>95</v>
      </c>
      <c r="U146" s="75">
        <f>+P173+P174</f>
        <v>482113.20377408387</v>
      </c>
      <c r="V146" s="75"/>
      <c r="X146" s="150"/>
      <c r="Y146" s="150"/>
    </row>
    <row r="147" spans="1:25" ht="12.75" x14ac:dyDescent="0.2">
      <c r="A147" s="54">
        <v>208</v>
      </c>
      <c r="B147" s="54" t="s">
        <v>169</v>
      </c>
      <c r="C147" s="54" t="s">
        <v>183</v>
      </c>
      <c r="D147" s="75">
        <f>+'Master Pivot'!E226</f>
        <v>4663.8766448540764</v>
      </c>
      <c r="E147" s="75">
        <f>+'Master Pivot'!F226</f>
        <v>5247.7395821675282</v>
      </c>
      <c r="F147" s="75">
        <f>+'Master Pivot'!G226</f>
        <v>4927.3315924055851</v>
      </c>
      <c r="G147" s="75">
        <f>+'Master Pivot'!H226</f>
        <v>3284.8154995333171</v>
      </c>
      <c r="H147" s="75">
        <f>+'Master Pivot'!I226</f>
        <v>2488.0189491330489</v>
      </c>
      <c r="I147" s="75">
        <f>+'Master Pivot'!J226</f>
        <v>2828.8842234593594</v>
      </c>
      <c r="J147" s="75">
        <f>+'Master Pivot'!K226</f>
        <v>3722.6445873442021</v>
      </c>
      <c r="K147" s="75">
        <f>+'Master Pivot'!L226</f>
        <v>2927.8259686064621</v>
      </c>
      <c r="L147" s="75">
        <f>+'Master Pivot'!M226</f>
        <v>2606.1443352903348</v>
      </c>
      <c r="M147" s="75">
        <f>+'Master Pivot'!N226</f>
        <v>2827.1991889151982</v>
      </c>
      <c r="N147" s="75">
        <f>+'Master Pivot'!O226</f>
        <v>2905.9126893880048</v>
      </c>
      <c r="O147" s="75">
        <f>+'Master Pivot'!P226</f>
        <v>3954.4569773948465</v>
      </c>
      <c r="P147" s="141">
        <f t="shared" si="9"/>
        <v>42384.850238491963</v>
      </c>
      <c r="Q147" s="75">
        <f>+'Master Pivot'!Q226-Input!P147</f>
        <v>0</v>
      </c>
      <c r="S147" s="133" t="s">
        <v>111</v>
      </c>
      <c r="T147" s="129" t="s">
        <v>96</v>
      </c>
      <c r="U147" s="75">
        <f>+P171+P172</f>
        <v>2276317.2604735726</v>
      </c>
      <c r="V147" s="75"/>
      <c r="X147" s="150"/>
      <c r="Y147" s="150"/>
    </row>
    <row r="148" spans="1:25" ht="12.75" x14ac:dyDescent="0.2">
      <c r="A148" s="54">
        <v>210</v>
      </c>
      <c r="B148" s="54" t="s">
        <v>58</v>
      </c>
      <c r="C148" s="54" t="s">
        <v>183</v>
      </c>
      <c r="D148" s="75">
        <f>+'Master Pivot'!E227</f>
        <v>72159.080263811935</v>
      </c>
      <c r="E148" s="75">
        <f>+'Master Pivot'!F227</f>
        <v>71041.757690816317</v>
      </c>
      <c r="F148" s="75">
        <f>+'Master Pivot'!G227</f>
        <v>71437.9515244996</v>
      </c>
      <c r="G148" s="75">
        <f>+'Master Pivot'!H227</f>
        <v>64901.039010314315</v>
      </c>
      <c r="H148" s="75">
        <f>+'Master Pivot'!I227</f>
        <v>69541.028450273428</v>
      </c>
      <c r="I148" s="75">
        <f>+'Master Pivot'!J227</f>
        <v>72077.011400615505</v>
      </c>
      <c r="J148" s="75">
        <f>+'Master Pivot'!K227</f>
        <v>74783.500546103198</v>
      </c>
      <c r="K148" s="75">
        <f>+'Master Pivot'!L227</f>
        <v>68255.374029823201</v>
      </c>
      <c r="L148" s="75">
        <f>+'Master Pivot'!M227</f>
        <v>70166.822671608723</v>
      </c>
      <c r="M148" s="75">
        <f>+'Master Pivot'!N227</f>
        <v>65814.644508410114</v>
      </c>
      <c r="N148" s="75">
        <f>+'Master Pivot'!O227</f>
        <v>68002.716270093588</v>
      </c>
      <c r="O148" s="75">
        <f>+'Master Pivot'!P227</f>
        <v>73953.729916598255</v>
      </c>
      <c r="P148" s="141">
        <f t="shared" si="9"/>
        <v>842134.65628296835</v>
      </c>
      <c r="Q148" s="75">
        <f>+'Master Pivot'!Q227-Input!P148</f>
        <v>0</v>
      </c>
      <c r="S148" s="135">
        <v>329</v>
      </c>
      <c r="T148" s="129" t="s">
        <v>103</v>
      </c>
      <c r="U148" s="75">
        <f>+P169</f>
        <v>747967.1494181403</v>
      </c>
      <c r="V148" s="75"/>
      <c r="X148" s="150"/>
      <c r="Y148" s="150"/>
    </row>
    <row r="149" spans="1:25" ht="12.75" x14ac:dyDescent="0.2">
      <c r="A149" s="54">
        <v>212</v>
      </c>
      <c r="B149" s="54" t="s">
        <v>59</v>
      </c>
      <c r="C149" s="54" t="s">
        <v>183</v>
      </c>
      <c r="D149" s="75">
        <f>+'Master Pivot'!E228</f>
        <v>9158.6278549696272</v>
      </c>
      <c r="E149" s="75">
        <f>+'Master Pivot'!F228</f>
        <v>9530.4659418253341</v>
      </c>
      <c r="F149" s="75">
        <f>+'Master Pivot'!G228</f>
        <v>9189.9878377054611</v>
      </c>
      <c r="G149" s="75">
        <f>+'Master Pivot'!H228</f>
        <v>8305.7404126548518</v>
      </c>
      <c r="H149" s="75">
        <f>+'Master Pivot'!I228</f>
        <v>8260.6006363604156</v>
      </c>
      <c r="I149" s="75">
        <f>+'Master Pivot'!J228</f>
        <v>10537.107008253304</v>
      </c>
      <c r="J149" s="75">
        <f>+'Master Pivot'!K228</f>
        <v>12397.543817329033</v>
      </c>
      <c r="K149" s="75">
        <f>+'Master Pivot'!L228</f>
        <v>11179.221795977026</v>
      </c>
      <c r="L149" s="75">
        <f>+'Master Pivot'!M228</f>
        <v>9101.3750224849427</v>
      </c>
      <c r="M149" s="75">
        <f>+'Master Pivot'!N228</f>
        <v>8083.7434459964079</v>
      </c>
      <c r="N149" s="75">
        <f>+'Master Pivot'!O228</f>
        <v>8452.1848726531716</v>
      </c>
      <c r="O149" s="75">
        <f>+'Master Pivot'!P228</f>
        <v>9407.7160878998166</v>
      </c>
      <c r="P149" s="141">
        <f t="shared" si="9"/>
        <v>113604.31473410939</v>
      </c>
      <c r="Q149" s="75">
        <f>+'Master Pivot'!Q228-Input!P149</f>
        <v>0</v>
      </c>
      <c r="S149" s="135">
        <v>325</v>
      </c>
      <c r="T149" s="129" t="s">
        <v>97</v>
      </c>
      <c r="U149" s="75">
        <f>+P167</f>
        <v>194024.28751583619</v>
      </c>
      <c r="V149" s="75"/>
      <c r="X149" s="150"/>
      <c r="Y149" s="150"/>
    </row>
    <row r="150" spans="1:25" ht="12.75" x14ac:dyDescent="0.2">
      <c r="A150" s="54">
        <v>215</v>
      </c>
      <c r="B150" s="54" t="s">
        <v>60</v>
      </c>
      <c r="C150" s="54" t="s">
        <v>183</v>
      </c>
      <c r="D150" s="75">
        <f>+'Master Pivot'!E229</f>
        <v>5293.8466388040124</v>
      </c>
      <c r="E150" s="75">
        <f>+'Master Pivot'!F229</f>
        <v>6175.2828127699368</v>
      </c>
      <c r="F150" s="75">
        <f>+'Master Pivot'!G229</f>
        <v>6253.0307240850625</v>
      </c>
      <c r="G150" s="75">
        <f>+'Master Pivot'!H229</f>
        <v>4547.1212943908486</v>
      </c>
      <c r="H150" s="75">
        <f>+'Master Pivot'!I229</f>
        <v>4230.4600676939508</v>
      </c>
      <c r="I150" s="75">
        <f>+'Master Pivot'!J229</f>
        <v>4993.4517319907791</v>
      </c>
      <c r="J150" s="75">
        <f>+'Master Pivot'!K229</f>
        <v>4645.6616039927858</v>
      </c>
      <c r="K150" s="75">
        <f>+'Master Pivot'!L229</f>
        <v>3786.7823175648114</v>
      </c>
      <c r="L150" s="75">
        <f>+'Master Pivot'!M229</f>
        <v>4643.9052382544214</v>
      </c>
      <c r="M150" s="75">
        <f>+'Master Pivot'!N229</f>
        <v>4481.8903631904022</v>
      </c>
      <c r="N150" s="75">
        <f>+'Master Pivot'!O229</f>
        <v>4064.2081102895299</v>
      </c>
      <c r="O150" s="75">
        <f>+'Master Pivot'!P229</f>
        <v>4545.9048126947373</v>
      </c>
      <c r="P150" s="141">
        <f t="shared" si="9"/>
        <v>57661.54571572128</v>
      </c>
      <c r="Q150" s="75">
        <f>+'Master Pivot'!Q229-Input!P150</f>
        <v>0</v>
      </c>
      <c r="S150" s="135">
        <v>321</v>
      </c>
      <c r="T150" s="129" t="s">
        <v>98</v>
      </c>
      <c r="U150" s="75">
        <f>+P166</f>
        <v>144432.34349998401</v>
      </c>
      <c r="V150" s="75"/>
      <c r="X150" s="150"/>
      <c r="Y150" s="150"/>
    </row>
    <row r="151" spans="1:25" ht="12.75" x14ac:dyDescent="0.2">
      <c r="A151" s="54">
        <v>218</v>
      </c>
      <c r="B151" s="54" t="s">
        <v>61</v>
      </c>
      <c r="C151" s="54" t="s">
        <v>183</v>
      </c>
      <c r="D151" s="75">
        <f>+'Master Pivot'!E230</f>
        <v>40520.443278362392</v>
      </c>
      <c r="E151" s="75">
        <f>+'Master Pivot'!F230</f>
        <v>41671.059479817566</v>
      </c>
      <c r="F151" s="75">
        <f>+'Master Pivot'!G230</f>
        <v>41175.516133180739</v>
      </c>
      <c r="G151" s="75">
        <f>+'Master Pivot'!H230</f>
        <v>33301.453945005618</v>
      </c>
      <c r="H151" s="75">
        <f>+'Master Pivot'!I230</f>
        <v>31624.995573160544</v>
      </c>
      <c r="I151" s="75">
        <f>+'Master Pivot'!J230</f>
        <v>32870.688559662369</v>
      </c>
      <c r="J151" s="75">
        <f>+'Master Pivot'!K230</f>
        <v>40336.294895339532</v>
      </c>
      <c r="K151" s="75">
        <f>+'Master Pivot'!L230</f>
        <v>27602.85273167949</v>
      </c>
      <c r="L151" s="75">
        <f>+'Master Pivot'!M230</f>
        <v>29029.726821249329</v>
      </c>
      <c r="M151" s="75">
        <f>+'Master Pivot'!N230</f>
        <v>33288.758849902348</v>
      </c>
      <c r="N151" s="75">
        <f>+'Master Pivot'!O230</f>
        <v>33207.467387738579</v>
      </c>
      <c r="O151" s="75">
        <f>+'Master Pivot'!P230</f>
        <v>39638.320919912352</v>
      </c>
      <c r="P151" s="141">
        <f t="shared" si="9"/>
        <v>424267.57857501094</v>
      </c>
      <c r="Q151" s="75">
        <f>+'Master Pivot'!Q230-Input!P151</f>
        <v>0</v>
      </c>
      <c r="S151" s="135">
        <v>328</v>
      </c>
      <c r="T151" s="129" t="s">
        <v>70</v>
      </c>
      <c r="U151" s="75">
        <f>+P170</f>
        <v>12365.698484163884</v>
      </c>
      <c r="V151" s="75"/>
      <c r="X151" s="150"/>
      <c r="Y151" s="150"/>
    </row>
    <row r="152" spans="1:25" ht="12.75" x14ac:dyDescent="0.2">
      <c r="A152" s="54">
        <v>224</v>
      </c>
      <c r="B152" s="54" t="s">
        <v>62</v>
      </c>
      <c r="C152" s="54" t="s">
        <v>183</v>
      </c>
      <c r="D152" s="75">
        <f>+'Master Pivot'!E231</f>
        <v>203.06267709614096</v>
      </c>
      <c r="E152" s="75">
        <f>+'Master Pivot'!F231</f>
        <v>219.49247527815103</v>
      </c>
      <c r="F152" s="75">
        <f>+'Master Pivot'!G231</f>
        <v>228.91087887082332</v>
      </c>
      <c r="G152" s="75">
        <f>+'Master Pivot'!H231</f>
        <v>174.99622729477269</v>
      </c>
      <c r="H152" s="75">
        <f>+'Master Pivot'!I231</f>
        <v>170.10556353881015</v>
      </c>
      <c r="I152" s="75">
        <f>+'Master Pivot'!J231</f>
        <v>221.0629870956418</v>
      </c>
      <c r="J152" s="75">
        <f>+'Master Pivot'!K231</f>
        <v>208.37765269063618</v>
      </c>
      <c r="K152" s="75">
        <f>+'Master Pivot'!L231</f>
        <v>165.84689013833088</v>
      </c>
      <c r="L152" s="75">
        <f>+'Master Pivot'!M231</f>
        <v>154.1721900523884</v>
      </c>
      <c r="M152" s="75">
        <f>+'Master Pivot'!N231</f>
        <v>166.1126882973077</v>
      </c>
      <c r="N152" s="75">
        <f>+'Master Pivot'!O231</f>
        <v>169.11101810450057</v>
      </c>
      <c r="O152" s="75">
        <f>+'Master Pivot'!P231</f>
        <v>232.13536122866316</v>
      </c>
      <c r="P152" s="141">
        <f t="shared" si="9"/>
        <v>2313.3866096861666</v>
      </c>
      <c r="Q152" s="75">
        <f>+'Master Pivot'!Q231-Input!P152</f>
        <v>0</v>
      </c>
      <c r="S152" s="133"/>
      <c r="T152" s="131" t="s">
        <v>99</v>
      </c>
      <c r="X152" s="150"/>
      <c r="Y152" s="150"/>
    </row>
    <row r="153" spans="1:25" ht="12.75" x14ac:dyDescent="0.2">
      <c r="A153" s="54">
        <v>238</v>
      </c>
      <c r="B153" s="54" t="s">
        <v>63</v>
      </c>
      <c r="C153" s="54" t="s">
        <v>184</v>
      </c>
      <c r="D153" s="75">
        <f>+'Master Pivot'!E232</f>
        <v>16.097496208741809</v>
      </c>
      <c r="E153" s="75">
        <f>+'Master Pivot'!F232</f>
        <v>18.744016779063831</v>
      </c>
      <c r="F153" s="75">
        <f>+'Master Pivot'!G232</f>
        <v>83.614338669736185</v>
      </c>
      <c r="G153" s="75">
        <f>+'Master Pivot'!H232</f>
        <v>56.041236509701541</v>
      </c>
      <c r="H153" s="75">
        <f>+'Master Pivot'!I232</f>
        <v>138.42074481870307</v>
      </c>
      <c r="I153" s="75">
        <f>+'Master Pivot'!J232</f>
        <v>167.94936054544758</v>
      </c>
      <c r="J153" s="75">
        <f>+'Master Pivot'!K232</f>
        <v>182.49364435979214</v>
      </c>
      <c r="K153" s="75">
        <f>+'Master Pivot'!L232</f>
        <v>156.01329587480649</v>
      </c>
      <c r="L153" s="75">
        <f>+'Master Pivot'!M232</f>
        <v>160.00010600287851</v>
      </c>
      <c r="M153" s="75">
        <f>+'Master Pivot'!N232</f>
        <v>133.08655011656657</v>
      </c>
      <c r="N153" s="75">
        <f>+'Master Pivot'!O232</f>
        <v>116.92952536424606</v>
      </c>
      <c r="O153" s="75">
        <f>+'Master Pivot'!P232</f>
        <v>110.35831237049852</v>
      </c>
      <c r="P153" s="141">
        <f t="shared" si="9"/>
        <v>1339.7486276201821</v>
      </c>
      <c r="Q153" s="75">
        <f>+'Master Pivot'!Q232-Input!P153</f>
        <v>0</v>
      </c>
      <c r="S153" s="133" t="s">
        <v>112</v>
      </c>
      <c r="T153" s="129" t="s">
        <v>104</v>
      </c>
      <c r="U153" s="75">
        <f>+P177+P178+P181+P182</f>
        <v>187363.84846397763</v>
      </c>
      <c r="V153" s="75"/>
      <c r="X153" s="150"/>
      <c r="Y153" s="150"/>
    </row>
    <row r="154" spans="1:25" ht="12.75" x14ac:dyDescent="0.2">
      <c r="A154" s="54">
        <v>240</v>
      </c>
      <c r="B154" s="54" t="s">
        <v>64</v>
      </c>
      <c r="C154" s="54" t="s">
        <v>183</v>
      </c>
      <c r="D154" s="75">
        <f>+'Master Pivot'!E233</f>
        <v>320565.49749803636</v>
      </c>
      <c r="E154" s="75">
        <f>+'Master Pivot'!F233</f>
        <v>320718.46370476938</v>
      </c>
      <c r="F154" s="75">
        <f>+'Master Pivot'!G233</f>
        <v>324032.25340769318</v>
      </c>
      <c r="G154" s="75">
        <f>+'Master Pivot'!H233</f>
        <v>290083.69307693117</v>
      </c>
      <c r="H154" s="75">
        <f>+'Master Pivot'!I233</f>
        <v>294099.88544403616</v>
      </c>
      <c r="I154" s="75">
        <f>+'Master Pivot'!J233</f>
        <v>294190.6859148682</v>
      </c>
      <c r="J154" s="75">
        <f>+'Master Pivot'!K233</f>
        <v>286023.52051156858</v>
      </c>
      <c r="K154" s="75">
        <f>+'Master Pivot'!L233</f>
        <v>283077.43295270985</v>
      </c>
      <c r="L154" s="75">
        <f>+'Master Pivot'!M233</f>
        <v>288076.0698935237</v>
      </c>
      <c r="M154" s="75">
        <f>+'Master Pivot'!N233</f>
        <v>285792.75034872873</v>
      </c>
      <c r="N154" s="75">
        <f>+'Master Pivot'!O233</f>
        <v>305741.95526277507</v>
      </c>
      <c r="O154" s="75">
        <f>+'Master Pivot'!P233</f>
        <v>328378.69237639982</v>
      </c>
      <c r="P154" s="141">
        <f t="shared" si="9"/>
        <v>3620780.9003920401</v>
      </c>
      <c r="Q154" s="75">
        <f>+'Master Pivot'!Q233-Input!P154</f>
        <v>0</v>
      </c>
      <c r="S154" s="133" t="s">
        <v>136</v>
      </c>
      <c r="T154" s="129" t="s">
        <v>80</v>
      </c>
      <c r="U154" s="75">
        <f>+P179+P180</f>
        <v>137781.17816673513</v>
      </c>
      <c r="V154" s="75"/>
      <c r="X154" s="150"/>
      <c r="Y154" s="150"/>
    </row>
    <row r="155" spans="1:25" ht="12.75" x14ac:dyDescent="0.2">
      <c r="A155" s="54">
        <v>243</v>
      </c>
      <c r="B155" s="54" t="s">
        <v>47</v>
      </c>
      <c r="C155" s="54" t="s">
        <v>183</v>
      </c>
      <c r="D155" s="75">
        <f>+'Master Pivot'!E234</f>
        <v>116891.39299109626</v>
      </c>
      <c r="E155" s="75">
        <f>+'Master Pivot'!F234</f>
        <v>122298.87099032302</v>
      </c>
      <c r="F155" s="75">
        <f>+'Master Pivot'!G234</f>
        <v>120335.28590050049</v>
      </c>
      <c r="G155" s="75">
        <f>+'Master Pivot'!H234</f>
        <v>112740.75471138253</v>
      </c>
      <c r="H155" s="75">
        <f>+'Master Pivot'!I234</f>
        <v>109987.0640593236</v>
      </c>
      <c r="I155" s="75">
        <f>+'Master Pivot'!J234</f>
        <v>106646.85687759174</v>
      </c>
      <c r="J155" s="75">
        <f>+'Master Pivot'!K234</f>
        <v>124698.55359013846</v>
      </c>
      <c r="K155" s="75">
        <f>+'Master Pivot'!L234</f>
        <v>111574.18445100618</v>
      </c>
      <c r="L155" s="75">
        <f>+'Master Pivot'!M234</f>
        <v>99734.212360316029</v>
      </c>
      <c r="M155" s="75">
        <f>+'Master Pivot'!N234</f>
        <v>101956.53952880352</v>
      </c>
      <c r="N155" s="75">
        <f>+'Master Pivot'!O234</f>
        <v>109115.01467942963</v>
      </c>
      <c r="O155" s="75">
        <f>+'Master Pivot'!P234</f>
        <v>117721.36853483347</v>
      </c>
      <c r="P155" s="141">
        <f t="shared" si="9"/>
        <v>1353700.0986747448</v>
      </c>
      <c r="Q155" s="75">
        <f>+'Master Pivot'!Q234-Input!P155</f>
        <v>0</v>
      </c>
      <c r="S155" s="133"/>
      <c r="T155" s="131" t="s">
        <v>105</v>
      </c>
      <c r="X155" s="150"/>
      <c r="Y155" s="150"/>
    </row>
    <row r="156" spans="1:25" ht="12.75" x14ac:dyDescent="0.2">
      <c r="A156" s="54">
        <v>246</v>
      </c>
      <c r="B156" s="54" t="s">
        <v>46</v>
      </c>
      <c r="C156" s="54" t="s">
        <v>184</v>
      </c>
      <c r="D156" s="75">
        <f>+'Master Pivot'!E235</f>
        <v>73418.371845792615</v>
      </c>
      <c r="E156" s="75">
        <f>+'Master Pivot'!F235</f>
        <v>71687.780345225634</v>
      </c>
      <c r="F156" s="75">
        <f>+'Master Pivot'!G235</f>
        <v>71619.617393012508</v>
      </c>
      <c r="G156" s="75">
        <f>+'Master Pivot'!H235</f>
        <v>53180.906495725721</v>
      </c>
      <c r="H156" s="75">
        <f>+'Master Pivot'!I235</f>
        <v>42682.809222400661</v>
      </c>
      <c r="I156" s="75">
        <f>+'Master Pivot'!J235</f>
        <v>57943.586594305722</v>
      </c>
      <c r="J156" s="75">
        <f>+'Master Pivot'!K235</f>
        <v>69287.346413460968</v>
      </c>
      <c r="K156" s="75">
        <f>+'Master Pivot'!L235</f>
        <v>68922.470725346866</v>
      </c>
      <c r="L156" s="75">
        <f>+'Master Pivot'!M235</f>
        <v>63811.16702002236</v>
      </c>
      <c r="M156" s="75">
        <f>+'Master Pivot'!N235</f>
        <v>67382.752933716751</v>
      </c>
      <c r="N156" s="75">
        <f>+'Master Pivot'!O235</f>
        <v>66206.640766545854</v>
      </c>
      <c r="O156" s="75">
        <f>+'Master Pivot'!P235</f>
        <v>75967.745423796572</v>
      </c>
      <c r="P156" s="141">
        <f t="shared" si="9"/>
        <v>782111.1951793523</v>
      </c>
      <c r="Q156" s="75">
        <f>+'Master Pivot'!Q235-Input!P156</f>
        <v>0</v>
      </c>
      <c r="S156" s="133" t="s">
        <v>113</v>
      </c>
      <c r="T156" s="129" t="s">
        <v>115</v>
      </c>
      <c r="U156" s="75">
        <f>+P175+P183</f>
        <v>72766.010099020539</v>
      </c>
      <c r="V156" s="75"/>
      <c r="X156" s="150"/>
      <c r="Y156" s="150"/>
    </row>
    <row r="157" spans="1:25" ht="12.75" x14ac:dyDescent="0.2">
      <c r="A157" s="54">
        <v>249</v>
      </c>
      <c r="B157" s="54" t="s">
        <v>47</v>
      </c>
      <c r="C157" s="54" t="s">
        <v>184</v>
      </c>
      <c r="D157" s="75">
        <f>+'Master Pivot'!E236</f>
        <v>23874.956303243463</v>
      </c>
      <c r="E157" s="75">
        <f>+'Master Pivot'!F236</f>
        <v>24920.52831539925</v>
      </c>
      <c r="F157" s="75">
        <f>+'Master Pivot'!G236</f>
        <v>23501.449967932709</v>
      </c>
      <c r="G157" s="75">
        <f>+'Master Pivot'!H236</f>
        <v>40251.739579358662</v>
      </c>
      <c r="H157" s="75">
        <f>+'Master Pivot'!I236</f>
        <v>46592.01354259636</v>
      </c>
      <c r="I157" s="75">
        <f>+'Master Pivot'!J236</f>
        <v>27483.537504353011</v>
      </c>
      <c r="J157" s="75">
        <f>+'Master Pivot'!K236</f>
        <v>18565.177129469477</v>
      </c>
      <c r="K157" s="75">
        <f>+'Master Pivot'!L236</f>
        <v>21136.263753221305</v>
      </c>
      <c r="L157" s="75">
        <f>+'Master Pivot'!M236</f>
        <v>23907.257731797585</v>
      </c>
      <c r="M157" s="75">
        <f>+'Master Pivot'!N236</f>
        <v>23199.219098503028</v>
      </c>
      <c r="N157" s="75">
        <f>+'Master Pivot'!O236</f>
        <v>24822.103707594593</v>
      </c>
      <c r="O157" s="75">
        <f>+'Master Pivot'!P236</f>
        <v>22895.681398752295</v>
      </c>
      <c r="P157" s="141">
        <f t="shared" si="9"/>
        <v>321149.9280322218</v>
      </c>
      <c r="Q157" s="75">
        <f>+'Master Pivot'!Q236-Input!P157</f>
        <v>0</v>
      </c>
      <c r="S157" s="133" t="s">
        <v>114</v>
      </c>
      <c r="T157" s="129" t="s">
        <v>106</v>
      </c>
      <c r="U157" s="75">
        <f>+P184</f>
        <v>5300.1767829256642</v>
      </c>
      <c r="V157" s="75"/>
      <c r="X157" s="150"/>
      <c r="Y157" s="150"/>
    </row>
    <row r="158" spans="1:25" ht="12.75" x14ac:dyDescent="0.2">
      <c r="A158" s="54">
        <v>251</v>
      </c>
      <c r="B158" s="54" t="s">
        <v>126</v>
      </c>
      <c r="C158" s="54" t="s">
        <v>185</v>
      </c>
      <c r="D158" s="75">
        <f>+'Master Pivot'!E237</f>
        <v>2284.8798499843874</v>
      </c>
      <c r="E158" s="75">
        <f>+'Master Pivot'!F237</f>
        <v>2295.6286356803616</v>
      </c>
      <c r="F158" s="75">
        <f>+'Master Pivot'!G237</f>
        <v>4837.1786344282891</v>
      </c>
      <c r="G158" s="75">
        <f>+'Master Pivot'!H237</f>
        <v>815.530432027909</v>
      </c>
      <c r="H158" s="75">
        <f>+'Master Pivot'!I237</f>
        <v>4633.4633668387478</v>
      </c>
      <c r="I158" s="75">
        <f>+'Master Pivot'!J237</f>
        <v>4955.3848978043434</v>
      </c>
      <c r="J158" s="75">
        <f>+'Master Pivot'!K237</f>
        <v>2833.2787435061259</v>
      </c>
      <c r="K158" s="75">
        <f>+'Master Pivot'!L237</f>
        <v>4004.7681652068941</v>
      </c>
      <c r="L158" s="75">
        <f>+'Master Pivot'!M237</f>
        <v>1863.7147047244732</v>
      </c>
      <c r="M158" s="75">
        <f>+'Master Pivot'!N237</f>
        <v>2993.9788196992554</v>
      </c>
      <c r="N158" s="75">
        <f>+'Master Pivot'!O237</f>
        <v>3586.6031585295227</v>
      </c>
      <c r="O158" s="75">
        <f>+'Master Pivot'!P237</f>
        <v>3581.6793099490878</v>
      </c>
      <c r="P158" s="141">
        <f t="shared" si="9"/>
        <v>38686.088718379397</v>
      </c>
      <c r="Q158" s="75">
        <f>+'Master Pivot'!Q237-Input!P158</f>
        <v>0</v>
      </c>
      <c r="S158" s="133" t="s">
        <v>51</v>
      </c>
      <c r="T158" s="129" t="s">
        <v>107</v>
      </c>
      <c r="U158" s="75">
        <f>+P185</f>
        <v>149061.28815134589</v>
      </c>
      <c r="V158" s="75"/>
      <c r="X158" s="150"/>
      <c r="Y158" s="150"/>
    </row>
    <row r="159" spans="1:25" ht="12.75" x14ac:dyDescent="0.2">
      <c r="A159" s="54">
        <v>252</v>
      </c>
      <c r="B159" s="54" t="s">
        <v>65</v>
      </c>
      <c r="C159" s="54" t="s">
        <v>186</v>
      </c>
      <c r="D159" s="75">
        <f>+'Master Pivot'!E238</f>
        <v>6.9050078918572781</v>
      </c>
      <c r="E159" s="75">
        <f>+'Master Pivot'!F238</f>
        <v>5.0096728748719324</v>
      </c>
      <c r="F159" s="75">
        <f>+'Master Pivot'!G238</f>
        <v>7.3030830142727181</v>
      </c>
      <c r="G159" s="75">
        <f>+'Master Pivot'!H238</f>
        <v>5.8498176753305309</v>
      </c>
      <c r="H159" s="75">
        <f>+'Master Pivot'!I238</f>
        <v>8.4819494911070272</v>
      </c>
      <c r="I159" s="75">
        <f>+'Master Pivot'!J238</f>
        <v>5.7349564092454992</v>
      </c>
      <c r="J159" s="75">
        <f>+'Master Pivot'!K238</f>
        <v>6.302824232107989</v>
      </c>
      <c r="K159" s="75">
        <f>+'Master Pivot'!L238</f>
        <v>8.176305339543692</v>
      </c>
      <c r="L159" s="75">
        <f>+'Master Pivot'!M238</f>
        <v>6.4615289428764022</v>
      </c>
      <c r="M159" s="75">
        <f>+'Master Pivot'!N238</f>
        <v>6.2305127871702393</v>
      </c>
      <c r="N159" s="75">
        <f>+'Master Pivot'!O238</f>
        <v>9.5364295930974432</v>
      </c>
      <c r="O159" s="75">
        <f>+'Master Pivot'!P238</f>
        <v>7.3682261111118486</v>
      </c>
      <c r="P159" s="141">
        <f t="shared" si="9"/>
        <v>83.36031436259259</v>
      </c>
      <c r="Q159" s="75">
        <f>+'Master Pivot'!Q238-Input!P159</f>
        <v>0</v>
      </c>
      <c r="S159" s="133" t="s">
        <v>137</v>
      </c>
      <c r="T159" s="129" t="s">
        <v>108</v>
      </c>
      <c r="U159" s="75">
        <f>+P143+P144+P176</f>
        <v>18131.996523301579</v>
      </c>
      <c r="V159" s="75"/>
      <c r="X159" s="150"/>
      <c r="Y159" s="150"/>
    </row>
    <row r="160" spans="1:25" ht="12.75" x14ac:dyDescent="0.2">
      <c r="A160" s="54">
        <v>253</v>
      </c>
      <c r="B160" s="54" t="s">
        <v>66</v>
      </c>
      <c r="C160" s="54" t="s">
        <v>183</v>
      </c>
      <c r="D160" s="75">
        <f>+'Master Pivot'!E239</f>
        <v>25.189999999999994</v>
      </c>
      <c r="E160" s="75">
        <f>+'Master Pivot'!F239</f>
        <v>42.785999999999994</v>
      </c>
      <c r="F160" s="75">
        <f>+'Master Pivot'!G239</f>
        <v>30.031999999999993</v>
      </c>
      <c r="G160" s="75">
        <f>+'Master Pivot'!H239</f>
        <v>4842.3339999999989</v>
      </c>
      <c r="H160" s="75">
        <f>+'Master Pivot'!I239</f>
        <v>4985.8939999999993</v>
      </c>
      <c r="I160" s="75">
        <f>+'Master Pivot'!J239</f>
        <v>4911.5859999999984</v>
      </c>
      <c r="J160" s="75">
        <f>+'Master Pivot'!K239</f>
        <v>5001.4039999999986</v>
      </c>
      <c r="K160" s="75">
        <f>+'Master Pivot'!L239</f>
        <v>4850.1099999999988</v>
      </c>
      <c r="L160" s="75">
        <f>+'Master Pivot'!M239</f>
        <v>165.64399999999995</v>
      </c>
      <c r="M160" s="75">
        <f>+'Master Pivot'!N239</f>
        <v>94.331999999999979</v>
      </c>
      <c r="N160" s="75">
        <f>+'Master Pivot'!O239</f>
        <v>40.79399999999999</v>
      </c>
      <c r="O160" s="75">
        <f>+'Master Pivot'!P239</f>
        <v>30.151999999999994</v>
      </c>
      <c r="P160" s="141">
        <f t="shared" si="9"/>
        <v>25020.257999999994</v>
      </c>
      <c r="Q160" s="75">
        <f>+'Master Pivot'!Q239-Input!P160</f>
        <v>0</v>
      </c>
      <c r="S160" s="99"/>
      <c r="T160" s="131" t="s">
        <v>24</v>
      </c>
      <c r="U160" s="75">
        <f>SUM(U134:U159)</f>
        <v>24742420.86180773</v>
      </c>
      <c r="V160" s="75"/>
      <c r="X160" s="150"/>
      <c r="Y160" s="150"/>
    </row>
    <row r="161" spans="1:21" x14ac:dyDescent="0.2">
      <c r="A161" s="54">
        <v>254</v>
      </c>
      <c r="B161" s="54" t="s">
        <v>67</v>
      </c>
      <c r="C161" s="54" t="s">
        <v>187</v>
      </c>
      <c r="D161" s="75">
        <f>+'Master Pivot'!E240</f>
        <v>4721.9479651360907</v>
      </c>
      <c r="E161" s="75">
        <f>+'Master Pivot'!F240</f>
        <v>4292.36649099428</v>
      </c>
      <c r="F161" s="75">
        <f>+'Master Pivot'!G240</f>
        <v>4149.7839351472821</v>
      </c>
      <c r="G161" s="75">
        <f>+'Master Pivot'!H240</f>
        <v>3877.6982811070266</v>
      </c>
      <c r="H161" s="75">
        <f>+'Master Pivot'!I240</f>
        <v>3756.4678104520522</v>
      </c>
      <c r="I161" s="75">
        <f>+'Master Pivot'!J240</f>
        <v>3784.4252964203124</v>
      </c>
      <c r="J161" s="75">
        <f>+'Master Pivot'!K240</f>
        <v>4000.4098017786487</v>
      </c>
      <c r="K161" s="75">
        <f>+'Master Pivot'!L240</f>
        <v>4763.586218628805</v>
      </c>
      <c r="L161" s="75">
        <f>+'Master Pivot'!M240</f>
        <v>4601.7451680422737</v>
      </c>
      <c r="M161" s="75">
        <f>+'Master Pivot'!N240</f>
        <v>4226.4897328479829</v>
      </c>
      <c r="N161" s="75">
        <f>+'Master Pivot'!O240</f>
        <v>4461.428744906053</v>
      </c>
      <c r="O161" s="75">
        <f>+'Master Pivot'!P240</f>
        <v>4789.922413965236</v>
      </c>
      <c r="P161" s="141">
        <f t="shared" si="9"/>
        <v>51426.271859426044</v>
      </c>
      <c r="Q161" s="75">
        <f>+'Master Pivot'!Q240-Input!P161</f>
        <v>0</v>
      </c>
    </row>
    <row r="162" spans="1:21" x14ac:dyDescent="0.2">
      <c r="A162" s="54">
        <v>277</v>
      </c>
      <c r="B162" s="54" t="s">
        <v>128</v>
      </c>
      <c r="C162" s="54" t="s">
        <v>185</v>
      </c>
      <c r="D162" s="75">
        <f>+'Master Pivot'!E241</f>
        <v>723.51218396376362</v>
      </c>
      <c r="E162" s="75">
        <f>+'Master Pivot'!F241</f>
        <v>1315.6512120431903</v>
      </c>
      <c r="F162" s="75">
        <f>+'Master Pivot'!G241</f>
        <v>1088.1815484256927</v>
      </c>
      <c r="G162" s="75">
        <f>+'Master Pivot'!H241</f>
        <v>2196.5795125532809</v>
      </c>
      <c r="H162" s="75">
        <f>+'Master Pivot'!I241</f>
        <v>4157.6748910665774</v>
      </c>
      <c r="I162" s="75">
        <f>+'Master Pivot'!J241</f>
        <v>2572.8848112645182</v>
      </c>
      <c r="J162" s="75">
        <f>+'Master Pivot'!K241</f>
        <v>2448.1085920997166</v>
      </c>
      <c r="K162" s="75">
        <f>+'Master Pivot'!L241</f>
        <v>3335.1826471896252</v>
      </c>
      <c r="L162" s="75">
        <f>+'Master Pivot'!M241</f>
        <v>3318.4083082867987</v>
      </c>
      <c r="M162" s="75">
        <f>+'Master Pivot'!N241</f>
        <v>2485.587421104135</v>
      </c>
      <c r="N162" s="75">
        <f>+'Master Pivot'!O241</f>
        <v>3038.2474491707603</v>
      </c>
      <c r="O162" s="75">
        <f>+'Master Pivot'!P241</f>
        <v>2818.8334338294558</v>
      </c>
      <c r="P162" s="141">
        <f t="shared" si="9"/>
        <v>29498.852010997514</v>
      </c>
      <c r="Q162" s="75">
        <f>+'Master Pivot'!Q241-Input!P162</f>
        <v>0</v>
      </c>
      <c r="U162" s="75">
        <f>+P187-U160</f>
        <v>0</v>
      </c>
    </row>
    <row r="163" spans="1:21" x14ac:dyDescent="0.2">
      <c r="A163" s="54">
        <v>282</v>
      </c>
      <c r="B163" s="54" t="s">
        <v>127</v>
      </c>
      <c r="C163" s="54" t="s">
        <v>183</v>
      </c>
      <c r="D163" s="75">
        <f>+'Master Pivot'!E242</f>
        <v>39.694641692920385</v>
      </c>
      <c r="E163" s="75">
        <f>+'Master Pivot'!F242</f>
        <v>21.256621164874847</v>
      </c>
      <c r="F163" s="75">
        <f>+'Master Pivot'!G242</f>
        <v>26.67477084001823</v>
      </c>
      <c r="G163" s="75">
        <f>+'Master Pivot'!H242</f>
        <v>14.88268043402573</v>
      </c>
      <c r="H163" s="75">
        <f>+'Master Pivot'!I242</f>
        <v>28.140647119367685</v>
      </c>
      <c r="I163" s="75">
        <f>+'Master Pivot'!J242</f>
        <v>26.872076390907456</v>
      </c>
      <c r="J163" s="75">
        <f>+'Master Pivot'!K242</f>
        <v>20.193010441637362</v>
      </c>
      <c r="K163" s="75">
        <f>+'Master Pivot'!L242</f>
        <v>19.149402530483069</v>
      </c>
      <c r="L163" s="75">
        <f>+'Master Pivot'!M242</f>
        <v>21.432389415514681</v>
      </c>
      <c r="M163" s="75">
        <f>+'Master Pivot'!N242</f>
        <v>24.369605580222562</v>
      </c>
      <c r="N163" s="75">
        <f>+'Master Pivot'!O242</f>
        <v>28.726903933880067</v>
      </c>
      <c r="O163" s="75">
        <f>+'Master Pivot'!P242</f>
        <v>32.243056872354906</v>
      </c>
      <c r="P163" s="141">
        <f t="shared" si="9"/>
        <v>303.63580641620695</v>
      </c>
      <c r="Q163" s="75">
        <f>+'Master Pivot'!Q242-Input!P163</f>
        <v>0</v>
      </c>
      <c r="U163" s="75"/>
    </row>
    <row r="164" spans="1:21" x14ac:dyDescent="0.2">
      <c r="A164" s="54">
        <v>292</v>
      </c>
      <c r="B164" s="54" t="s">
        <v>129</v>
      </c>
      <c r="C164" s="54" t="s">
        <v>183</v>
      </c>
      <c r="D164" s="75">
        <f>+'Master Pivot'!E243</f>
        <v>518.34921962504018</v>
      </c>
      <c r="E164" s="75">
        <f>+'Master Pivot'!F243</f>
        <v>603.17800389029424</v>
      </c>
      <c r="F164" s="75">
        <f>+'Master Pivot'!G243</f>
        <v>354.33504528991421</v>
      </c>
      <c r="G164" s="75">
        <f>+'Master Pivot'!H243</f>
        <v>599.6631599696891</v>
      </c>
      <c r="H164" s="75">
        <f>+'Master Pivot'!I243</f>
        <v>482.55613586302928</v>
      </c>
      <c r="I164" s="75">
        <f>+'Master Pivot'!J243</f>
        <v>73.464311428392605</v>
      </c>
      <c r="J164" s="75">
        <f>+'Master Pivot'!K243</f>
        <v>389.13275499904864</v>
      </c>
      <c r="K164" s="75">
        <f>+'Master Pivot'!L243</f>
        <v>391.18163945608757</v>
      </c>
      <c r="L164" s="75">
        <f>+'Master Pivot'!M243</f>
        <v>184.94058226744642</v>
      </c>
      <c r="M164" s="75">
        <f>+'Master Pivot'!N243</f>
        <v>371.47024910423829</v>
      </c>
      <c r="N164" s="75">
        <f>+'Master Pivot'!O243</f>
        <v>422.37012015682581</v>
      </c>
      <c r="O164" s="75">
        <f>+'Master Pivot'!P243</f>
        <v>577.85461312580367</v>
      </c>
      <c r="P164" s="141">
        <f t="shared" si="9"/>
        <v>4968.4958351758096</v>
      </c>
      <c r="Q164" s="75">
        <f>+'Master Pivot'!Q243-Input!P164</f>
        <v>0</v>
      </c>
      <c r="U164" s="75"/>
    </row>
    <row r="165" spans="1:21" x14ac:dyDescent="0.2">
      <c r="A165" s="54">
        <v>320</v>
      </c>
      <c r="B165" s="54" t="s">
        <v>142</v>
      </c>
      <c r="C165" s="54" t="s">
        <v>187</v>
      </c>
      <c r="D165" s="75">
        <f>+'Master Pivot'!E244</f>
        <v>22398.400000000001</v>
      </c>
      <c r="E165" s="75">
        <f>+'Master Pivot'!F244</f>
        <v>22429.599999999995</v>
      </c>
      <c r="F165" s="75">
        <f>+'Master Pivot'!G244</f>
        <v>22502.799999999996</v>
      </c>
      <c r="G165" s="75">
        <f>+'Master Pivot'!H244</f>
        <v>22782.800000000003</v>
      </c>
      <c r="H165" s="75">
        <f>+'Master Pivot'!I244</f>
        <v>12778.000000000002</v>
      </c>
      <c r="I165" s="75">
        <f>+'Master Pivot'!J244</f>
        <v>20749.600000000002</v>
      </c>
      <c r="J165" s="75">
        <f>+'Master Pivot'!K244</f>
        <v>21108.400000000001</v>
      </c>
      <c r="K165" s="75">
        <f>+'Master Pivot'!L244</f>
        <v>19275.2</v>
      </c>
      <c r="L165" s="75">
        <f>+'Master Pivot'!M244</f>
        <v>22236</v>
      </c>
      <c r="M165" s="75">
        <f>+'Master Pivot'!N244</f>
        <v>22675.599999999999</v>
      </c>
      <c r="N165" s="75">
        <f>+'Master Pivot'!O244</f>
        <v>22764.799999999999</v>
      </c>
      <c r="O165" s="75">
        <f>+'Master Pivot'!P244</f>
        <v>22446.400000000001</v>
      </c>
      <c r="P165" s="141">
        <f t="shared" si="9"/>
        <v>254147.6</v>
      </c>
      <c r="Q165" s="75">
        <f>+'Master Pivot'!Q244-Input!P165</f>
        <v>0</v>
      </c>
    </row>
    <row r="166" spans="1:21" x14ac:dyDescent="0.2">
      <c r="A166" s="54">
        <v>321</v>
      </c>
      <c r="B166" s="54" t="s">
        <v>68</v>
      </c>
      <c r="C166" s="54" t="s">
        <v>186</v>
      </c>
      <c r="D166" s="75">
        <f>+'Master Pivot'!E245</f>
        <v>13936.12234881043</v>
      </c>
      <c r="E166" s="75">
        <f>+'Master Pivot'!F245</f>
        <v>13545.204749315619</v>
      </c>
      <c r="F166" s="75">
        <f>+'Master Pivot'!G245</f>
        <v>10068.38001648158</v>
      </c>
      <c r="G166" s="75">
        <f>+'Master Pivot'!H245</f>
        <v>12505.76025664969</v>
      </c>
      <c r="H166" s="75">
        <f>+'Master Pivot'!I245</f>
        <v>14822.442436144287</v>
      </c>
      <c r="I166" s="75">
        <f>+'Master Pivot'!J245</f>
        <v>12959.729081869473</v>
      </c>
      <c r="J166" s="75">
        <f>+'Master Pivot'!K245</f>
        <v>13613.660365817012</v>
      </c>
      <c r="K166" s="75">
        <f>+'Master Pivot'!L245</f>
        <v>13298.404237192164</v>
      </c>
      <c r="L166" s="75">
        <f>+'Master Pivot'!M245</f>
        <v>12689.509543048172</v>
      </c>
      <c r="M166" s="75">
        <f>+'Master Pivot'!N245</f>
        <v>8746.1057398493595</v>
      </c>
      <c r="N166" s="75">
        <f>+'Master Pivot'!O245</f>
        <v>9358.6033611776365</v>
      </c>
      <c r="O166" s="75">
        <f>+'Master Pivot'!P245</f>
        <v>8888.4213636285767</v>
      </c>
      <c r="P166" s="141">
        <f t="shared" si="9"/>
        <v>144432.34349998401</v>
      </c>
      <c r="Q166" s="75">
        <f>+'Master Pivot'!Q245-Input!P166</f>
        <v>0</v>
      </c>
    </row>
    <row r="167" spans="1:21" x14ac:dyDescent="0.2">
      <c r="A167" s="54">
        <v>325</v>
      </c>
      <c r="B167" s="54" t="s">
        <v>69</v>
      </c>
      <c r="C167" s="54" t="s">
        <v>184</v>
      </c>
      <c r="D167" s="75">
        <f>+'Master Pivot'!E246</f>
        <v>16411.687283613021</v>
      </c>
      <c r="E167" s="75">
        <f>+'Master Pivot'!F246</f>
        <v>16837.329361271142</v>
      </c>
      <c r="F167" s="75">
        <f>+'Master Pivot'!G246</f>
        <v>15991.048354901845</v>
      </c>
      <c r="G167" s="75">
        <f>+'Master Pivot'!H246</f>
        <v>17221.025287210548</v>
      </c>
      <c r="H167" s="75">
        <f>+'Master Pivot'!I246</f>
        <v>17041.92247440933</v>
      </c>
      <c r="I167" s="75">
        <f>+'Master Pivot'!J246</f>
        <v>15758.953911960833</v>
      </c>
      <c r="J167" s="75">
        <f>+'Master Pivot'!K246</f>
        <v>16883.338123219968</v>
      </c>
      <c r="K167" s="75">
        <f>+'Master Pivot'!L246</f>
        <v>16150.99188715237</v>
      </c>
      <c r="L167" s="75">
        <f>+'Master Pivot'!M246</f>
        <v>15967.728997914312</v>
      </c>
      <c r="M167" s="75">
        <f>+'Master Pivot'!N246</f>
        <v>15516.423891729524</v>
      </c>
      <c r="N167" s="75">
        <f>+'Master Pivot'!O246</f>
        <v>15012.064191128567</v>
      </c>
      <c r="O167" s="75">
        <f>+'Master Pivot'!P246</f>
        <v>15231.773751324679</v>
      </c>
      <c r="P167" s="141">
        <f t="shared" si="9"/>
        <v>194024.28751583619</v>
      </c>
      <c r="Q167" s="75">
        <f>+'Master Pivot'!Q246-Input!P167</f>
        <v>0</v>
      </c>
    </row>
    <row r="168" spans="1:21" x14ac:dyDescent="0.2">
      <c r="A168" s="54">
        <v>328</v>
      </c>
      <c r="B168" s="54" t="s">
        <v>70</v>
      </c>
      <c r="C168" s="54" t="s">
        <v>187</v>
      </c>
      <c r="D168" s="75">
        <f>+'Master Pivot'!E247</f>
        <v>0</v>
      </c>
      <c r="E168" s="75">
        <f>+'Master Pivot'!F247</f>
        <v>0</v>
      </c>
      <c r="F168" s="75">
        <f>+'Master Pivot'!G247</f>
        <v>0</v>
      </c>
      <c r="G168" s="75">
        <f>+'Master Pivot'!H247</f>
        <v>0</v>
      </c>
      <c r="H168" s="75">
        <f>+'Master Pivot'!I247</f>
        <v>0</v>
      </c>
      <c r="I168" s="75">
        <f>+'Master Pivot'!J247</f>
        <v>0</v>
      </c>
      <c r="J168" s="75">
        <f>+'Master Pivot'!K247</f>
        <v>0</v>
      </c>
      <c r="K168" s="75">
        <f>+'Master Pivot'!L247</f>
        <v>0</v>
      </c>
      <c r="L168" s="75">
        <f>+'Master Pivot'!M247</f>
        <v>0</v>
      </c>
      <c r="M168" s="75">
        <f>+'Master Pivot'!N247</f>
        <v>0</v>
      </c>
      <c r="N168" s="75">
        <f>+'Master Pivot'!O247</f>
        <v>0</v>
      </c>
      <c r="O168" s="75">
        <f>+'Master Pivot'!P247</f>
        <v>0</v>
      </c>
      <c r="P168" s="141">
        <f t="shared" si="9"/>
        <v>0</v>
      </c>
      <c r="Q168" s="75">
        <f>+'Master Pivot'!Q247-Input!P168</f>
        <v>0</v>
      </c>
    </row>
    <row r="169" spans="1:21" x14ac:dyDescent="0.2">
      <c r="A169" s="54">
        <v>330</v>
      </c>
      <c r="B169" s="54" t="s">
        <v>71</v>
      </c>
      <c r="C169" s="54" t="s">
        <v>184</v>
      </c>
      <c r="D169" s="75">
        <f>+'Master Pivot'!E248</f>
        <v>75838.101468069945</v>
      </c>
      <c r="E169" s="75">
        <f>+'Master Pivot'!F248</f>
        <v>72973.960849050971</v>
      </c>
      <c r="F169" s="75">
        <f>+'Master Pivot'!G248</f>
        <v>72564.07798428589</v>
      </c>
      <c r="G169" s="75">
        <f>+'Master Pivot'!H248</f>
        <v>71018.72904875777</v>
      </c>
      <c r="H169" s="75">
        <f>+'Master Pivot'!I248</f>
        <v>74336.990911407251</v>
      </c>
      <c r="I169" s="75">
        <f>+'Master Pivot'!J248</f>
        <v>71042.97307340175</v>
      </c>
      <c r="J169" s="75">
        <f>+'Master Pivot'!K248</f>
        <v>56569.132297780438</v>
      </c>
      <c r="K169" s="75">
        <f>+'Master Pivot'!L248</f>
        <v>50380.731409233194</v>
      </c>
      <c r="L169" s="75">
        <f>+'Master Pivot'!M248</f>
        <v>47917.41442550152</v>
      </c>
      <c r="M169" s="75">
        <f>+'Master Pivot'!N248</f>
        <v>44159.14586547597</v>
      </c>
      <c r="N169" s="75">
        <f>+'Master Pivot'!O248</f>
        <v>52404.381955981604</v>
      </c>
      <c r="O169" s="75">
        <f>+'Master Pivot'!P248</f>
        <v>58761.51012919395</v>
      </c>
      <c r="P169" s="141">
        <f t="shared" si="9"/>
        <v>747967.1494181403</v>
      </c>
      <c r="Q169" s="75">
        <f>+'Master Pivot'!Q248-Input!P169</f>
        <v>0</v>
      </c>
    </row>
    <row r="170" spans="1:21" x14ac:dyDescent="0.2">
      <c r="A170" s="54">
        <v>335</v>
      </c>
      <c r="B170" s="54" t="s">
        <v>69</v>
      </c>
      <c r="C170" s="54" t="s">
        <v>183</v>
      </c>
      <c r="D170" s="75">
        <f>+'Master Pivot'!E249</f>
        <v>838.88371638698356</v>
      </c>
      <c r="E170" s="75">
        <f>+'Master Pivot'!F249</f>
        <v>1453.0626387288605</v>
      </c>
      <c r="F170" s="75">
        <f>+'Master Pivot'!G249</f>
        <v>900.43164509815426</v>
      </c>
      <c r="G170" s="75">
        <f>+'Master Pivot'!H249</f>
        <v>1061.2407127894528</v>
      </c>
      <c r="H170" s="75">
        <f>+'Master Pivot'!I249</f>
        <v>1023.1115255906722</v>
      </c>
      <c r="I170" s="75">
        <f>+'Master Pivot'!J249</f>
        <v>784.03108803916734</v>
      </c>
      <c r="J170" s="75">
        <f>+'Master Pivot'!K249</f>
        <v>950.03787678003516</v>
      </c>
      <c r="K170" s="75">
        <f>+'Master Pivot'!L249</f>
        <v>940.79811284763184</v>
      </c>
      <c r="L170" s="75">
        <f>+'Master Pivot'!M249</f>
        <v>922.47800208569208</v>
      </c>
      <c r="M170" s="75">
        <f>+'Master Pivot'!N249</f>
        <v>915.98710827047637</v>
      </c>
      <c r="N170" s="75">
        <f>+'Master Pivot'!O249</f>
        <v>1211.7838088714343</v>
      </c>
      <c r="O170" s="75">
        <f>+'Master Pivot'!P249</f>
        <v>1363.8522486753238</v>
      </c>
      <c r="P170" s="141">
        <f t="shared" si="9"/>
        <v>12365.698484163884</v>
      </c>
      <c r="Q170" s="75">
        <f>+'Master Pivot'!Q249-Input!P170</f>
        <v>0</v>
      </c>
    </row>
    <row r="171" spans="1:21" x14ac:dyDescent="0.2">
      <c r="A171" s="54">
        <v>342</v>
      </c>
      <c r="B171" s="54" t="s">
        <v>72</v>
      </c>
      <c r="C171" s="54" t="s">
        <v>186</v>
      </c>
      <c r="D171" s="75">
        <f>+'Master Pivot'!E250</f>
        <v>34036.918215137732</v>
      </c>
      <c r="E171" s="75">
        <f>+'Master Pivot'!F250</f>
        <v>38584.76700614216</v>
      </c>
      <c r="F171" s="75">
        <f>+'Master Pivot'!G250</f>
        <v>28372.488315343391</v>
      </c>
      <c r="G171" s="75">
        <f>+'Master Pivot'!H250</f>
        <v>32613.087472508025</v>
      </c>
      <c r="H171" s="75">
        <f>+'Master Pivot'!I250</f>
        <v>33413.029634504564</v>
      </c>
      <c r="I171" s="75">
        <f>+'Master Pivot'!J250</f>
        <v>32548.767277568066</v>
      </c>
      <c r="J171" s="75">
        <f>+'Master Pivot'!K250</f>
        <v>27105.537193111224</v>
      </c>
      <c r="K171" s="75">
        <f>+'Master Pivot'!L250</f>
        <v>26057.232093471506</v>
      </c>
      <c r="L171" s="75">
        <f>+'Master Pivot'!M250</f>
        <v>61600.951679591359</v>
      </c>
      <c r="M171" s="75">
        <f>+'Master Pivot'!N250</f>
        <v>24980.190711906806</v>
      </c>
      <c r="N171" s="75">
        <f>+'Master Pivot'!O250</f>
        <v>21348.356293290024</v>
      </c>
      <c r="O171" s="75">
        <f>+'Master Pivot'!P250</f>
        <v>21800.430918109269</v>
      </c>
      <c r="P171" s="141">
        <f t="shared" si="9"/>
        <v>382461.75681068411</v>
      </c>
      <c r="Q171" s="75">
        <f>+'Master Pivot'!Q250-Input!P171</f>
        <v>0</v>
      </c>
    </row>
    <row r="172" spans="1:21" x14ac:dyDescent="0.2">
      <c r="A172" s="54">
        <v>344</v>
      </c>
      <c r="B172" s="54" t="s">
        <v>73</v>
      </c>
      <c r="C172" s="54" t="s">
        <v>187</v>
      </c>
      <c r="D172" s="75">
        <f>+'Master Pivot'!E251</f>
        <v>150266.83747422652</v>
      </c>
      <c r="E172" s="75">
        <f>+'Master Pivot'!F251</f>
        <v>162492.10128832835</v>
      </c>
      <c r="F172" s="75">
        <f>+'Master Pivot'!G251</f>
        <v>160134.85647923514</v>
      </c>
      <c r="G172" s="75">
        <f>+'Master Pivot'!H251</f>
        <v>162839.05371979513</v>
      </c>
      <c r="H172" s="75">
        <f>+'Master Pivot'!I251</f>
        <v>140481.49866959159</v>
      </c>
      <c r="I172" s="75">
        <f>+'Master Pivot'!J251</f>
        <v>141184.4193682858</v>
      </c>
      <c r="J172" s="75">
        <f>+'Master Pivot'!K251</f>
        <v>173644.07675812073</v>
      </c>
      <c r="K172" s="75">
        <f>+'Master Pivot'!L251</f>
        <v>173631.84135618253</v>
      </c>
      <c r="L172" s="75">
        <f>+'Master Pivot'!M251</f>
        <v>285255.65224715363</v>
      </c>
      <c r="M172" s="75">
        <f>+'Master Pivot'!N251</f>
        <v>113004.56656720754</v>
      </c>
      <c r="N172" s="75">
        <f>+'Master Pivot'!O251</f>
        <v>116470.86056768869</v>
      </c>
      <c r="O172" s="75">
        <f>+'Master Pivot'!P251</f>
        <v>114449.73916707312</v>
      </c>
      <c r="P172" s="141">
        <f t="shared" si="9"/>
        <v>1893855.5036628887</v>
      </c>
      <c r="Q172" s="75">
        <f>+'Master Pivot'!Q251-Input!P172</f>
        <v>0</v>
      </c>
    </row>
    <row r="173" spans="1:21" x14ac:dyDescent="0.2">
      <c r="A173" s="54">
        <v>346</v>
      </c>
      <c r="B173" s="54" t="s">
        <v>74</v>
      </c>
      <c r="C173" s="54" t="s">
        <v>184</v>
      </c>
      <c r="D173" s="75">
        <f>+'Master Pivot'!E252</f>
        <v>7293.7722762720841</v>
      </c>
      <c r="E173" s="75">
        <f>+'Master Pivot'!F252</f>
        <v>7972.3583980273206</v>
      </c>
      <c r="F173" s="75">
        <f>+'Master Pivot'!G252</f>
        <v>6773.5810250598261</v>
      </c>
      <c r="G173" s="75">
        <f>+'Master Pivot'!H252</f>
        <v>6432.5329733604403</v>
      </c>
      <c r="H173" s="75">
        <f>+'Master Pivot'!I252</f>
        <v>4907.3604652498034</v>
      </c>
      <c r="I173" s="75">
        <f>+'Master Pivot'!J252</f>
        <v>4661.3883068719206</v>
      </c>
      <c r="J173" s="75">
        <f>+'Master Pivot'!K252</f>
        <v>6353.3706821898713</v>
      </c>
      <c r="K173" s="75">
        <f>+'Master Pivot'!L252</f>
        <v>10528.781013195767</v>
      </c>
      <c r="L173" s="75">
        <f>+'Master Pivot'!M252</f>
        <v>3707.0360946883598</v>
      </c>
      <c r="M173" s="75">
        <f>+'Master Pivot'!N252</f>
        <v>4929.6065490259416</v>
      </c>
      <c r="N173" s="75">
        <f>+'Master Pivot'!O252</f>
        <v>5384.6413316519584</v>
      </c>
      <c r="O173" s="75">
        <f>+'Master Pivot'!P252</f>
        <v>6232.2595767053472</v>
      </c>
      <c r="P173" s="141">
        <f t="shared" si="9"/>
        <v>75176.688692298645</v>
      </c>
      <c r="Q173" s="75">
        <f>+'Master Pivot'!Q252-Input!P173</f>
        <v>0</v>
      </c>
    </row>
    <row r="174" spans="1:21" x14ac:dyDescent="0.2">
      <c r="A174" s="54">
        <v>351</v>
      </c>
      <c r="B174" s="54" t="s">
        <v>75</v>
      </c>
      <c r="C174" s="54" t="s">
        <v>185</v>
      </c>
      <c r="D174" s="75">
        <f>+'Master Pivot'!E253</f>
        <v>38587.162544625782</v>
      </c>
      <c r="E174" s="75">
        <f>+'Master Pivot'!F253</f>
        <v>35738.27002544803</v>
      </c>
      <c r="F174" s="75">
        <f>+'Master Pivot'!G253</f>
        <v>36975.543771872879</v>
      </c>
      <c r="G174" s="75">
        <f>+'Master Pivot'!H253</f>
        <v>33555.822317055216</v>
      </c>
      <c r="H174" s="75">
        <f>+'Master Pivot'!I253</f>
        <v>34181.565983530651</v>
      </c>
      <c r="I174" s="75">
        <f>+'Master Pivot'!J253</f>
        <v>33676.445459880008</v>
      </c>
      <c r="J174" s="75">
        <f>+'Master Pivot'!K253</f>
        <v>32492.07234070043</v>
      </c>
      <c r="K174" s="75">
        <f>+'Master Pivot'!L253</f>
        <v>27242.900986804234</v>
      </c>
      <c r="L174" s="75">
        <f>+'Master Pivot'!M253</f>
        <v>32830.803733530876</v>
      </c>
      <c r="M174" s="75">
        <f>+'Master Pivot'!N253</f>
        <v>31377.676667874181</v>
      </c>
      <c r="N174" s="75">
        <f>+'Master Pivot'!O253</f>
        <v>33923.063263047741</v>
      </c>
      <c r="O174" s="75">
        <f>+'Master Pivot'!P253</f>
        <v>36355.187987415229</v>
      </c>
      <c r="P174" s="141">
        <f t="shared" si="9"/>
        <v>406936.51508178521</v>
      </c>
      <c r="Q174" s="75">
        <f>+'Master Pivot'!Q253-Input!P174</f>
        <v>0</v>
      </c>
    </row>
    <row r="175" spans="1:21" x14ac:dyDescent="0.2">
      <c r="A175" s="54">
        <v>521</v>
      </c>
      <c r="B175" s="54" t="s">
        <v>76</v>
      </c>
      <c r="C175" s="54" t="s">
        <v>185</v>
      </c>
      <c r="D175" s="75">
        <f>+'Master Pivot'!E254</f>
        <v>237.39658771562881</v>
      </c>
      <c r="E175" s="75">
        <f>+'Master Pivot'!F254</f>
        <v>233.23189526071894</v>
      </c>
      <c r="F175" s="75">
        <f>+'Master Pivot'!G254</f>
        <v>231.70635971519795</v>
      </c>
      <c r="G175" s="75">
        <f>+'Master Pivot'!H254</f>
        <v>247.60600798978004</v>
      </c>
      <c r="H175" s="75">
        <f>+'Master Pivot'!I254</f>
        <v>261.35249666920208</v>
      </c>
      <c r="I175" s="75">
        <f>+'Master Pivot'!J254</f>
        <v>218.45269223094965</v>
      </c>
      <c r="J175" s="75">
        <f>+'Master Pivot'!K254</f>
        <v>238.16188912464054</v>
      </c>
      <c r="K175" s="75">
        <f>+'Master Pivot'!L254</f>
        <v>231.43459558830443</v>
      </c>
      <c r="L175" s="75">
        <f>+'Master Pivot'!M254</f>
        <v>238.71355223384796</v>
      </c>
      <c r="M175" s="75">
        <f>+'Master Pivot'!N254</f>
        <v>254.63110286274582</v>
      </c>
      <c r="N175" s="75">
        <f>+'Master Pivot'!O254</f>
        <v>256.2920439426656</v>
      </c>
      <c r="O175" s="75">
        <f>+'Master Pivot'!P254</f>
        <v>247.43946022579237</v>
      </c>
      <c r="P175" s="141">
        <f t="shared" si="9"/>
        <v>2896.4186835594742</v>
      </c>
      <c r="Q175" s="75">
        <f>+'Master Pivot'!Q254-Input!P175</f>
        <v>0</v>
      </c>
    </row>
    <row r="176" spans="1:21" x14ac:dyDescent="0.2">
      <c r="A176" s="54">
        <v>532</v>
      </c>
      <c r="B176" s="54" t="s">
        <v>77</v>
      </c>
      <c r="C176" s="54" t="s">
        <v>183</v>
      </c>
      <c r="D176" s="75">
        <f>+'Master Pivot'!E255</f>
        <v>64.801540590378735</v>
      </c>
      <c r="E176" s="75">
        <f>+'Master Pivot'!F255</f>
        <v>56.652533927369305</v>
      </c>
      <c r="F176" s="75">
        <f>+'Master Pivot'!G255</f>
        <v>53.953573372373526</v>
      </c>
      <c r="G176" s="75">
        <f>+'Master Pivot'!H255</f>
        <v>51.697231540324289</v>
      </c>
      <c r="H176" s="75">
        <f>+'Master Pivot'!I255</f>
        <v>66.701230249865887</v>
      </c>
      <c r="I176" s="75">
        <f>+'Master Pivot'!J255</f>
        <v>94.476229332158439</v>
      </c>
      <c r="J176" s="75">
        <f>+'Master Pivot'!K255</f>
        <v>77.138575964318235</v>
      </c>
      <c r="K176" s="75">
        <f>+'Master Pivot'!L255</f>
        <v>55.287224864306957</v>
      </c>
      <c r="L176" s="75">
        <f>+'Master Pivot'!M255</f>
        <v>48.534823073913017</v>
      </c>
      <c r="M176" s="75">
        <f>+'Master Pivot'!N255</f>
        <v>48.175311118092985</v>
      </c>
      <c r="N176" s="75">
        <f>+'Master Pivot'!O255</f>
        <v>42.979120488249137</v>
      </c>
      <c r="O176" s="75">
        <f>+'Master Pivot'!P255</f>
        <v>51.403551574771875</v>
      </c>
      <c r="P176" s="141">
        <f t="shared" si="9"/>
        <v>711.80094609612229</v>
      </c>
      <c r="Q176" s="75">
        <f>+'Master Pivot'!Q255-Input!P176</f>
        <v>0</v>
      </c>
    </row>
    <row r="177" spans="1:23" x14ac:dyDescent="0.2">
      <c r="A177" s="54">
        <v>541</v>
      </c>
      <c r="B177" s="54" t="s">
        <v>79</v>
      </c>
      <c r="C177" s="54" t="s">
        <v>183</v>
      </c>
      <c r="D177" s="75">
        <f>+'Master Pivot'!E256</f>
        <v>36.100022960243621</v>
      </c>
      <c r="E177" s="75">
        <f>+'Master Pivot'!F256</f>
        <v>18.493760276178666</v>
      </c>
      <c r="F177" s="75">
        <f>+'Master Pivot'!G256</f>
        <v>23.80574166184963</v>
      </c>
      <c r="G177" s="75">
        <f>+'Master Pivot'!H256</f>
        <v>34.015042999318212</v>
      </c>
      <c r="H177" s="75">
        <f>+'Master Pivot'!I256</f>
        <v>27.850344733647415</v>
      </c>
      <c r="I177" s="75">
        <f>+'Master Pivot'!J256</f>
        <v>16.009548672801252</v>
      </c>
      <c r="J177" s="75">
        <f>+'Master Pivot'!K256</f>
        <v>23.964811651170496</v>
      </c>
      <c r="K177" s="75">
        <f>+'Master Pivot'!L256</f>
        <v>28.747164280494204</v>
      </c>
      <c r="L177" s="75">
        <f>+'Master Pivot'!M256</f>
        <v>43.190858220987693</v>
      </c>
      <c r="M177" s="75">
        <f>+'Master Pivot'!N256</f>
        <v>28.548454815505316</v>
      </c>
      <c r="N177" s="75">
        <f>+'Master Pivot'!O256</f>
        <v>18.661728318887761</v>
      </c>
      <c r="O177" s="75">
        <f>+'Master Pivot'!P256</f>
        <v>20.707658871464897</v>
      </c>
      <c r="P177" s="141">
        <f t="shared" si="9"/>
        <v>320.09513746254913</v>
      </c>
      <c r="Q177" s="75">
        <f>+'Master Pivot'!Q256-Input!P177</f>
        <v>0</v>
      </c>
    </row>
    <row r="178" spans="1:23" x14ac:dyDescent="0.2">
      <c r="A178" s="54">
        <v>543</v>
      </c>
      <c r="B178" s="54" t="s">
        <v>79</v>
      </c>
      <c r="C178" s="54" t="s">
        <v>183</v>
      </c>
      <c r="D178" s="75">
        <f>+'Master Pivot'!E257</f>
        <v>547.76002805066048</v>
      </c>
      <c r="E178" s="75">
        <f>+'Master Pivot'!F257</f>
        <v>308.56235720119554</v>
      </c>
      <c r="F178" s="75">
        <f>+'Master Pivot'!G257</f>
        <v>372.22697626322844</v>
      </c>
      <c r="G178" s="75">
        <f>+'Master Pivot'!H257</f>
        <v>552.15772376041662</v>
      </c>
      <c r="H178" s="75">
        <f>+'Master Pivot'!I257</f>
        <v>472.20154730611881</v>
      </c>
      <c r="I178" s="75">
        <f>+'Master Pivot'!J257</f>
        <v>589.90796367447285</v>
      </c>
      <c r="J178" s="75">
        <f>+'Master Pivot'!K257</f>
        <v>476.4807022118797</v>
      </c>
      <c r="K178" s="75">
        <f>+'Master Pivot'!L257</f>
        <v>696.18154330126163</v>
      </c>
      <c r="L178" s="75">
        <f>+'Master Pivot'!M257</f>
        <v>593.86329573360456</v>
      </c>
      <c r="M178" s="75">
        <f>+'Master Pivot'!N257</f>
        <v>520.2745454032322</v>
      </c>
      <c r="N178" s="75">
        <f>+'Master Pivot'!O257</f>
        <v>538.59056879427828</v>
      </c>
      <c r="O178" s="75">
        <f>+'Master Pivot'!P257</f>
        <v>566.22484111359518</v>
      </c>
      <c r="P178" s="141">
        <f t="shared" si="9"/>
        <v>6234.4320928139441</v>
      </c>
      <c r="Q178" s="75">
        <f>+'Master Pivot'!Q257-Input!P178</f>
        <v>0</v>
      </c>
    </row>
    <row r="179" spans="1:23" x14ac:dyDescent="0.2">
      <c r="A179" s="54">
        <v>544</v>
      </c>
      <c r="B179" s="54" t="s">
        <v>80</v>
      </c>
      <c r="C179" s="54" t="s">
        <v>183</v>
      </c>
      <c r="D179" s="75">
        <f>+'Master Pivot'!E258</f>
        <v>13709.580672065938</v>
      </c>
      <c r="E179" s="75">
        <f>+'Master Pivot'!F258</f>
        <v>13710.171869092332</v>
      </c>
      <c r="F179" s="75">
        <f>+'Master Pivot'!G258</f>
        <v>7391.842438095865</v>
      </c>
      <c r="G179" s="75">
        <f>+'Master Pivot'!H258</f>
        <v>6617.3161385028116</v>
      </c>
      <c r="H179" s="75">
        <f>+'Master Pivot'!I258</f>
        <v>8214.1306511868079</v>
      </c>
      <c r="I179" s="75">
        <f>+'Master Pivot'!J258</f>
        <v>7762.7982454313769</v>
      </c>
      <c r="J179" s="75">
        <f>+'Master Pivot'!K258</f>
        <v>7625.3948401454782</v>
      </c>
      <c r="K179" s="75">
        <f>+'Master Pivot'!L258</f>
        <v>12889.963973315755</v>
      </c>
      <c r="L179" s="75">
        <f>+'Master Pivot'!M258</f>
        <v>14693.773507821859</v>
      </c>
      <c r="M179" s="75">
        <f>+'Master Pivot'!N258</f>
        <v>13519.983302782304</v>
      </c>
      <c r="N179" s="75">
        <f>+'Master Pivot'!O258</f>
        <v>13667.933991334983</v>
      </c>
      <c r="O179" s="75">
        <f>+'Master Pivot'!P258</f>
        <v>12967.148662865224</v>
      </c>
      <c r="P179" s="141">
        <f t="shared" si="9"/>
        <v>132770.03829264073</v>
      </c>
      <c r="Q179" s="75">
        <f>+'Master Pivot'!Q258-Input!P179</f>
        <v>0</v>
      </c>
    </row>
    <row r="180" spans="1:23" s="80" customFormat="1" x14ac:dyDescent="0.2">
      <c r="A180" s="54">
        <v>548</v>
      </c>
      <c r="B180" s="54" t="s">
        <v>81</v>
      </c>
      <c r="C180" s="54" t="s">
        <v>183</v>
      </c>
      <c r="D180" s="75">
        <f>+'Master Pivot'!E259</f>
        <v>548.199169854454</v>
      </c>
      <c r="E180" s="75">
        <f>+'Master Pivot'!F259</f>
        <v>645.28529715735442</v>
      </c>
      <c r="F180" s="75">
        <f>+'Master Pivot'!G259</f>
        <v>244.04969344554772</v>
      </c>
      <c r="G180" s="75">
        <f>+'Master Pivot'!H259</f>
        <v>231.96810901989014</v>
      </c>
      <c r="H180" s="75">
        <f>+'Master Pivot'!I259</f>
        <v>223.40706156618714</v>
      </c>
      <c r="I180" s="75">
        <f>+'Master Pivot'!J259</f>
        <v>314.44721544046701</v>
      </c>
      <c r="J180" s="75">
        <f>+'Master Pivot'!K259</f>
        <v>339.48955008407654</v>
      </c>
      <c r="K180" s="75">
        <f>+'Master Pivot'!L259</f>
        <v>593.69213139449994</v>
      </c>
      <c r="L180" s="75">
        <f>+'Master Pivot'!M259</f>
        <v>559.47883267480574</v>
      </c>
      <c r="M180" s="75">
        <f>+'Master Pivot'!N259</f>
        <v>354.03538340427286</v>
      </c>
      <c r="N180" s="75">
        <f>+'Master Pivot'!O259</f>
        <v>385.45822281517576</v>
      </c>
      <c r="O180" s="75">
        <f>+'Master Pivot'!P259</f>
        <v>571.6292072376549</v>
      </c>
      <c r="P180" s="142">
        <f t="shared" si="9"/>
        <v>5011.139874094386</v>
      </c>
      <c r="Q180" s="75">
        <f>+'Master Pivot'!Q259-Input!P180</f>
        <v>0</v>
      </c>
      <c r="W180" s="54"/>
    </row>
    <row r="181" spans="1:23" x14ac:dyDescent="0.2">
      <c r="A181" s="54">
        <v>550</v>
      </c>
      <c r="B181" s="54" t="s">
        <v>78</v>
      </c>
      <c r="C181" s="54" t="s">
        <v>183</v>
      </c>
      <c r="D181" s="75">
        <f>+'Master Pivot'!E260</f>
        <v>4428.5470628030143</v>
      </c>
      <c r="E181" s="75">
        <f>+'Master Pivot'!F260</f>
        <v>3124.8208212099207</v>
      </c>
      <c r="F181" s="75">
        <f>+'Master Pivot'!G260</f>
        <v>3212.4990058058279</v>
      </c>
      <c r="G181" s="75">
        <f>+'Master Pivot'!H260</f>
        <v>3957.7886060218711</v>
      </c>
      <c r="H181" s="75">
        <f>+'Master Pivot'!I260</f>
        <v>3591.3368273282399</v>
      </c>
      <c r="I181" s="75">
        <f>+'Master Pivot'!J260</f>
        <v>4721.2570297350476</v>
      </c>
      <c r="J181" s="75">
        <f>+'Master Pivot'!K260</f>
        <v>4264.8102088790192</v>
      </c>
      <c r="K181" s="75">
        <f>+'Master Pivot'!L260</f>
        <v>6106.3589256790565</v>
      </c>
      <c r="L181" s="75">
        <f>+'Master Pivot'!M260</f>
        <v>5247.7593044271252</v>
      </c>
      <c r="M181" s="75">
        <f>+'Master Pivot'!N260</f>
        <v>4229.3828687213772</v>
      </c>
      <c r="N181" s="75">
        <f>+'Master Pivot'!O260</f>
        <v>4069.2476617468533</v>
      </c>
      <c r="O181" s="75">
        <f>+'Master Pivot'!P260</f>
        <v>4818.7197170464206</v>
      </c>
      <c r="P181" s="141">
        <f t="shared" si="9"/>
        <v>51772.528039403776</v>
      </c>
      <c r="Q181" s="75">
        <f>+'Master Pivot'!Q260-Input!P181</f>
        <v>0</v>
      </c>
    </row>
    <row r="182" spans="1:23" x14ac:dyDescent="0.2">
      <c r="A182" s="54">
        <v>553</v>
      </c>
      <c r="B182" s="54" t="s">
        <v>78</v>
      </c>
      <c r="C182" s="54" t="s">
        <v>183</v>
      </c>
      <c r="D182" s="75">
        <f>+'Master Pivot'!E261</f>
        <v>9245.5213225132156</v>
      </c>
      <c r="E182" s="75">
        <f>+'Master Pivot'!F261</f>
        <v>9288.0510859854949</v>
      </c>
      <c r="F182" s="75">
        <f>+'Master Pivot'!G261</f>
        <v>9187.1384344351991</v>
      </c>
      <c r="G182" s="75">
        <f>+'Master Pivot'!H261</f>
        <v>11061.449490394838</v>
      </c>
      <c r="H182" s="75">
        <f>+'Master Pivot'!I261</f>
        <v>11358.83614829103</v>
      </c>
      <c r="I182" s="75">
        <f>+'Master Pivot'!J261</f>
        <v>12915.519065226874</v>
      </c>
      <c r="J182" s="75">
        <f>+'Master Pivot'!K261</f>
        <v>12150.45864089229</v>
      </c>
      <c r="K182" s="75">
        <f>+'Master Pivot'!L261</f>
        <v>9818.4719130907179</v>
      </c>
      <c r="L182" s="75">
        <f>+'Master Pivot'!M261</f>
        <v>10782.407871961897</v>
      </c>
      <c r="M182" s="75">
        <f>+'Master Pivot'!N261</f>
        <v>11012.071176295412</v>
      </c>
      <c r="N182" s="75">
        <f>+'Master Pivot'!O261</f>
        <v>11584.006369555731</v>
      </c>
      <c r="O182" s="75">
        <f>+'Master Pivot'!P261</f>
        <v>10632.861675654649</v>
      </c>
      <c r="P182" s="141">
        <f t="shared" si="9"/>
        <v>129036.79319429735</v>
      </c>
      <c r="Q182" s="75">
        <f>+'Master Pivot'!Q261-Input!P182</f>
        <v>0</v>
      </c>
    </row>
    <row r="183" spans="1:23" x14ac:dyDescent="0.2">
      <c r="A183" s="54" t="s">
        <v>170</v>
      </c>
      <c r="B183" s="54" t="s">
        <v>49</v>
      </c>
      <c r="C183" s="54" t="s">
        <v>183</v>
      </c>
      <c r="D183" s="75">
        <f>+'Master Pivot'!E262</f>
        <v>5613.5775371857108</v>
      </c>
      <c r="E183" s="75">
        <f>+'Master Pivot'!F262</f>
        <v>5704.3749348134679</v>
      </c>
      <c r="F183" s="75">
        <f>+'Master Pivot'!G262</f>
        <v>5650.6884961582664</v>
      </c>
      <c r="G183" s="75">
        <f>+'Master Pivot'!H262</f>
        <v>5710.2663819137952</v>
      </c>
      <c r="H183" s="75">
        <f>+'Master Pivot'!I262</f>
        <v>6540.6021040652395</v>
      </c>
      <c r="I183" s="75">
        <f>+'Master Pivot'!J262</f>
        <v>5337.6882943262299</v>
      </c>
      <c r="J183" s="75">
        <f>+'Master Pivot'!K262</f>
        <v>5742.8638174474172</v>
      </c>
      <c r="K183" s="75">
        <f>+'Master Pivot'!L262</f>
        <v>5524.0726804371579</v>
      </c>
      <c r="L183" s="75">
        <f>+'Master Pivot'!M262</f>
        <v>5656.3401588169118</v>
      </c>
      <c r="M183" s="75">
        <f>+'Master Pivot'!N262</f>
        <v>6340.3818305020404</v>
      </c>
      <c r="N183" s="75">
        <f>+'Master Pivot'!O262</f>
        <v>6324.1397109051914</v>
      </c>
      <c r="O183" s="75">
        <f>+'Master Pivot'!P262</f>
        <v>5724.5954688896354</v>
      </c>
      <c r="P183" s="141">
        <f t="shared" si="9"/>
        <v>69869.591415461065</v>
      </c>
      <c r="Q183" s="75">
        <f>+'Master Pivot'!Q262-Input!P183</f>
        <v>0</v>
      </c>
    </row>
    <row r="184" spans="1:23" x14ac:dyDescent="0.2">
      <c r="A184" s="54" t="s">
        <v>171</v>
      </c>
      <c r="B184" s="54" t="s">
        <v>50</v>
      </c>
      <c r="C184" s="54" t="s">
        <v>183</v>
      </c>
      <c r="D184" s="75">
        <f>+'Master Pivot'!E263</f>
        <v>431.02250845975902</v>
      </c>
      <c r="E184" s="75">
        <f>+'Master Pivot'!F263</f>
        <v>446.23154020739804</v>
      </c>
      <c r="F184" s="75">
        <f>+'Master Pivot'!G263</f>
        <v>419.1239919965243</v>
      </c>
      <c r="G184" s="75">
        <f>+'Master Pivot'!H263</f>
        <v>440.7756961241468</v>
      </c>
      <c r="H184" s="75">
        <f>+'Master Pivot'!I263</f>
        <v>482.1371729241734</v>
      </c>
      <c r="I184" s="75">
        <f>+'Master Pivot'!J263</f>
        <v>395.62919968389076</v>
      </c>
      <c r="J184" s="75">
        <f>+'Master Pivot'!K263</f>
        <v>446.16102964850512</v>
      </c>
      <c r="K184" s="75">
        <f>+'Master Pivot'!L263</f>
        <v>421.55251756589007</v>
      </c>
      <c r="L184" s="75">
        <f>+'Master Pivot'!M263</f>
        <v>435.50188263134095</v>
      </c>
      <c r="M184" s="75">
        <f>+'Master Pivot'!N263</f>
        <v>480.60704030917844</v>
      </c>
      <c r="N184" s="75">
        <f>+'Master Pivot'!O263</f>
        <v>471.71011188356721</v>
      </c>
      <c r="O184" s="75">
        <f>+'Master Pivot'!P263</f>
        <v>429.72409149129015</v>
      </c>
      <c r="P184" s="141">
        <f t="shared" si="9"/>
        <v>5300.1767829256642</v>
      </c>
      <c r="Q184" s="75">
        <f>+'Master Pivot'!Q263-Input!P184</f>
        <v>0</v>
      </c>
    </row>
    <row r="185" spans="1:23" x14ac:dyDescent="0.2">
      <c r="A185" s="54" t="s">
        <v>51</v>
      </c>
      <c r="B185" s="54" t="s">
        <v>48</v>
      </c>
      <c r="C185" s="54" t="s">
        <v>183</v>
      </c>
      <c r="D185" s="75">
        <f>+'Master Pivot'!E264</f>
        <v>12782.300435141797</v>
      </c>
      <c r="E185" s="75">
        <f>+'Master Pivot'!F264</f>
        <v>12978.951211067058</v>
      </c>
      <c r="F185" s="75">
        <f>+'Master Pivot'!G264</f>
        <v>11602.395779590248</v>
      </c>
      <c r="G185" s="75">
        <f>+'Master Pivot'!H264</f>
        <v>12782.300435141797</v>
      </c>
      <c r="H185" s="75">
        <f>+'Master Pivot'!I264</f>
        <v>13175.601986992315</v>
      </c>
      <c r="I185" s="75">
        <f>+'Master Pivot'!J264</f>
        <v>10815.792675889214</v>
      </c>
      <c r="J185" s="75">
        <f>+'Master Pivot'!K264</f>
        <v>12978.951211067058</v>
      </c>
      <c r="K185" s="75">
        <f>+'Master Pivot'!L264</f>
        <v>11602.395779590248</v>
      </c>
      <c r="L185" s="75">
        <f>+'Master Pivot'!M264</f>
        <v>12585.64965921654</v>
      </c>
      <c r="M185" s="75">
        <f>+'Master Pivot'!N264</f>
        <v>12978.951211067058</v>
      </c>
      <c r="N185" s="75">
        <f>+'Master Pivot'!O264</f>
        <v>13175.601986992315</v>
      </c>
      <c r="O185" s="75">
        <f>+'Master Pivot'!P264</f>
        <v>11602.395779590248</v>
      </c>
      <c r="P185" s="141">
        <f t="shared" si="9"/>
        <v>149061.28815134589</v>
      </c>
      <c r="Q185" s="75">
        <f>+'Master Pivot'!Q264-Input!P185</f>
        <v>0</v>
      </c>
    </row>
    <row r="186" spans="1:23" x14ac:dyDescent="0.2">
      <c r="A186" s="58"/>
      <c r="B186" s="78"/>
      <c r="C186" s="78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</row>
    <row r="187" spans="1:23" s="84" customFormat="1" x14ac:dyDescent="0.2">
      <c r="A187" s="82"/>
      <c r="B187" s="78" t="s">
        <v>82</v>
      </c>
      <c r="C187" s="78"/>
      <c r="D187" s="85">
        <f>SUM(D134:D186)-D165</f>
        <v>2122795.9760285462</v>
      </c>
      <c r="E187" s="85">
        <f t="shared" ref="E187:P187" si="10">SUM(E134:E186)-E165</f>
        <v>2100223.79504355</v>
      </c>
      <c r="F187" s="85">
        <f t="shared" si="10"/>
        <v>2064249.5523629221</v>
      </c>
      <c r="G187" s="85">
        <f t="shared" si="10"/>
        <v>1813299.0358591855</v>
      </c>
      <c r="H187" s="85">
        <f t="shared" si="10"/>
        <v>2034506.4250387272</v>
      </c>
      <c r="I187" s="85">
        <f t="shared" si="10"/>
        <v>2182878.1383779631</v>
      </c>
      <c r="J187" s="85">
        <f t="shared" si="10"/>
        <v>2235877.3185943333</v>
      </c>
      <c r="K187" s="85">
        <f t="shared" si="10"/>
        <v>2075846.253864967</v>
      </c>
      <c r="L187" s="85">
        <f t="shared" si="10"/>
        <v>2296737.7145870537</v>
      </c>
      <c r="M187" s="85">
        <f t="shared" si="10"/>
        <v>1834042.4356974089</v>
      </c>
      <c r="N187" s="85">
        <f t="shared" si="10"/>
        <v>1915360.6098410122</v>
      </c>
      <c r="O187" s="85">
        <f t="shared" si="10"/>
        <v>2066603.6065120613</v>
      </c>
      <c r="P187" s="85">
        <f t="shared" si="10"/>
        <v>24742420.86180773</v>
      </c>
      <c r="Q187" s="85"/>
    </row>
    <row r="188" spans="1:23" x14ac:dyDescent="0.2">
      <c r="A188" s="79"/>
      <c r="B188" s="59"/>
      <c r="C188" s="59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</row>
    <row r="189" spans="1:23" x14ac:dyDescent="0.2">
      <c r="A189" s="79"/>
      <c r="B189" s="59"/>
      <c r="C189" s="59"/>
      <c r="D189" s="20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0"/>
      <c r="P189" s="75"/>
    </row>
    <row r="190" spans="1:23" x14ac:dyDescent="0.2">
      <c r="A190" s="79"/>
      <c r="B190" s="59"/>
      <c r="C190" s="59"/>
      <c r="D190" s="206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</row>
    <row r="191" spans="1:23" x14ac:dyDescent="0.2">
      <c r="B191" s="221"/>
      <c r="C191" s="221"/>
      <c r="D191" s="221"/>
      <c r="E191" s="221"/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</row>
    <row r="192" spans="1:23" x14ac:dyDescent="0.2">
      <c r="B192" s="71"/>
      <c r="C192" s="162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</row>
    <row r="193" spans="1:23" x14ac:dyDescent="0.2">
      <c r="D193" s="73">
        <f t="shared" ref="D193:O193" si="11">+D4</f>
        <v>2015</v>
      </c>
      <c r="E193" s="73">
        <f t="shared" si="11"/>
        <v>2015</v>
      </c>
      <c r="F193" s="73">
        <f t="shared" si="11"/>
        <v>2015</v>
      </c>
      <c r="G193" s="73">
        <f t="shared" si="11"/>
        <v>2015</v>
      </c>
      <c r="H193" s="73">
        <f t="shared" si="11"/>
        <v>2015</v>
      </c>
      <c r="I193" s="73">
        <f t="shared" si="11"/>
        <v>2015</v>
      </c>
      <c r="J193" s="73">
        <f t="shared" si="11"/>
        <v>2016</v>
      </c>
      <c r="K193" s="73">
        <f t="shared" si="11"/>
        <v>2016</v>
      </c>
      <c r="L193" s="73">
        <f t="shared" si="11"/>
        <v>2016</v>
      </c>
      <c r="M193" s="73">
        <f t="shared" si="11"/>
        <v>2016</v>
      </c>
      <c r="N193" s="73">
        <f t="shared" si="11"/>
        <v>2016</v>
      </c>
      <c r="O193" s="73">
        <f t="shared" si="11"/>
        <v>2016</v>
      </c>
    </row>
    <row r="194" spans="1:23" ht="12.75" x14ac:dyDescent="0.2">
      <c r="B194" s="20" t="s">
        <v>86</v>
      </c>
      <c r="C194" s="20"/>
      <c r="D194" s="73" t="str">
        <f t="shared" ref="D194:O194" si="12">+D5</f>
        <v>July</v>
      </c>
      <c r="E194" s="73" t="str">
        <f t="shared" si="12"/>
        <v>August</v>
      </c>
      <c r="F194" s="73" t="str">
        <f t="shared" si="12"/>
        <v>September</v>
      </c>
      <c r="G194" s="73" t="str">
        <f t="shared" si="12"/>
        <v>October</v>
      </c>
      <c r="H194" s="73" t="str">
        <f t="shared" si="12"/>
        <v>November</v>
      </c>
      <c r="I194" s="73" t="str">
        <f t="shared" si="12"/>
        <v>December</v>
      </c>
      <c r="J194" s="73" t="str">
        <f t="shared" si="12"/>
        <v>January</v>
      </c>
      <c r="K194" s="73" t="str">
        <f t="shared" si="12"/>
        <v>February</v>
      </c>
      <c r="L194" s="73" t="str">
        <f t="shared" si="12"/>
        <v>March</v>
      </c>
      <c r="M194" s="73" t="str">
        <f t="shared" si="12"/>
        <v>April</v>
      </c>
      <c r="N194" s="73" t="str">
        <f t="shared" si="12"/>
        <v>May</v>
      </c>
      <c r="O194" s="73" t="str">
        <f t="shared" si="12"/>
        <v>June</v>
      </c>
      <c r="T194" s="143" t="s">
        <v>121</v>
      </c>
    </row>
    <row r="195" spans="1:23" ht="12.75" x14ac:dyDescent="0.2">
      <c r="B195" s="148" t="s">
        <v>149</v>
      </c>
      <c r="C195" s="148"/>
      <c r="D195" s="74" t="s">
        <v>23</v>
      </c>
      <c r="E195" s="74" t="s">
        <v>23</v>
      </c>
      <c r="F195" s="74" t="s">
        <v>23</v>
      </c>
      <c r="G195" s="74" t="s">
        <v>23</v>
      </c>
      <c r="H195" s="74" t="s">
        <v>23</v>
      </c>
      <c r="I195" s="74" t="s">
        <v>23</v>
      </c>
      <c r="J195" s="74" t="s">
        <v>23</v>
      </c>
      <c r="K195" s="74" t="s">
        <v>23</v>
      </c>
      <c r="L195" s="74" t="s">
        <v>23</v>
      </c>
      <c r="M195" s="74" t="s">
        <v>23</v>
      </c>
      <c r="N195" s="74" t="s">
        <v>23</v>
      </c>
      <c r="O195" s="74" t="s">
        <v>23</v>
      </c>
      <c r="P195" s="74" t="s">
        <v>24</v>
      </c>
      <c r="Q195" s="74" t="s">
        <v>118</v>
      </c>
      <c r="S195" s="94"/>
      <c r="T195" s="130" t="s">
        <v>87</v>
      </c>
    </row>
    <row r="196" spans="1:23" ht="12.75" x14ac:dyDescent="0.2">
      <c r="A196" s="54">
        <v>12</v>
      </c>
      <c r="B196" s="54" t="s">
        <v>168</v>
      </c>
      <c r="C196" s="54" t="s">
        <v>183</v>
      </c>
      <c r="D196" s="75">
        <f>+'Master Pivot'!E57</f>
        <v>499.25090627945519</v>
      </c>
      <c r="E196" s="75">
        <f>+'Master Pivot'!F57</f>
        <v>496.11721153079964</v>
      </c>
      <c r="F196" s="75">
        <f>+'Master Pivot'!G57</f>
        <v>553.75071370028706</v>
      </c>
      <c r="G196" s="75">
        <f>+'Master Pivot'!H57</f>
        <v>365.61550860691125</v>
      </c>
      <c r="H196" s="75">
        <f>+'Master Pivot'!I57</f>
        <v>395.13687239665478</v>
      </c>
      <c r="I196" s="75">
        <f>+'Master Pivot'!J57</f>
        <v>640.19704621483606</v>
      </c>
      <c r="J196" s="75">
        <f>+'Master Pivot'!K57</f>
        <v>720.11811564122456</v>
      </c>
      <c r="K196" s="75">
        <f>+'Master Pivot'!L57</f>
        <v>576.94041595726878</v>
      </c>
      <c r="L196" s="75">
        <f>+'Master Pivot'!M57</f>
        <v>484.51011882263356</v>
      </c>
      <c r="M196" s="75">
        <f>+'Master Pivot'!N57</f>
        <v>355.5013423805521</v>
      </c>
      <c r="N196" s="75">
        <f>+'Master Pivot'!O57</f>
        <v>336.2771657953358</v>
      </c>
      <c r="O196" s="75">
        <f>+'Master Pivot'!P57</f>
        <v>444.1414927866158</v>
      </c>
      <c r="P196" s="141">
        <f t="shared" ref="P196:P247" si="13">SUM(D196:O196)</f>
        <v>5867.5569101125748</v>
      </c>
      <c r="Q196" s="75">
        <f>+MAX(D196:O196)</f>
        <v>720.11811564122456</v>
      </c>
      <c r="R196" s="75"/>
      <c r="S196" s="133" t="s">
        <v>131</v>
      </c>
      <c r="T196" s="128" t="s">
        <v>88</v>
      </c>
      <c r="U196" s="75">
        <f>+Q196+Q197+Q198+Q199+Q201</f>
        <v>620392.52120964136</v>
      </c>
      <c r="W196" s="75"/>
    </row>
    <row r="197" spans="1:23" ht="12.75" x14ac:dyDescent="0.2">
      <c r="A197" s="54">
        <v>15</v>
      </c>
      <c r="B197" s="54" t="s">
        <v>87</v>
      </c>
      <c r="C197" s="54" t="s">
        <v>183</v>
      </c>
      <c r="D197" s="75">
        <f>+'Master Pivot'!E58</f>
        <v>525674.15149724262</v>
      </c>
      <c r="E197" s="75">
        <f>+'Master Pivot'!F58</f>
        <v>537787.98319293372</v>
      </c>
      <c r="F197" s="75">
        <f>+'Master Pivot'!G58</f>
        <v>541469.80178523005</v>
      </c>
      <c r="G197" s="75">
        <f>+'Master Pivot'!H58</f>
        <v>341300.84652647137</v>
      </c>
      <c r="H197" s="75">
        <f>+'Master Pivot'!I58</f>
        <v>369841.79341365612</v>
      </c>
      <c r="I197" s="75">
        <f>+'Master Pivot'!J58</f>
        <v>421551.14581086603</v>
      </c>
      <c r="J197" s="75">
        <f>+'Master Pivot'!K58</f>
        <v>481631.3109917962</v>
      </c>
      <c r="K197" s="75">
        <f>+'Master Pivot'!L58</f>
        <v>428468.5118192783</v>
      </c>
      <c r="L197" s="75">
        <f>+'Master Pivot'!M58</f>
        <v>399844.83910525701</v>
      </c>
      <c r="M197" s="75">
        <f>+'Master Pivot'!N58</f>
        <v>319107.28674073622</v>
      </c>
      <c r="N197" s="75">
        <f>+'Master Pivot'!O58</f>
        <v>374260.30105058622</v>
      </c>
      <c r="O197" s="75">
        <f>+'Master Pivot'!P58</f>
        <v>524229.5983288252</v>
      </c>
      <c r="P197" s="141">
        <f t="shared" si="13"/>
        <v>5265167.5702628791</v>
      </c>
      <c r="Q197" s="75">
        <f t="shared" ref="Q197:Q247" si="14">+MAX(D197:O197)</f>
        <v>541469.80178523005</v>
      </c>
      <c r="R197" s="75"/>
      <c r="S197" s="134"/>
      <c r="T197" s="129"/>
      <c r="U197" s="75"/>
      <c r="W197" s="75"/>
    </row>
    <row r="198" spans="1:23" ht="12.75" x14ac:dyDescent="0.2">
      <c r="A198" s="54">
        <v>16</v>
      </c>
      <c r="B198" s="54" t="s">
        <v>52</v>
      </c>
      <c r="C198" s="54" t="s">
        <v>183</v>
      </c>
      <c r="D198" s="75">
        <f>+'Master Pivot'!E59</f>
        <v>226.16527630356404</v>
      </c>
      <c r="E198" s="75">
        <f>+'Master Pivot'!F59</f>
        <v>222.37650382188997</v>
      </c>
      <c r="F198" s="75">
        <f>+'Master Pivot'!G59</f>
        <v>221.85029599230171</v>
      </c>
      <c r="G198" s="75">
        <f>+'Master Pivot'!H59</f>
        <v>152.6788528912511</v>
      </c>
      <c r="H198" s="75">
        <f>+'Master Pivot'!I59</f>
        <v>132.77293422838818</v>
      </c>
      <c r="I198" s="75">
        <f>+'Master Pivot'!J59</f>
        <v>173.27153216674913</v>
      </c>
      <c r="J198" s="75">
        <f>+'Master Pivot'!K59</f>
        <v>178.51979179865577</v>
      </c>
      <c r="K198" s="75">
        <f>+'Master Pivot'!L59</f>
        <v>149.81535352566291</v>
      </c>
      <c r="L198" s="75">
        <f>+'Master Pivot'!M59</f>
        <v>151.81529096469148</v>
      </c>
      <c r="M198" s="75">
        <f>+'Master Pivot'!N59</f>
        <v>125.06835114506192</v>
      </c>
      <c r="N198" s="75">
        <f>+'Master Pivot'!O59</f>
        <v>135.96305727912616</v>
      </c>
      <c r="O198" s="75">
        <f>+'Master Pivot'!P59</f>
        <v>194.37713761845981</v>
      </c>
      <c r="P198" s="141">
        <f t="shared" si="13"/>
        <v>2064.6743777358024</v>
      </c>
      <c r="Q198" s="75">
        <f t="shared" si="14"/>
        <v>226.16527630356404</v>
      </c>
      <c r="R198" s="75"/>
      <c r="S198" s="133"/>
      <c r="T198" s="88" t="s">
        <v>89</v>
      </c>
      <c r="W198" s="75"/>
    </row>
    <row r="199" spans="1:23" ht="12.75" x14ac:dyDescent="0.2">
      <c r="A199" s="54">
        <v>19</v>
      </c>
      <c r="B199" s="54" t="s">
        <v>53</v>
      </c>
      <c r="C199" s="54" t="s">
        <v>183</v>
      </c>
      <c r="D199" s="75">
        <f>+'Master Pivot'!E60</f>
        <v>74330.11309500171</v>
      </c>
      <c r="E199" s="75">
        <f>+'Master Pivot'!F60</f>
        <v>76179.550623551884</v>
      </c>
      <c r="F199" s="75">
        <f>+'Master Pivot'!G60</f>
        <v>76198.789484491048</v>
      </c>
      <c r="G199" s="75">
        <f>+'Master Pivot'!H60</f>
        <v>49849.424129911466</v>
      </c>
      <c r="H199" s="75">
        <f>+'Master Pivot'!I60</f>
        <v>54568.144617342274</v>
      </c>
      <c r="I199" s="75">
        <f>+'Master Pivot'!J60</f>
        <v>58879.077486494003</v>
      </c>
      <c r="J199" s="75">
        <f>+'Master Pivot'!K60</f>
        <v>67986.668279418082</v>
      </c>
      <c r="K199" s="75">
        <f>+'Master Pivot'!L60</f>
        <v>58569.405415520247</v>
      </c>
      <c r="L199" s="75">
        <f>+'Master Pivot'!M60</f>
        <v>57073.498782853188</v>
      </c>
      <c r="M199" s="75">
        <f>+'Master Pivot'!N60</f>
        <v>47151.028646069819</v>
      </c>
      <c r="N199" s="75">
        <f>+'Master Pivot'!O60</f>
        <v>57422.559278640554</v>
      </c>
      <c r="O199" s="75">
        <f>+'Master Pivot'!P60</f>
        <v>77823.930140240846</v>
      </c>
      <c r="P199" s="141">
        <f t="shared" si="13"/>
        <v>756032.18997953518</v>
      </c>
      <c r="Q199" s="75">
        <f t="shared" si="14"/>
        <v>77823.930140240846</v>
      </c>
      <c r="R199" s="75"/>
      <c r="S199" s="133" t="s">
        <v>132</v>
      </c>
      <c r="T199" s="129" t="s">
        <v>90</v>
      </c>
      <c r="U199" s="75">
        <f>+Q204+Q207+Q208+Q210+Q211+Q212+Q214+Q225</f>
        <v>78130.942550837179</v>
      </c>
      <c r="W199" s="75"/>
    </row>
    <row r="200" spans="1:23" ht="12.75" x14ac:dyDescent="0.2">
      <c r="A200" s="54">
        <v>60</v>
      </c>
      <c r="B200" s="54" t="s">
        <v>45</v>
      </c>
      <c r="C200" s="54" t="s">
        <v>183</v>
      </c>
      <c r="D200" s="75">
        <f>+'Master Pivot'!E61</f>
        <v>1199.6195257114459</v>
      </c>
      <c r="E200" s="75">
        <f>+'Master Pivot'!F61</f>
        <v>1483.1266714006326</v>
      </c>
      <c r="F200" s="75">
        <f>+'Master Pivot'!G61</f>
        <v>1245.2370910360526</v>
      </c>
      <c r="G200" s="75">
        <f>+'Master Pivot'!H61</f>
        <v>1101.8023481011885</v>
      </c>
      <c r="H200" s="75">
        <f>+'Master Pivot'!I61</f>
        <v>901.79334172040512</v>
      </c>
      <c r="I200" s="75">
        <f>+'Master Pivot'!J61</f>
        <v>745.92673058548189</v>
      </c>
      <c r="J200" s="75">
        <f>+'Master Pivot'!K61</f>
        <v>862.73757694321739</v>
      </c>
      <c r="K200" s="75">
        <f>+'Master Pivot'!L61</f>
        <v>715.38447564444243</v>
      </c>
      <c r="L200" s="75">
        <f>+'Master Pivot'!M61</f>
        <v>749.94367817980412</v>
      </c>
      <c r="M200" s="75">
        <f>+'Master Pivot'!N61</f>
        <v>936.49087952908758</v>
      </c>
      <c r="N200" s="75">
        <f>+'Master Pivot'!O61</f>
        <v>1091.2162616445296</v>
      </c>
      <c r="O200" s="75">
        <f>+'Master Pivot'!P61</f>
        <v>1313.9925402887329</v>
      </c>
      <c r="P200" s="141">
        <f t="shared" si="13"/>
        <v>12347.271120785023</v>
      </c>
      <c r="Q200" s="75">
        <f t="shared" si="14"/>
        <v>1483.1266714006326</v>
      </c>
      <c r="R200" s="75"/>
      <c r="S200" s="133" t="s">
        <v>133</v>
      </c>
      <c r="T200" s="129" t="s">
        <v>91</v>
      </c>
      <c r="U200" s="75">
        <f>+Q209+Q213</f>
        <v>28696.688054944399</v>
      </c>
      <c r="W200" s="75"/>
    </row>
    <row r="201" spans="1:23" ht="12.75" x14ac:dyDescent="0.2">
      <c r="A201" s="54">
        <v>62</v>
      </c>
      <c r="B201" s="54" t="s">
        <v>123</v>
      </c>
      <c r="C201" s="54" t="s">
        <v>183</v>
      </c>
      <c r="D201" s="75">
        <f>+'Master Pivot'!E62</f>
        <v>131.88211977148856</v>
      </c>
      <c r="E201" s="75">
        <f>+'Master Pivot'!F62</f>
        <v>137.58683850810979</v>
      </c>
      <c r="F201" s="75">
        <f>+'Master Pivot'!G62</f>
        <v>124.66666557667087</v>
      </c>
      <c r="G201" s="75">
        <f>+'Master Pivot'!H62</f>
        <v>71.649011631231986</v>
      </c>
      <c r="H201" s="75">
        <f>+'Master Pivot'!I62</f>
        <v>102.42164133588221</v>
      </c>
      <c r="I201" s="75">
        <f>+'Master Pivot'!J62</f>
        <v>97.64230741281618</v>
      </c>
      <c r="J201" s="75">
        <f>+'Master Pivot'!K62</f>
        <v>134.41326983172775</v>
      </c>
      <c r="K201" s="75">
        <f>+'Master Pivot'!L62</f>
        <v>78.302237101743657</v>
      </c>
      <c r="L201" s="75">
        <f>+'Master Pivot'!M62</f>
        <v>88.964211425872165</v>
      </c>
      <c r="M201" s="75">
        <f>+'Master Pivot'!N62</f>
        <v>58.344484822794776</v>
      </c>
      <c r="N201" s="75">
        <f>+'Master Pivot'!O62</f>
        <v>84.138831636860289</v>
      </c>
      <c r="O201" s="75">
        <f>+'Master Pivot'!P62</f>
        <v>152.50589222573097</v>
      </c>
      <c r="P201" s="141">
        <f t="shared" si="13"/>
        <v>1262.5175112809291</v>
      </c>
      <c r="Q201" s="75">
        <f t="shared" si="14"/>
        <v>152.50589222573097</v>
      </c>
      <c r="R201" s="75"/>
      <c r="S201" s="135">
        <v>253</v>
      </c>
      <c r="T201" s="129" t="s">
        <v>92</v>
      </c>
      <c r="U201" s="75">
        <f>+Q222</f>
        <v>5197.3959637432008</v>
      </c>
      <c r="W201" s="75"/>
    </row>
    <row r="202" spans="1:23" ht="12.75" x14ac:dyDescent="0.2">
      <c r="A202" s="54">
        <v>63</v>
      </c>
      <c r="B202" s="54" t="s">
        <v>54</v>
      </c>
      <c r="C202" s="54" t="s">
        <v>183</v>
      </c>
      <c r="D202" s="75">
        <f>+'Master Pivot'!E63</f>
        <v>717.82422805427575</v>
      </c>
      <c r="E202" s="75">
        <f>+'Master Pivot'!F63</f>
        <v>774.50775480471259</v>
      </c>
      <c r="F202" s="75">
        <f>+'Master Pivot'!G63</f>
        <v>649.28901322034847</v>
      </c>
      <c r="G202" s="75">
        <f>+'Master Pivot'!H63</f>
        <v>571.93372328765656</v>
      </c>
      <c r="H202" s="75">
        <f>+'Master Pivot'!I63</f>
        <v>574.32795085971077</v>
      </c>
      <c r="I202" s="75">
        <f>+'Master Pivot'!J63</f>
        <v>449.18767593874639</v>
      </c>
      <c r="J202" s="75">
        <f>+'Master Pivot'!K63</f>
        <v>744.34936479562896</v>
      </c>
      <c r="K202" s="75">
        <f>+'Master Pivot'!L63</f>
        <v>679.52084387880973</v>
      </c>
      <c r="L202" s="75">
        <f>+'Master Pivot'!M63</f>
        <v>486.6815545606795</v>
      </c>
      <c r="M202" s="75">
        <f>+'Master Pivot'!N63</f>
        <v>517.72771776159288</v>
      </c>
      <c r="N202" s="75">
        <f>+'Master Pivot'!O63</f>
        <v>536.42854271633075</v>
      </c>
      <c r="O202" s="75">
        <f>+'Master Pivot'!P63</f>
        <v>664.43604091388249</v>
      </c>
      <c r="P202" s="141">
        <f t="shared" si="13"/>
        <v>7366.2144107923741</v>
      </c>
      <c r="Q202" s="75">
        <f t="shared" si="14"/>
        <v>774.50775480471259</v>
      </c>
      <c r="R202" s="75"/>
      <c r="S202" s="135">
        <v>312</v>
      </c>
      <c r="T202" s="129" t="s">
        <v>93</v>
      </c>
      <c r="U202" s="75">
        <v>0</v>
      </c>
      <c r="W202" s="75"/>
    </row>
    <row r="203" spans="1:23" ht="12.75" x14ac:dyDescent="0.2">
      <c r="A203" s="54">
        <v>66</v>
      </c>
      <c r="B203" s="54" t="s">
        <v>45</v>
      </c>
      <c r="C203" s="54" t="s">
        <v>184</v>
      </c>
      <c r="D203" s="75">
        <f>+'Master Pivot'!E64</f>
        <v>450.04535379028488</v>
      </c>
      <c r="E203" s="75">
        <f>+'Master Pivot'!F64</f>
        <v>509.78777237005062</v>
      </c>
      <c r="F203" s="75">
        <f>+'Master Pivot'!G64</f>
        <v>418.91033744252923</v>
      </c>
      <c r="G203" s="75">
        <f>+'Master Pivot'!H64</f>
        <v>567.61458079409601</v>
      </c>
      <c r="H203" s="75">
        <f>+'Master Pivot'!I64</f>
        <v>547.42130718868543</v>
      </c>
      <c r="I203" s="75">
        <f>+'Master Pivot'!J64</f>
        <v>250.04059608355109</v>
      </c>
      <c r="J203" s="75">
        <f>+'Master Pivot'!K64</f>
        <v>249.66200093820402</v>
      </c>
      <c r="K203" s="75">
        <f>+'Master Pivot'!L64</f>
        <v>196.08356000902404</v>
      </c>
      <c r="L203" s="75">
        <f>+'Master Pivot'!M64</f>
        <v>211.05581806625963</v>
      </c>
      <c r="M203" s="75">
        <f>+'Master Pivot'!N64</f>
        <v>245.22460640658218</v>
      </c>
      <c r="N203" s="75">
        <f>+'Master Pivot'!O64</f>
        <v>303.23098577036779</v>
      </c>
      <c r="O203" s="75">
        <f>+'Master Pivot'!P64</f>
        <v>383.96429850030921</v>
      </c>
      <c r="P203" s="141">
        <f t="shared" si="13"/>
        <v>4333.0412173599443</v>
      </c>
      <c r="Q203" s="75">
        <f t="shared" si="14"/>
        <v>567.61458079409601</v>
      </c>
      <c r="R203" s="75"/>
      <c r="S203" s="54" t="s">
        <v>119</v>
      </c>
      <c r="T203" s="129" t="s">
        <v>120</v>
      </c>
      <c r="U203" s="75">
        <f>+Q215</f>
        <v>99.150920125005598</v>
      </c>
      <c r="W203" s="75"/>
    </row>
    <row r="204" spans="1:23" ht="12.75" x14ac:dyDescent="0.2">
      <c r="A204" s="54">
        <v>200</v>
      </c>
      <c r="B204" s="54" t="s">
        <v>124</v>
      </c>
      <c r="C204" s="54" t="s">
        <v>183</v>
      </c>
      <c r="D204" s="75">
        <f>+'Master Pivot'!E65</f>
        <v>3788.5584275387873</v>
      </c>
      <c r="E204" s="75">
        <f>+'Master Pivot'!F65</f>
        <v>3979.987877133266</v>
      </c>
      <c r="F204" s="75">
        <f>+'Master Pivot'!G65</f>
        <v>3268.2760331306781</v>
      </c>
      <c r="G204" s="75">
        <f>+'Master Pivot'!H65</f>
        <v>2632.7649316412435</v>
      </c>
      <c r="H204" s="75">
        <f>+'Master Pivot'!I65</f>
        <v>1929.492671277269</v>
      </c>
      <c r="I204" s="75">
        <f>+'Master Pivot'!J65</f>
        <v>2736.9687012132772</v>
      </c>
      <c r="J204" s="75">
        <f>+'Master Pivot'!K65</f>
        <v>3890.9538597737096</v>
      </c>
      <c r="K204" s="75">
        <f>+'Master Pivot'!L65</f>
        <v>3418.7585416786446</v>
      </c>
      <c r="L204" s="75">
        <f>+'Master Pivot'!M65</f>
        <v>2376.5333828741077</v>
      </c>
      <c r="M204" s="75">
        <f>+'Master Pivot'!N65</f>
        <v>2379.49469651037</v>
      </c>
      <c r="N204" s="75">
        <f>+'Master Pivot'!O65</f>
        <v>2700.132656843552</v>
      </c>
      <c r="O204" s="75">
        <f>+'Master Pivot'!P65</f>
        <v>3494.2848114191461</v>
      </c>
      <c r="P204" s="141">
        <f t="shared" si="13"/>
        <v>36596.206591034046</v>
      </c>
      <c r="Q204" s="75">
        <f t="shared" si="14"/>
        <v>3979.987877133266</v>
      </c>
      <c r="R204" s="75"/>
      <c r="S204" s="133" t="s">
        <v>134</v>
      </c>
      <c r="T204" s="129" t="s">
        <v>100</v>
      </c>
      <c r="U204" s="75">
        <f>+Q200+Q202+Q216+Q217+Q226</f>
        <v>432896.05109202018</v>
      </c>
      <c r="W204" s="75"/>
    </row>
    <row r="205" spans="1:23" ht="12.75" x14ac:dyDescent="0.2">
      <c r="A205" s="54">
        <v>203</v>
      </c>
      <c r="B205" s="54" t="s">
        <v>55</v>
      </c>
      <c r="C205" s="54" t="s">
        <v>183</v>
      </c>
      <c r="D205" s="75">
        <f>+'Master Pivot'!E66</f>
        <v>238.76903716940319</v>
      </c>
      <c r="E205" s="75">
        <f>+'Master Pivot'!F66</f>
        <v>177.20965119712054</v>
      </c>
      <c r="F205" s="75">
        <f>+'Master Pivot'!G66</f>
        <v>165.33042436007293</v>
      </c>
      <c r="G205" s="75">
        <f>+'Master Pivot'!H66</f>
        <v>200.73955155495199</v>
      </c>
      <c r="H205" s="75">
        <f>+'Master Pivot'!I66</f>
        <v>226.53018041346581</v>
      </c>
      <c r="I205" s="75">
        <f>+'Master Pivot'!J66</f>
        <v>267.84825524213454</v>
      </c>
      <c r="J205" s="75">
        <f>+'Master Pivot'!K66</f>
        <v>193.6213704574335</v>
      </c>
      <c r="K205" s="75">
        <f>+'Master Pivot'!L66</f>
        <v>173.03773461780244</v>
      </c>
      <c r="L205" s="75">
        <f>+'Master Pivot'!M66</f>
        <v>122.53883817930461</v>
      </c>
      <c r="M205" s="75">
        <f>+'Master Pivot'!N66</f>
        <v>159.44639297126611</v>
      </c>
      <c r="N205" s="75">
        <f>+'Master Pivot'!O66</f>
        <v>131.73581984295228</v>
      </c>
      <c r="O205" s="75">
        <f>+'Master Pivot'!P66</f>
        <v>162.70159950082822</v>
      </c>
      <c r="P205" s="141">
        <f t="shared" si="13"/>
        <v>2219.5088555067359</v>
      </c>
      <c r="Q205" s="75">
        <f t="shared" si="14"/>
        <v>267.84825524213454</v>
      </c>
      <c r="R205" s="75"/>
      <c r="S205" s="133" t="s">
        <v>135</v>
      </c>
      <c r="T205" s="129" t="s">
        <v>101</v>
      </c>
      <c r="U205" s="75">
        <f>+Q203+Q218+Q219+Q220+Q224</f>
        <v>118346.795863445</v>
      </c>
      <c r="W205" s="75"/>
    </row>
    <row r="206" spans="1:23" ht="12.75" x14ac:dyDescent="0.2">
      <c r="A206" s="54">
        <v>204</v>
      </c>
      <c r="B206" s="54" t="s">
        <v>125</v>
      </c>
      <c r="C206" s="54" t="s">
        <v>183</v>
      </c>
      <c r="D206" s="75">
        <f>+'Master Pivot'!E67</f>
        <v>1508.8082815616599</v>
      </c>
      <c r="E206" s="75">
        <f>+'Master Pivot'!F67</f>
        <v>1420.3913172531993</v>
      </c>
      <c r="F206" s="75">
        <f>+'Master Pivot'!G67</f>
        <v>1453.0042004900893</v>
      </c>
      <c r="G206" s="75">
        <f>+'Master Pivot'!H67</f>
        <v>1467.5437080536308</v>
      </c>
      <c r="H206" s="75">
        <f>+'Master Pivot'!I67</f>
        <v>1515.2262189318174</v>
      </c>
      <c r="I206" s="75">
        <f>+'Master Pivot'!J67</f>
        <v>1263.0756326288731</v>
      </c>
      <c r="J206" s="75">
        <f>+'Master Pivot'!K67</f>
        <v>1349.4778057709661</v>
      </c>
      <c r="K206" s="75">
        <f>+'Master Pivot'!L67</f>
        <v>1330.2415430162782</v>
      </c>
      <c r="L206" s="75">
        <f>+'Master Pivot'!M67</f>
        <v>1170.4589717436766</v>
      </c>
      <c r="M206" s="75">
        <f>+'Master Pivot'!N67</f>
        <v>1316.9788176647353</v>
      </c>
      <c r="N206" s="75">
        <f>+'Master Pivot'!O67</f>
        <v>1251.1371093663763</v>
      </c>
      <c r="O206" s="75">
        <f>+'Master Pivot'!P67</f>
        <v>1432.7677878203613</v>
      </c>
      <c r="P206" s="141">
        <f t="shared" si="13"/>
        <v>16479.111394301664</v>
      </c>
      <c r="Q206" s="75">
        <f t="shared" si="14"/>
        <v>1515.2262189318174</v>
      </c>
      <c r="R206" s="75"/>
      <c r="S206" s="133" t="s">
        <v>109</v>
      </c>
      <c r="T206" s="129" t="s">
        <v>102</v>
      </c>
      <c r="U206" s="75">
        <f>+Q221+Q223</f>
        <v>4897.9425823833672</v>
      </c>
      <c r="W206" s="75"/>
    </row>
    <row r="207" spans="1:23" ht="12.75" x14ac:dyDescent="0.2">
      <c r="A207" s="54">
        <v>205</v>
      </c>
      <c r="B207" s="54" t="s">
        <v>56</v>
      </c>
      <c r="C207" s="54" t="s">
        <v>183</v>
      </c>
      <c r="D207" s="75">
        <f>+'Master Pivot'!E68</f>
        <v>8220.3629777611695</v>
      </c>
      <c r="E207" s="75">
        <f>+'Master Pivot'!F68</f>
        <v>8834.5205176622476</v>
      </c>
      <c r="F207" s="75">
        <f>+'Master Pivot'!G68</f>
        <v>7213.2397519847354</v>
      </c>
      <c r="G207" s="75">
        <f>+'Master Pivot'!H68</f>
        <v>4399.9451844389696</v>
      </c>
      <c r="H207" s="75">
        <f>+'Master Pivot'!I68</f>
        <v>3502.2292213898772</v>
      </c>
      <c r="I207" s="75">
        <f>+'Master Pivot'!J68</f>
        <v>3488.8487283360068</v>
      </c>
      <c r="J207" s="75">
        <f>+'Master Pivot'!K68</f>
        <v>4548.1646639360979</v>
      </c>
      <c r="K207" s="75">
        <f>+'Master Pivot'!L68</f>
        <v>3807.7970749449205</v>
      </c>
      <c r="L207" s="75">
        <f>+'Master Pivot'!M68</f>
        <v>3335.6953135365034</v>
      </c>
      <c r="M207" s="75">
        <f>+'Master Pivot'!N68</f>
        <v>4202.5842639662014</v>
      </c>
      <c r="N207" s="75">
        <f>+'Master Pivot'!O68</f>
        <v>5305.871048798419</v>
      </c>
      <c r="O207" s="75">
        <f>+'Master Pivot'!P68</f>
        <v>7325.0863542558272</v>
      </c>
      <c r="P207" s="141">
        <f t="shared" si="13"/>
        <v>64184.345101010986</v>
      </c>
      <c r="Q207" s="75">
        <f t="shared" si="14"/>
        <v>8834.5205176622476</v>
      </c>
      <c r="R207" s="75"/>
      <c r="S207" s="133"/>
      <c r="T207" s="131" t="s">
        <v>94</v>
      </c>
      <c r="W207" s="75"/>
    </row>
    <row r="208" spans="1:23" ht="12.75" x14ac:dyDescent="0.2">
      <c r="A208" s="54">
        <v>207</v>
      </c>
      <c r="B208" s="54" t="s">
        <v>57</v>
      </c>
      <c r="C208" s="54" t="s">
        <v>183</v>
      </c>
      <c r="D208" s="75">
        <f>+'Master Pivot'!E69</f>
        <v>2035.4923968031037</v>
      </c>
      <c r="E208" s="75">
        <f>+'Master Pivot'!F69</f>
        <v>1732.1585424125308</v>
      </c>
      <c r="F208" s="75">
        <f>+'Master Pivot'!G69</f>
        <v>1489.7288507918947</v>
      </c>
      <c r="G208" s="75">
        <f>+'Master Pivot'!H69</f>
        <v>1081.77571618463</v>
      </c>
      <c r="H208" s="75">
        <f>+'Master Pivot'!I69</f>
        <v>848.18927874297708</v>
      </c>
      <c r="I208" s="75">
        <f>+'Master Pivot'!J69</f>
        <v>1282.1252744932071</v>
      </c>
      <c r="J208" s="75">
        <f>+'Master Pivot'!K69</f>
        <v>1760.7025470720214</v>
      </c>
      <c r="K208" s="75">
        <f>+'Master Pivot'!L69</f>
        <v>1520.7204173374823</v>
      </c>
      <c r="L208" s="75">
        <f>+'Master Pivot'!M69</f>
        <v>972.48579339308571</v>
      </c>
      <c r="M208" s="75">
        <f>+'Master Pivot'!N69</f>
        <v>1012.9650018464658</v>
      </c>
      <c r="N208" s="75">
        <f>+'Master Pivot'!O69</f>
        <v>1161.8070781652443</v>
      </c>
      <c r="O208" s="75">
        <f>+'Master Pivot'!P69</f>
        <v>1570.7776250075265</v>
      </c>
      <c r="P208" s="141">
        <f t="shared" si="13"/>
        <v>16468.928522250171</v>
      </c>
      <c r="Q208" s="75">
        <f t="shared" si="14"/>
        <v>2035.4923968031037</v>
      </c>
      <c r="R208" s="75"/>
      <c r="S208" s="133" t="s">
        <v>110</v>
      </c>
      <c r="T208" s="129" t="s">
        <v>95</v>
      </c>
      <c r="U208" s="75">
        <f>+Q235+Q236</f>
        <v>48080.663879454733</v>
      </c>
      <c r="W208" s="75"/>
    </row>
    <row r="209" spans="1:23" ht="12.75" x14ac:dyDescent="0.2">
      <c r="A209" s="54">
        <v>208</v>
      </c>
      <c r="B209" s="54" t="s">
        <v>169</v>
      </c>
      <c r="C209" s="54" t="s">
        <v>183</v>
      </c>
      <c r="D209" s="75">
        <f>+'Master Pivot'!E70</f>
        <v>2962.0411114199383</v>
      </c>
      <c r="E209" s="75">
        <f>+'Master Pivot'!F70</f>
        <v>2743.2606289178725</v>
      </c>
      <c r="F209" s="75">
        <f>+'Master Pivot'!G70</f>
        <v>2413.4682929000314</v>
      </c>
      <c r="G209" s="75">
        <f>+'Master Pivot'!H70</f>
        <v>1639.9839604084498</v>
      </c>
      <c r="H209" s="75">
        <f>+'Master Pivot'!I70</f>
        <v>1019.65968968184</v>
      </c>
      <c r="I209" s="75">
        <f>+'Master Pivot'!J70</f>
        <v>1906.4354005229338</v>
      </c>
      <c r="J209" s="75">
        <f>+'Master Pivot'!K70</f>
        <v>2222.9125371271307</v>
      </c>
      <c r="K209" s="75">
        <f>+'Master Pivot'!L70</f>
        <v>1534.1858556294362</v>
      </c>
      <c r="L209" s="75">
        <f>+'Master Pivot'!M70</f>
        <v>1276.69934127533</v>
      </c>
      <c r="M209" s="75">
        <f>+'Master Pivot'!N70</f>
        <v>1288.4128618353759</v>
      </c>
      <c r="N209" s="75">
        <f>+'Master Pivot'!O70</f>
        <v>1601.4913371495918</v>
      </c>
      <c r="O209" s="75">
        <f>+'Master Pivot'!P70</f>
        <v>2039.7582678362671</v>
      </c>
      <c r="P209" s="141">
        <f t="shared" si="13"/>
        <v>22648.309284704199</v>
      </c>
      <c r="Q209" s="75">
        <f t="shared" si="14"/>
        <v>2962.0411114199383</v>
      </c>
      <c r="R209" s="75"/>
      <c r="S209" s="133" t="s">
        <v>111</v>
      </c>
      <c r="T209" s="129" t="s">
        <v>96</v>
      </c>
      <c r="U209" s="75">
        <f>+Q233+Q234</f>
        <v>269848.3708396657</v>
      </c>
      <c r="W209" s="75"/>
    </row>
    <row r="210" spans="1:23" ht="12.75" x14ac:dyDescent="0.2">
      <c r="A210" s="54">
        <v>210</v>
      </c>
      <c r="B210" s="54" t="s">
        <v>58</v>
      </c>
      <c r="C210" s="54" t="s">
        <v>183</v>
      </c>
      <c r="D210" s="75">
        <f>+'Master Pivot'!E71</f>
        <v>49275.421841456417</v>
      </c>
      <c r="E210" s="75">
        <f>+'Master Pivot'!F71</f>
        <v>47206.420894762021</v>
      </c>
      <c r="F210" s="75">
        <f>+'Master Pivot'!G71</f>
        <v>43076.417167573301</v>
      </c>
      <c r="G210" s="75">
        <f>+'Master Pivot'!H71</f>
        <v>39424.678439727919</v>
      </c>
      <c r="H210" s="75">
        <f>+'Master Pivot'!I71</f>
        <v>32976.116531050691</v>
      </c>
      <c r="I210" s="75">
        <f>+'Master Pivot'!J71</f>
        <v>33167.523882017667</v>
      </c>
      <c r="J210" s="75">
        <f>+'Master Pivot'!K71</f>
        <v>40630.745883381933</v>
      </c>
      <c r="K210" s="75">
        <f>+'Master Pivot'!L71</f>
        <v>33656.245813497786</v>
      </c>
      <c r="L210" s="75">
        <f>+'Master Pivot'!M71</f>
        <v>33079.262530692351</v>
      </c>
      <c r="M210" s="75">
        <f>+'Master Pivot'!N71</f>
        <v>40105.781002171731</v>
      </c>
      <c r="N210" s="75">
        <f>+'Master Pivot'!O71</f>
        <v>42935.231790196325</v>
      </c>
      <c r="O210" s="75">
        <f>+'Master Pivot'!P71</f>
        <v>52250.690966205533</v>
      </c>
      <c r="P210" s="141">
        <f t="shared" si="13"/>
        <v>487784.53674273373</v>
      </c>
      <c r="Q210" s="75">
        <f t="shared" si="14"/>
        <v>52250.690966205533</v>
      </c>
      <c r="R210" s="75"/>
      <c r="S210" s="135">
        <v>329</v>
      </c>
      <c r="T210" s="129" t="s">
        <v>103</v>
      </c>
      <c r="U210" s="75">
        <f>+Q231</f>
        <v>73335.682721079487</v>
      </c>
      <c r="W210" s="75"/>
    </row>
    <row r="211" spans="1:23" ht="12.75" x14ac:dyDescent="0.2">
      <c r="A211" s="54">
        <v>212</v>
      </c>
      <c r="B211" s="54" t="s">
        <v>59</v>
      </c>
      <c r="C211" s="54" t="s">
        <v>183</v>
      </c>
      <c r="D211" s="75">
        <f>+'Master Pivot'!E72</f>
        <v>6254.171330796019</v>
      </c>
      <c r="E211" s="75">
        <f>+'Master Pivot'!F72</f>
        <v>6332.8836616208964</v>
      </c>
      <c r="F211" s="75">
        <f>+'Master Pivot'!G72</f>
        <v>5541.4767838935222</v>
      </c>
      <c r="G211" s="75">
        <f>+'Master Pivot'!H72</f>
        <v>5045.3914138528789</v>
      </c>
      <c r="H211" s="75">
        <f>+'Master Pivot'!I72</f>
        <v>3917.1484125501379</v>
      </c>
      <c r="I211" s="75">
        <f>+'Master Pivot'!J72</f>
        <v>4848.8379519663713</v>
      </c>
      <c r="J211" s="75">
        <f>+'Master Pivot'!K72</f>
        <v>6735.7297898812576</v>
      </c>
      <c r="K211" s="75">
        <f>+'Master Pivot'!L72</f>
        <v>5512.3957947196614</v>
      </c>
      <c r="L211" s="75">
        <f>+'Master Pivot'!M72</f>
        <v>4290.7283285165013</v>
      </c>
      <c r="M211" s="75">
        <f>+'Master Pivot'!N72</f>
        <v>4926.0289521345749</v>
      </c>
      <c r="N211" s="75">
        <f>+'Master Pivot'!O72</f>
        <v>5336.5003127169266</v>
      </c>
      <c r="O211" s="75">
        <f>+'Master Pivot'!P72</f>
        <v>6646.8542771407574</v>
      </c>
      <c r="P211" s="141">
        <f t="shared" si="13"/>
        <v>65388.147009789514</v>
      </c>
      <c r="Q211" s="75">
        <f t="shared" si="14"/>
        <v>6735.7297898812576</v>
      </c>
      <c r="R211" s="75"/>
      <c r="S211" s="135">
        <v>325</v>
      </c>
      <c r="T211" s="129" t="s">
        <v>97</v>
      </c>
      <c r="U211" s="75">
        <f>+Q229</f>
        <v>13406.227999325862</v>
      </c>
      <c r="W211" s="75"/>
    </row>
    <row r="212" spans="1:23" ht="12.75" x14ac:dyDescent="0.2">
      <c r="A212" s="54">
        <v>215</v>
      </c>
      <c r="B212" s="54" t="s">
        <v>60</v>
      </c>
      <c r="C212" s="54" t="s">
        <v>183</v>
      </c>
      <c r="D212" s="75">
        <f>+'Master Pivot'!E73</f>
        <v>3615.0201102530468</v>
      </c>
      <c r="E212" s="75">
        <f>+'Master Pivot'!F73</f>
        <v>4103.4035344749345</v>
      </c>
      <c r="F212" s="75">
        <f>+'Master Pivot'!G73</f>
        <v>3770.5190908219829</v>
      </c>
      <c r="G212" s="75">
        <f>+'Master Pivot'!H73</f>
        <v>2762.1868246101344</v>
      </c>
      <c r="H212" s="75">
        <f>+'Master Pivot'!I73</f>
        <v>2006.0696150329049</v>
      </c>
      <c r="I212" s="75">
        <f>+'Master Pivot'!J73</f>
        <v>2297.8259830164425</v>
      </c>
      <c r="J212" s="75">
        <f>+'Master Pivot'!K73</f>
        <v>2524.0419974142424</v>
      </c>
      <c r="K212" s="75">
        <f>+'Master Pivot'!L73</f>
        <v>1867.2357793612148</v>
      </c>
      <c r="L212" s="75">
        <f>+'Master Pivot'!M73</f>
        <v>2189.3104845694079</v>
      </c>
      <c r="M212" s="75">
        <f>+'Master Pivot'!N73</f>
        <v>2731.1507146238396</v>
      </c>
      <c r="N212" s="75">
        <f>+'Master Pivot'!O73</f>
        <v>2566.0404000011663</v>
      </c>
      <c r="O212" s="75">
        <f>+'Master Pivot'!P73</f>
        <v>3211.8280957264938</v>
      </c>
      <c r="P212" s="141">
        <f t="shared" si="13"/>
        <v>33644.632629905806</v>
      </c>
      <c r="Q212" s="75">
        <f t="shared" si="14"/>
        <v>4103.4035344749345</v>
      </c>
      <c r="R212" s="75"/>
      <c r="S212" s="135">
        <v>321</v>
      </c>
      <c r="T212" s="129" t="s">
        <v>98</v>
      </c>
      <c r="U212" s="75">
        <f>+Q228</f>
        <v>15269.083256829592</v>
      </c>
      <c r="W212" s="75"/>
    </row>
    <row r="213" spans="1:23" ht="12.75" x14ac:dyDescent="0.2">
      <c r="A213" s="54">
        <v>218</v>
      </c>
      <c r="B213" s="54" t="s">
        <v>61</v>
      </c>
      <c r="C213" s="54" t="s">
        <v>183</v>
      </c>
      <c r="D213" s="75">
        <f>+'Master Pivot'!E74</f>
        <v>25734.646943524462</v>
      </c>
      <c r="E213" s="75">
        <f>+'Master Pivot'!F74</f>
        <v>21783.584159689162</v>
      </c>
      <c r="F213" s="75">
        <f>+'Master Pivot'!G74</f>
        <v>20168.279882846065</v>
      </c>
      <c r="G213" s="75">
        <f>+'Master Pivot'!H74</f>
        <v>16626.154600113477</v>
      </c>
      <c r="H213" s="75">
        <f>+'Master Pivot'!I74</f>
        <v>12960.806903643088</v>
      </c>
      <c r="I213" s="75">
        <f>+'Master Pivot'!J74</f>
        <v>22152.141749043491</v>
      </c>
      <c r="J213" s="75">
        <f>+'Master Pivot'!K74</f>
        <v>24086.117683363162</v>
      </c>
      <c r="K213" s="75">
        <f>+'Master Pivot'!L74</f>
        <v>14463.94242350445</v>
      </c>
      <c r="L213" s="75">
        <f>+'Master Pivot'!M74</f>
        <v>14221.097660718364</v>
      </c>
      <c r="M213" s="75">
        <f>+'Master Pivot'!N74</f>
        <v>15170.372581072801</v>
      </c>
      <c r="N213" s="75">
        <f>+'Master Pivot'!O74</f>
        <v>18301.124994000114</v>
      </c>
      <c r="O213" s="75">
        <f>+'Master Pivot'!P74</f>
        <v>20445.940689637573</v>
      </c>
      <c r="P213" s="141">
        <f t="shared" si="13"/>
        <v>226114.21027115616</v>
      </c>
      <c r="Q213" s="75">
        <f t="shared" si="14"/>
        <v>25734.646943524462</v>
      </c>
      <c r="R213" s="75"/>
      <c r="S213" s="135">
        <v>328</v>
      </c>
      <c r="T213" s="129" t="s">
        <v>213</v>
      </c>
      <c r="U213" s="75">
        <f>+Q232</f>
        <v>1131.2816047876456</v>
      </c>
      <c r="W213" s="75"/>
    </row>
    <row r="214" spans="1:23" ht="12.75" x14ac:dyDescent="0.2">
      <c r="A214" s="54">
        <v>224</v>
      </c>
      <c r="B214" s="54" t="s">
        <v>62</v>
      </c>
      <c r="C214" s="54" t="s">
        <v>183</v>
      </c>
      <c r="D214" s="75">
        <f>+'Master Pivot'!E75</f>
        <v>138.66583439791768</v>
      </c>
      <c r="E214" s="75">
        <f>+'Master Pivot'!F75</f>
        <v>145.85019442097769</v>
      </c>
      <c r="F214" s="75">
        <f>+'Master Pivot'!G75</f>
        <v>138.03112074194513</v>
      </c>
      <c r="G214" s="75">
        <f>+'Master Pivot'!H75</f>
        <v>106.30292048430087</v>
      </c>
      <c r="H214" s="75">
        <f>+'Master Pivot'!I75</f>
        <v>80.663473216346929</v>
      </c>
      <c r="I214" s="75">
        <f>+'Master Pivot'!J75</f>
        <v>101.72608105477373</v>
      </c>
      <c r="J214" s="75">
        <f>+'Master Pivot'!K75</f>
        <v>113.21400298758853</v>
      </c>
      <c r="K214" s="75">
        <f>+'Master Pivot'!L75</f>
        <v>81.777937360081665</v>
      </c>
      <c r="L214" s="75">
        <f>+'Master Pivot'!M75</f>
        <v>72.68253222100509</v>
      </c>
      <c r="M214" s="75">
        <f>+'Master Pivot'!N75</f>
        <v>101.22487401238679</v>
      </c>
      <c r="N214" s="75">
        <f>+'Master Pivot'!O75</f>
        <v>106.77251084727629</v>
      </c>
      <c r="O214" s="75">
        <f>+'Master Pivot'!P75</f>
        <v>164.01110580313096</v>
      </c>
      <c r="P214" s="141">
        <f t="shared" si="13"/>
        <v>1350.9225875477312</v>
      </c>
      <c r="Q214" s="75">
        <f t="shared" si="14"/>
        <v>164.01110580313096</v>
      </c>
      <c r="R214" s="75"/>
      <c r="S214" s="133"/>
      <c r="T214" s="131" t="s">
        <v>99</v>
      </c>
      <c r="W214" s="75"/>
    </row>
    <row r="215" spans="1:23" ht="12.75" x14ac:dyDescent="0.2">
      <c r="A215" s="54">
        <v>238</v>
      </c>
      <c r="B215" s="54" t="s">
        <v>63</v>
      </c>
      <c r="C215" s="54" t="s">
        <v>184</v>
      </c>
      <c r="D215" s="75">
        <f>+'Master Pivot'!E76</f>
        <v>10.992530855119512</v>
      </c>
      <c r="E215" s="75">
        <f>+'Master Pivot'!F76</f>
        <v>12.455180925870494</v>
      </c>
      <c r="F215" s="75">
        <f>+'Master Pivot'!G76</f>
        <v>50.418664825419519</v>
      </c>
      <c r="G215" s="75">
        <f>+'Master Pivot'!H76</f>
        <v>34.042717380974373</v>
      </c>
      <c r="H215" s="75">
        <f>+'Master Pivot'!I76</f>
        <v>65.638641147223879</v>
      </c>
      <c r="I215" s="75">
        <f>+'Master Pivot'!J76</f>
        <v>77.284897342638132</v>
      </c>
      <c r="J215" s="75">
        <f>+'Master Pivot'!K76</f>
        <v>99.150920125005598</v>
      </c>
      <c r="K215" s="75">
        <f>+'Master Pivot'!L76</f>
        <v>76.929061055942299</v>
      </c>
      <c r="L215" s="75">
        <f>+'Master Pivot'!M76</f>
        <v>75.430029604994203</v>
      </c>
      <c r="M215" s="75">
        <f>+'Master Pivot'!N76</f>
        <v>81.099580088554831</v>
      </c>
      <c r="N215" s="75">
        <f>+'Master Pivot'!O76</f>
        <v>73.826407973050749</v>
      </c>
      <c r="O215" s="75">
        <f>+'Master Pivot'!P76</f>
        <v>77.971700436555011</v>
      </c>
      <c r="P215" s="141">
        <f t="shared" si="13"/>
        <v>735.24033176134856</v>
      </c>
      <c r="Q215" s="75">
        <f t="shared" si="14"/>
        <v>99.150920125005598</v>
      </c>
      <c r="R215" s="75"/>
      <c r="S215" s="133" t="s">
        <v>112</v>
      </c>
      <c r="T215" s="129" t="s">
        <v>104</v>
      </c>
      <c r="U215" s="75">
        <f>+Q239+Q240+Q243+Q244</f>
        <v>14232.692407070568</v>
      </c>
      <c r="W215" s="75"/>
    </row>
    <row r="216" spans="1:23" ht="12.75" x14ac:dyDescent="0.2">
      <c r="A216" s="54">
        <v>240</v>
      </c>
      <c r="B216" s="54" t="s">
        <v>64</v>
      </c>
      <c r="C216" s="54" t="s">
        <v>183</v>
      </c>
      <c r="D216" s="75">
        <f>+'Master Pivot'!E77</f>
        <v>299028.35037030798</v>
      </c>
      <c r="E216" s="75">
        <f>+'Master Pivot'!F77</f>
        <v>311332.96917455911</v>
      </c>
      <c r="F216" s="75">
        <f>+'Master Pivot'!G77</f>
        <v>296405.84230449307</v>
      </c>
      <c r="G216" s="75">
        <f>+'Master Pivot'!H77</f>
        <v>263233.18757856794</v>
      </c>
      <c r="H216" s="75">
        <f>+'Master Pivot'!I77</f>
        <v>241407.72983668279</v>
      </c>
      <c r="I216" s="75">
        <f>+'Master Pivot'!J77</f>
        <v>240135.97923496703</v>
      </c>
      <c r="J216" s="75">
        <f>+'Master Pivot'!K77</f>
        <v>241429.12159044147</v>
      </c>
      <c r="K216" s="75">
        <f>+'Master Pivot'!L77</f>
        <v>241507.6323575459</v>
      </c>
      <c r="L216" s="75">
        <f>+'Master Pivot'!M77</f>
        <v>247926.43383951273</v>
      </c>
      <c r="M216" s="75">
        <f>+'Master Pivot'!N77</f>
        <v>261967.7210196855</v>
      </c>
      <c r="N216" s="75">
        <f>+'Master Pivot'!O77</f>
        <v>286160.80818753183</v>
      </c>
      <c r="O216" s="75">
        <f>+'Master Pivot'!P77</f>
        <v>305899.00032674527</v>
      </c>
      <c r="P216" s="141">
        <f t="shared" si="13"/>
        <v>3236434.7758210409</v>
      </c>
      <c r="Q216" s="75">
        <f t="shared" si="14"/>
        <v>311332.96917455911</v>
      </c>
      <c r="R216" s="75"/>
      <c r="S216" s="133" t="s">
        <v>136</v>
      </c>
      <c r="T216" s="129" t="s">
        <v>80</v>
      </c>
      <c r="U216" s="75">
        <f>+Q241+Q242</f>
        <v>11957.027023745881</v>
      </c>
      <c r="W216" s="75"/>
    </row>
    <row r="217" spans="1:23" ht="12.75" x14ac:dyDescent="0.2">
      <c r="A217" s="54">
        <v>243</v>
      </c>
      <c r="B217" s="54" t="s">
        <v>47</v>
      </c>
      <c r="C217" s="54" t="s">
        <v>183</v>
      </c>
      <c r="D217" s="75">
        <f>+'Master Pivot'!E78</f>
        <v>109038.06146146158</v>
      </c>
      <c r="E217" s="75">
        <f>+'Master Pivot'!F78</f>
        <v>118719.92086855147</v>
      </c>
      <c r="F217" s="75">
        <f>+'Master Pivot'!G78</f>
        <v>110075.71438085433</v>
      </c>
      <c r="G217" s="75">
        <f>+'Master Pivot'!H78</f>
        <v>102305.33098191149</v>
      </c>
      <c r="H217" s="75">
        <f>+'Master Pivot'!I78</f>
        <v>90281.3253594946</v>
      </c>
      <c r="I217" s="75">
        <f>+'Master Pivot'!J78</f>
        <v>87051.523500790645</v>
      </c>
      <c r="J217" s="75">
        <f>+'Master Pivot'!K78</f>
        <v>105256.59639116304</v>
      </c>
      <c r="K217" s="75">
        <f>+'Master Pivot'!L78</f>
        <v>95189.56293307968</v>
      </c>
      <c r="L217" s="75">
        <f>+'Master Pivot'!M78</f>
        <v>85834.091014311241</v>
      </c>
      <c r="M217" s="75">
        <f>+'Master Pivot'!N78</f>
        <v>93456.962329600778</v>
      </c>
      <c r="N217" s="75">
        <f>+'Master Pivot'!O78</f>
        <v>102126.77798578088</v>
      </c>
      <c r="O217" s="75">
        <f>+'Master Pivot'!P78</f>
        <v>109662.5627299379</v>
      </c>
      <c r="P217" s="141">
        <f t="shared" si="13"/>
        <v>1208998.4299369378</v>
      </c>
      <c r="Q217" s="75">
        <f t="shared" si="14"/>
        <v>118719.92086855147</v>
      </c>
      <c r="R217" s="75"/>
      <c r="S217" s="133"/>
      <c r="T217" s="131" t="s">
        <v>105</v>
      </c>
      <c r="W217" s="75"/>
    </row>
    <row r="218" spans="1:23" ht="12.75" x14ac:dyDescent="0.2">
      <c r="A218" s="54">
        <v>246</v>
      </c>
      <c r="B218" s="54" t="s">
        <v>46</v>
      </c>
      <c r="C218" s="54" t="s">
        <v>184</v>
      </c>
      <c r="D218" s="75">
        <f>+'Master Pivot'!E79</f>
        <v>68230.869801444147</v>
      </c>
      <c r="E218" s="75">
        <f>+'Master Pivot'!F79</f>
        <v>66204.844084521072</v>
      </c>
      <c r="F218" s="75">
        <f>+'Master Pivot'!G79</f>
        <v>64965.090461664477</v>
      </c>
      <c r="G218" s="75">
        <f>+'Master Pivot'!H79</f>
        <v>48091.694551702174</v>
      </c>
      <c r="H218" s="75">
        <f>+'Master Pivot'!I79</f>
        <v>37224.075643874115</v>
      </c>
      <c r="I218" s="75">
        <f>+'Master Pivot'!J79</f>
        <v>51354.360026720729</v>
      </c>
      <c r="J218" s="75">
        <f>+'Master Pivot'!K79</f>
        <v>62052.450273793576</v>
      </c>
      <c r="K218" s="75">
        <f>+'Master Pivot'!L79</f>
        <v>60736.273793659951</v>
      </c>
      <c r="L218" s="75">
        <f>+'Master Pivot'!M79</f>
        <v>55871.55579058289</v>
      </c>
      <c r="M218" s="75">
        <f>+'Master Pivot'!N79</f>
        <v>61220.486647221755</v>
      </c>
      <c r="N218" s="75">
        <f>+'Master Pivot'!O79</f>
        <v>61259.121209555837</v>
      </c>
      <c r="O218" s="75">
        <f>+'Master Pivot'!P79</f>
        <v>69128.036483730903</v>
      </c>
      <c r="P218" s="141">
        <f t="shared" si="13"/>
        <v>706338.85876847175</v>
      </c>
      <c r="Q218" s="75">
        <f t="shared" si="14"/>
        <v>69128.036483730903</v>
      </c>
      <c r="R218" s="75"/>
      <c r="S218" s="133" t="s">
        <v>113</v>
      </c>
      <c r="T218" s="129" t="s">
        <v>115</v>
      </c>
      <c r="U218" s="75">
        <f>+Q237+Q245</f>
        <v>7301.1330712036697</v>
      </c>
      <c r="W218" s="75"/>
    </row>
    <row r="219" spans="1:23" ht="12.75" x14ac:dyDescent="0.2">
      <c r="A219" s="54">
        <v>249</v>
      </c>
      <c r="B219" s="54" t="s">
        <v>47</v>
      </c>
      <c r="C219" s="54" t="s">
        <v>184</v>
      </c>
      <c r="D219" s="75">
        <f>+'Master Pivot'!E80</f>
        <v>22188.029972434299</v>
      </c>
      <c r="E219" s="75">
        <f>+'Master Pivot'!F80</f>
        <v>23014.517727842856</v>
      </c>
      <c r="F219" s="75">
        <f>+'Master Pivot'!G80</f>
        <v>21317.815966104117</v>
      </c>
      <c r="G219" s="75">
        <f>+'Master Pivot'!H80</f>
        <v>36399.800089544558</v>
      </c>
      <c r="H219" s="75">
        <f>+'Master Pivot'!I80</f>
        <v>40633.32915772096</v>
      </c>
      <c r="I219" s="75">
        <f>+'Master Pivot'!J80</f>
        <v>24358.165635972706</v>
      </c>
      <c r="J219" s="75">
        <f>+'Master Pivot'!K80</f>
        <v>16626.625066229466</v>
      </c>
      <c r="K219" s="75">
        <f>+'Master Pivot'!L80</f>
        <v>18625.825348111808</v>
      </c>
      <c r="L219" s="75">
        <f>+'Master Pivot'!M80</f>
        <v>20932.63211661451</v>
      </c>
      <c r="M219" s="75">
        <f>+'Master Pivot'!N80</f>
        <v>21077.611424439263</v>
      </c>
      <c r="N219" s="75">
        <f>+'Master Pivot'!O80</f>
        <v>22967.186404479991</v>
      </c>
      <c r="O219" s="75">
        <f>+'Master Pivot'!P80</f>
        <v>20834.282894975102</v>
      </c>
      <c r="P219" s="141">
        <f t="shared" si="13"/>
        <v>288975.82180446963</v>
      </c>
      <c r="Q219" s="75">
        <f t="shared" si="14"/>
        <v>40633.32915772096</v>
      </c>
      <c r="R219" s="75"/>
      <c r="S219" s="133" t="s">
        <v>114</v>
      </c>
      <c r="T219" s="129" t="s">
        <v>106</v>
      </c>
      <c r="U219" s="75">
        <f>+Q246</f>
        <v>517.52001663069552</v>
      </c>
      <c r="W219" s="75"/>
    </row>
    <row r="220" spans="1:23" ht="12.75" x14ac:dyDescent="0.2">
      <c r="A220" s="54">
        <v>251</v>
      </c>
      <c r="B220" s="54" t="s">
        <v>126</v>
      </c>
      <c r="C220" s="54" t="s">
        <v>185</v>
      </c>
      <c r="D220" s="75">
        <f>+'Master Pivot'!E81</f>
        <v>2123.4377123436866</v>
      </c>
      <c r="E220" s="75">
        <f>+'Master Pivot'!F81</f>
        <v>2120.0507976294462</v>
      </c>
      <c r="F220" s="75">
        <f>+'Master Pivot'!G81</f>
        <v>4387.73284476557</v>
      </c>
      <c r="G220" s="75">
        <f>+'Master Pivot'!H81</f>
        <v>737.48724907229882</v>
      </c>
      <c r="H220" s="75">
        <f>+'Master Pivot'!I81</f>
        <v>4040.8865771142036</v>
      </c>
      <c r="I220" s="75">
        <f>+'Master Pivot'!J81</f>
        <v>4391.8686272317764</v>
      </c>
      <c r="J220" s="75">
        <f>+'Master Pivot'!K81</f>
        <v>2537.4313990043925</v>
      </c>
      <c r="K220" s="75">
        <f>+'Master Pivot'!L81</f>
        <v>3529.105866378748</v>
      </c>
      <c r="L220" s="75">
        <f>+'Master Pivot'!M81</f>
        <v>1631.8247254445312</v>
      </c>
      <c r="M220" s="75">
        <f>+'Master Pivot'!N81</f>
        <v>2720.1744121936513</v>
      </c>
      <c r="N220" s="75">
        <f>+'Master Pivot'!O81</f>
        <v>3318.5818684514229</v>
      </c>
      <c r="O220" s="75">
        <f>+'Master Pivot'!P81</f>
        <v>3259.2050301077752</v>
      </c>
      <c r="P220" s="141">
        <f t="shared" si="13"/>
        <v>34797.787109737503</v>
      </c>
      <c r="Q220" s="75">
        <f t="shared" si="14"/>
        <v>4391.8686272317764</v>
      </c>
      <c r="R220" s="75"/>
      <c r="S220" s="133" t="s">
        <v>51</v>
      </c>
      <c r="T220" s="129" t="s">
        <v>107</v>
      </c>
      <c r="U220" s="75">
        <f>+Q247</f>
        <v>14142.526530515101</v>
      </c>
      <c r="W220" s="75"/>
    </row>
    <row r="221" spans="1:23" ht="12.75" x14ac:dyDescent="0.2">
      <c r="A221" s="54">
        <v>252</v>
      </c>
      <c r="B221" s="54" t="s">
        <v>65</v>
      </c>
      <c r="C221" s="54" t="s">
        <v>186</v>
      </c>
      <c r="D221" s="75">
        <f>+'Master Pivot'!E82</f>
        <v>7.0463981377140703</v>
      </c>
      <c r="E221" s="75">
        <f>+'Master Pivot'!F82</f>
        <v>5.1111970330540135</v>
      </c>
      <c r="F221" s="75">
        <f>+'Master Pivot'!G82</f>
        <v>7.4479528113635487</v>
      </c>
      <c r="G221" s="75">
        <f>+'Master Pivot'!H82</f>
        <v>5.9645063340711069</v>
      </c>
      <c r="H221" s="75">
        <f>+'Master Pivot'!I82</f>
        <v>8.6466412888908781</v>
      </c>
      <c r="I221" s="75">
        <f>+'Master Pivot'!J82</f>
        <v>5.8490338080840187</v>
      </c>
      <c r="J221" s="75">
        <f>+'Master Pivot'!K82</f>
        <v>6.4246544687956542</v>
      </c>
      <c r="K221" s="75">
        <f>+'Master Pivot'!L82</f>
        <v>8.3330167329945812</v>
      </c>
      <c r="L221" s="75">
        <f>+'Master Pivot'!M82</f>
        <v>6.5877544360877822</v>
      </c>
      <c r="M221" s="75">
        <f>+'Master Pivot'!N82</f>
        <v>6.357717999921463</v>
      </c>
      <c r="N221" s="75">
        <f>+'Master Pivot'!O82</f>
        <v>9.7223148979007217</v>
      </c>
      <c r="O221" s="75">
        <f>+'Master Pivot'!P82</f>
        <v>7.5194354102149692</v>
      </c>
      <c r="P221" s="141">
        <f t="shared" si="13"/>
        <v>85.010623359092804</v>
      </c>
      <c r="Q221" s="75">
        <f t="shared" si="14"/>
        <v>9.7223148979007217</v>
      </c>
      <c r="R221" s="75"/>
      <c r="S221" s="133" t="s">
        <v>137</v>
      </c>
      <c r="T221" s="129" t="s">
        <v>108</v>
      </c>
      <c r="U221" s="75">
        <f>+Q205+Q206+Q238</f>
        <v>1884.484078164129</v>
      </c>
      <c r="W221" s="75"/>
    </row>
    <row r="222" spans="1:23" ht="12.75" x14ac:dyDescent="0.2">
      <c r="A222" s="54">
        <v>253</v>
      </c>
      <c r="B222" s="54" t="s">
        <v>66</v>
      </c>
      <c r="C222" s="54" t="s">
        <v>183</v>
      </c>
      <c r="D222" s="75">
        <f>+'Master Pivot'!E83</f>
        <v>9.7334778862720022</v>
      </c>
      <c r="E222" s="75">
        <f>+'Master Pivot'!F83</f>
        <v>17.760269641184003</v>
      </c>
      <c r="F222" s="75">
        <f>+'Master Pivot'!G83</f>
        <v>10.811158940287999</v>
      </c>
      <c r="G222" s="75">
        <f>+'Master Pivot'!H83</f>
        <v>4845.4622560317121</v>
      </c>
      <c r="H222" s="75">
        <f>+'Master Pivot'!I83</f>
        <v>5171.1988683205764</v>
      </c>
      <c r="I222" s="75">
        <f>+'Master Pivot'!J83</f>
        <v>5054.583903111009</v>
      </c>
      <c r="J222" s="75">
        <f>+'Master Pivot'!K83</f>
        <v>5197.3959637432008</v>
      </c>
      <c r="K222" s="75">
        <f>+'Master Pivot'!L83</f>
        <v>5091.7703397995838</v>
      </c>
      <c r="L222" s="75">
        <f>+'Master Pivot'!M83</f>
        <v>160.11506719667202</v>
      </c>
      <c r="M222" s="75">
        <f>+'Master Pivot'!N83</f>
        <v>55.502721056832016</v>
      </c>
      <c r="N222" s="75">
        <f>+'Master Pivot'!O83</f>
        <v>17.455427590048</v>
      </c>
      <c r="O222" s="75">
        <f>+'Master Pivot'!P83</f>
        <v>13.116795298880001</v>
      </c>
      <c r="P222" s="141">
        <f t="shared" si="13"/>
        <v>25644.906248616258</v>
      </c>
      <c r="Q222" s="75">
        <f t="shared" si="14"/>
        <v>5197.3959637432008</v>
      </c>
      <c r="R222" s="75"/>
      <c r="S222" s="99"/>
      <c r="T222" s="131" t="s">
        <v>24</v>
      </c>
      <c r="U222" s="75">
        <f>SUM(U196:U221)</f>
        <v>1759764.1816656129</v>
      </c>
      <c r="W222" s="75"/>
    </row>
    <row r="223" spans="1:23" x14ac:dyDescent="0.2">
      <c r="A223" s="54">
        <v>254</v>
      </c>
      <c r="B223" s="54" t="s">
        <v>67</v>
      </c>
      <c r="C223" s="54" t="s">
        <v>187</v>
      </c>
      <c r="D223" s="75">
        <f>+'Master Pivot'!E84</f>
        <v>4818.6368312706072</v>
      </c>
      <c r="E223" s="75">
        <f>+'Master Pivot'!F84</f>
        <v>4379.3539860846276</v>
      </c>
      <c r="F223" s="75">
        <f>+'Master Pivot'!G84</f>
        <v>4232.102369085479</v>
      </c>
      <c r="G223" s="75">
        <f>+'Master Pivot'!H84</f>
        <v>3953.7225334074496</v>
      </c>
      <c r="H223" s="75">
        <f>+'Master Pivot'!I84</f>
        <v>3829.4061647383101</v>
      </c>
      <c r="I223" s="75">
        <f>+'Master Pivot'!J84</f>
        <v>3859.7035310060778</v>
      </c>
      <c r="J223" s="75">
        <f>+'Master Pivot'!K84</f>
        <v>4077.7355933683257</v>
      </c>
      <c r="K223" s="75">
        <f>+'Master Pivot'!L84</f>
        <v>4854.8876320599275</v>
      </c>
      <c r="L223" s="75">
        <f>+'Master Pivot'!M84</f>
        <v>4691.6399218388342</v>
      </c>
      <c r="M223" s="75">
        <f>+'Master Pivot'!N84</f>
        <v>4312.7798254973195</v>
      </c>
      <c r="N223" s="75">
        <f>+'Master Pivot'!O84</f>
        <v>4548.3914843683397</v>
      </c>
      <c r="O223" s="75">
        <f>+'Master Pivot'!P84</f>
        <v>4888.2202674854661</v>
      </c>
      <c r="P223" s="141">
        <f t="shared" si="13"/>
        <v>52446.580140210754</v>
      </c>
      <c r="Q223" s="75">
        <f t="shared" si="14"/>
        <v>4888.2202674854661</v>
      </c>
      <c r="R223" s="75"/>
      <c r="S223" s="75"/>
      <c r="W223" s="75"/>
    </row>
    <row r="224" spans="1:23" x14ac:dyDescent="0.2">
      <c r="A224" s="54">
        <v>277</v>
      </c>
      <c r="B224" s="54" t="s">
        <v>128</v>
      </c>
      <c r="C224" s="54" t="s">
        <v>185</v>
      </c>
      <c r="D224" s="75">
        <f>+'Master Pivot'!E85</f>
        <v>672.39117924703851</v>
      </c>
      <c r="E224" s="75">
        <f>+'Master Pivot'!F85</f>
        <v>1215.025530759533</v>
      </c>
      <c r="F224" s="75">
        <f>+'Master Pivot'!G85</f>
        <v>987.07330903845923</v>
      </c>
      <c r="G224" s="75">
        <f>+'Master Pivot'!H85</f>
        <v>1986.3751473422055</v>
      </c>
      <c r="H224" s="75">
        <f>+'Master Pivot'!I85</f>
        <v>3625.9470139672712</v>
      </c>
      <c r="I224" s="75">
        <f>+'Master Pivot'!J85</f>
        <v>2280.3015945503134</v>
      </c>
      <c r="J224" s="75">
        <f>+'Master Pivot'!K85</f>
        <v>2192.4802224292084</v>
      </c>
      <c r="K224" s="75">
        <f>+'Master Pivot'!L85</f>
        <v>2939.0496927887552</v>
      </c>
      <c r="L224" s="75">
        <f>+'Master Pivot'!M85</f>
        <v>2905.5202026661618</v>
      </c>
      <c r="M224" s="75">
        <f>+'Master Pivot'!N85</f>
        <v>2258.2762635699069</v>
      </c>
      <c r="N224" s="75">
        <f>+'Master Pivot'!O85</f>
        <v>2811.2039305794515</v>
      </c>
      <c r="O224" s="75">
        <f>+'Master Pivot'!P85</f>
        <v>2565.0415102918655</v>
      </c>
      <c r="P224" s="141">
        <f t="shared" si="13"/>
        <v>26438.685597230175</v>
      </c>
      <c r="Q224" s="75">
        <f t="shared" si="14"/>
        <v>3625.9470139672712</v>
      </c>
      <c r="R224" s="75"/>
      <c r="S224" s="75"/>
      <c r="U224" s="75">
        <f>+Q249-U222</f>
        <v>0</v>
      </c>
      <c r="W224" s="75"/>
    </row>
    <row r="225" spans="1:23" x14ac:dyDescent="0.2">
      <c r="A225" s="54">
        <v>282</v>
      </c>
      <c r="B225" s="54" t="s">
        <v>127</v>
      </c>
      <c r="C225" s="54" t="s">
        <v>183</v>
      </c>
      <c r="D225" s="75">
        <f>+'Master Pivot'!E86</f>
        <v>27.106362873710886</v>
      </c>
      <c r="E225" s="75">
        <f>+'Master Pivot'!F86</f>
        <v>14.124777287700837</v>
      </c>
      <c r="F225" s="75">
        <f>+'Master Pivot'!G86</f>
        <v>16.084637535553885</v>
      </c>
      <c r="G225" s="75">
        <f>+'Master Pivot'!H86</f>
        <v>9.0406085847015021</v>
      </c>
      <c r="H225" s="75">
        <f>+'Master Pivot'!I86</f>
        <v>13.344198084890358</v>
      </c>
      <c r="I225" s="75">
        <f>+'Master Pivot'!J86</f>
        <v>12.365665808491263</v>
      </c>
      <c r="J225" s="75">
        <f>+'Master Pivot'!K86</f>
        <v>10.971097499893615</v>
      </c>
      <c r="K225" s="75">
        <f>+'Master Pivot'!L86</f>
        <v>9.4424359679862153</v>
      </c>
      <c r="L225" s="75">
        <f>+'Master Pivot'!M86</f>
        <v>10.1040293566365</v>
      </c>
      <c r="M225" s="75">
        <f>+'Master Pivot'!N86</f>
        <v>14.850221737273325</v>
      </c>
      <c r="N225" s="75">
        <f>+'Master Pivot'!O86</f>
        <v>18.137456070387433</v>
      </c>
      <c r="O225" s="75">
        <f>+'Master Pivot'!P86</f>
        <v>22.780757675686687</v>
      </c>
      <c r="P225" s="141">
        <f t="shared" si="13"/>
        <v>178.3522484829125</v>
      </c>
      <c r="Q225" s="75">
        <f t="shared" si="14"/>
        <v>27.106362873710886</v>
      </c>
      <c r="R225" s="75"/>
      <c r="S225" s="75"/>
      <c r="U225" s="75">
        <f>+U222-U212-U206-U209</f>
        <v>1469748.7849867344</v>
      </c>
      <c r="W225" s="75"/>
    </row>
    <row r="226" spans="1:23" x14ac:dyDescent="0.2">
      <c r="A226" s="54">
        <v>292</v>
      </c>
      <c r="B226" s="54" t="s">
        <v>129</v>
      </c>
      <c r="C226" s="54" t="s">
        <v>183</v>
      </c>
      <c r="D226" s="75">
        <f>+'Master Pivot'!E87</f>
        <v>483.52400139744202</v>
      </c>
      <c r="E226" s="75">
        <f>+'Master Pivot'!F87</f>
        <v>585.52662270424969</v>
      </c>
      <c r="F226" s="75">
        <f>+'Master Pivot'!G87</f>
        <v>324.12507228104283</v>
      </c>
      <c r="G226" s="75">
        <f>+'Master Pivot'!H87</f>
        <v>544.15759603003698</v>
      </c>
      <c r="H226" s="75">
        <f>+'Master Pivot'!I87</f>
        <v>396.09937658280052</v>
      </c>
      <c r="I226" s="75">
        <f>+'Master Pivot'!J87</f>
        <v>59.965951365246987</v>
      </c>
      <c r="J226" s="75">
        <f>+'Master Pivot'!K87</f>
        <v>328.46242523502161</v>
      </c>
      <c r="K226" s="75">
        <f>+'Master Pivot'!L87</f>
        <v>333.73678212832084</v>
      </c>
      <c r="L226" s="75">
        <f>+'Master Pivot'!M87</f>
        <v>159.16510889196149</v>
      </c>
      <c r="M226" s="75">
        <f>+'Master Pivot'!N87</f>
        <v>340.50274006499149</v>
      </c>
      <c r="N226" s="75">
        <f>+'Master Pivot'!O87</f>
        <v>395.31955905254176</v>
      </c>
      <c r="O226" s="75">
        <f>+'Master Pivot'!P87</f>
        <v>538.29664528527542</v>
      </c>
      <c r="P226" s="141">
        <f t="shared" si="13"/>
        <v>4488.8818810189314</v>
      </c>
      <c r="Q226" s="75">
        <f t="shared" si="14"/>
        <v>585.52662270424969</v>
      </c>
      <c r="R226" s="75"/>
      <c r="S226" s="75"/>
      <c r="W226" s="75"/>
    </row>
    <row r="227" spans="1:23" x14ac:dyDescent="0.2">
      <c r="A227" s="54">
        <v>320</v>
      </c>
      <c r="B227" s="54" t="s">
        <v>142</v>
      </c>
      <c r="C227" s="54" t="s">
        <v>187</v>
      </c>
      <c r="D227" s="75">
        <f>+'Master Pivot'!E88</f>
        <v>22031.654206848001</v>
      </c>
      <c r="E227" s="75">
        <f>+'Master Pivot'!F88</f>
        <v>22078.504063241999</v>
      </c>
      <c r="F227" s="75">
        <f>+'Master Pivot'!G88</f>
        <v>22182.795917475596</v>
      </c>
      <c r="G227" s="75">
        <f>+'Master Pivot'!H88</f>
        <v>22269.569999318403</v>
      </c>
      <c r="H227" s="75">
        <f>+'Master Pivot'!I88</f>
        <v>11990.7115064748</v>
      </c>
      <c r="I227" s="75">
        <f>+'Master Pivot'!J88</f>
        <v>17352.779418282</v>
      </c>
      <c r="J227" s="75">
        <f>+'Master Pivot'!K88</f>
        <v>16666.734564651601</v>
      </c>
      <c r="K227" s="75">
        <f>+'Master Pivot'!L88</f>
        <v>16425.967041792002</v>
      </c>
      <c r="L227" s="75">
        <f>+'Master Pivot'!M88</f>
        <v>22023.099015680396</v>
      </c>
      <c r="M227" s="75">
        <f>+'Master Pivot'!N88</f>
        <v>21107.286170691601</v>
      </c>
      <c r="N227" s="75">
        <f>+'Master Pivot'!O88</f>
        <v>21823.070498380795</v>
      </c>
      <c r="O227" s="75">
        <f>+'Master Pivot'!P88</f>
        <v>21902.918949278399</v>
      </c>
      <c r="P227" s="141">
        <f t="shared" si="13"/>
        <v>237855.09135211559</v>
      </c>
      <c r="Q227" s="75">
        <f t="shared" si="14"/>
        <v>22269.569999318403</v>
      </c>
      <c r="R227" s="75"/>
      <c r="S227" s="75"/>
      <c r="W227" s="75"/>
    </row>
    <row r="228" spans="1:23" x14ac:dyDescent="0.2">
      <c r="A228" s="54">
        <v>321</v>
      </c>
      <c r="B228" s="54" t="s">
        <v>248</v>
      </c>
      <c r="C228" s="54" t="s">
        <v>186</v>
      </c>
      <c r="D228" s="75">
        <f>+'Master Pivot'!E89</f>
        <v>14356.055915755192</v>
      </c>
      <c r="E228" s="75">
        <f>+'Master Pivot'!F89</f>
        <v>13953.358897435792</v>
      </c>
      <c r="F228" s="75">
        <f>+'Master Pivot'!G89</f>
        <v>10371.767905009796</v>
      </c>
      <c r="G228" s="75">
        <f>+'Master Pivot'!H89</f>
        <v>12882.593092964393</v>
      </c>
      <c r="H228" s="75">
        <f>+'Master Pivot'!I89</f>
        <v>15269.083256829592</v>
      </c>
      <c r="I228" s="75">
        <f>+'Master Pivot'!J89</f>
        <v>13350.241243270795</v>
      </c>
      <c r="J228" s="75">
        <f>+'Master Pivot'!K89</f>
        <v>14023.87726930739</v>
      </c>
      <c r="K228" s="75">
        <f>+'Master Pivot'!L89</f>
        <v>13699.121609372391</v>
      </c>
      <c r="L228" s="75">
        <f>+'Master Pivot'!M89</f>
        <v>13071.879249040792</v>
      </c>
      <c r="M228" s="75">
        <f>+'Master Pivot'!N89</f>
        <v>9009.6498799109959</v>
      </c>
      <c r="N228" s="75">
        <f>+'Master Pivot'!O89</f>
        <v>9640.603733498996</v>
      </c>
      <c r="O228" s="75">
        <f>+'Master Pivot'!P89</f>
        <v>9156.2538635387973</v>
      </c>
      <c r="P228" s="141">
        <f t="shared" si="13"/>
        <v>148784.4859159349</v>
      </c>
      <c r="Q228" s="75">
        <f t="shared" si="14"/>
        <v>15269.083256829592</v>
      </c>
      <c r="R228" s="75"/>
      <c r="S228" s="75"/>
      <c r="W228" s="75"/>
    </row>
    <row r="229" spans="1:23" x14ac:dyDescent="0.2">
      <c r="A229" s="54">
        <v>325</v>
      </c>
      <c r="B229" s="54" t="s">
        <v>242</v>
      </c>
      <c r="C229" s="54" t="s">
        <v>184</v>
      </c>
      <c r="D229" s="75">
        <f>+'Master Pivot'!E90</f>
        <v>12549.096973407017</v>
      </c>
      <c r="E229" s="75">
        <f>+'Master Pivot'!F90</f>
        <v>13108.699152033765</v>
      </c>
      <c r="F229" s="75">
        <f>+'Master Pivot'!G90</f>
        <v>12879.290820110944</v>
      </c>
      <c r="G229" s="75">
        <f>+'Master Pivot'!H90</f>
        <v>12748.180960537835</v>
      </c>
      <c r="H229" s="75">
        <f>+'Master Pivot'!I90</f>
        <v>12620.769900331839</v>
      </c>
      <c r="I229" s="75">
        <f>+'Master Pivot'!J90</f>
        <v>12461.461784901312</v>
      </c>
      <c r="J229" s="75">
        <f>+'Master Pivot'!K90</f>
        <v>13406.227999325862</v>
      </c>
      <c r="K229" s="75">
        <f>+'Master Pivot'!L90</f>
        <v>13101.994919876755</v>
      </c>
      <c r="L229" s="75">
        <f>+'Master Pivot'!M90</f>
        <v>12842.971781426646</v>
      </c>
      <c r="M229" s="75">
        <f>+'Master Pivot'!N90</f>
        <v>12453.964508913141</v>
      </c>
      <c r="N229" s="75">
        <f>+'Master Pivot'!O90</f>
        <v>11539.267691221301</v>
      </c>
      <c r="O229" s="75">
        <f>+'Master Pivot'!P90</f>
        <v>12091.047735125187</v>
      </c>
      <c r="P229" s="141">
        <f t="shared" si="13"/>
        <v>151802.97422721158</v>
      </c>
      <c r="Q229" s="75">
        <f t="shared" si="14"/>
        <v>13406.227999325862</v>
      </c>
      <c r="R229" s="75"/>
      <c r="S229" s="75"/>
      <c r="W229" s="75"/>
    </row>
    <row r="230" spans="1:23" x14ac:dyDescent="0.2">
      <c r="A230" s="54">
        <v>328</v>
      </c>
      <c r="B230" s="54" t="s">
        <v>70</v>
      </c>
      <c r="C230" s="54" t="s">
        <v>187</v>
      </c>
      <c r="D230" s="75">
        <f>+'Master Pivot'!E91</f>
        <v>0</v>
      </c>
      <c r="E230" s="75">
        <f>+'Master Pivot'!F91</f>
        <v>0</v>
      </c>
      <c r="F230" s="75">
        <f>+'Master Pivot'!G91</f>
        <v>0</v>
      </c>
      <c r="G230" s="75">
        <f>+'Master Pivot'!H91</f>
        <v>0</v>
      </c>
      <c r="H230" s="75">
        <f>+'Master Pivot'!I91</f>
        <v>0</v>
      </c>
      <c r="I230" s="75">
        <f>+'Master Pivot'!J91</f>
        <v>0</v>
      </c>
      <c r="J230" s="75">
        <f>+'Master Pivot'!K91</f>
        <v>0</v>
      </c>
      <c r="K230" s="75">
        <f>+'Master Pivot'!L91</f>
        <v>0</v>
      </c>
      <c r="L230" s="75">
        <f>+'Master Pivot'!M91</f>
        <v>0</v>
      </c>
      <c r="M230" s="75">
        <f>+'Master Pivot'!N91</f>
        <v>0</v>
      </c>
      <c r="N230" s="75">
        <f>+'Master Pivot'!O91</f>
        <v>0</v>
      </c>
      <c r="O230" s="75">
        <f>+'Master Pivot'!P91</f>
        <v>0</v>
      </c>
      <c r="P230" s="141">
        <f t="shared" si="13"/>
        <v>0</v>
      </c>
      <c r="Q230" s="75">
        <f t="shared" si="14"/>
        <v>0</v>
      </c>
      <c r="R230" s="75"/>
      <c r="S230" s="75"/>
      <c r="W230" s="75"/>
    </row>
    <row r="231" spans="1:23" x14ac:dyDescent="0.2">
      <c r="A231" s="54">
        <v>330</v>
      </c>
      <c r="B231" s="54" t="s">
        <v>71</v>
      </c>
      <c r="C231" s="54" t="s">
        <v>184</v>
      </c>
      <c r="D231" s="75">
        <f>+'Master Pivot'!E92</f>
        <v>72225.087985788108</v>
      </c>
      <c r="E231" s="75">
        <f>+'Master Pivot'!F92</f>
        <v>73335.682721079487</v>
      </c>
      <c r="F231" s="75">
        <f>+'Master Pivot'!G92</f>
        <v>71933.245841714292</v>
      </c>
      <c r="G231" s="75">
        <f>+'Master Pivot'!H92</f>
        <v>68196.305607148039</v>
      </c>
      <c r="H231" s="75">
        <f>+'Master Pivot'!I92</f>
        <v>70082.951751253131</v>
      </c>
      <c r="I231" s="75">
        <f>+'Master Pivot'!J92</f>
        <v>69480.911067529349</v>
      </c>
      <c r="J231" s="75">
        <f>+'Master Pivot'!K92</f>
        <v>52787.678602553642</v>
      </c>
      <c r="K231" s="75">
        <f>+'Master Pivot'!L92</f>
        <v>42670.457460749865</v>
      </c>
      <c r="L231" s="75">
        <f>+'Master Pivot'!M92</f>
        <v>38673.269300372915</v>
      </c>
      <c r="M231" s="75">
        <f>+'Master Pivot'!N92</f>
        <v>41743.403687012717</v>
      </c>
      <c r="N231" s="75">
        <f>+'Master Pivot'!O92</f>
        <v>47514.236318780633</v>
      </c>
      <c r="O231" s="75">
        <f>+'Master Pivot'!P92</f>
        <v>56025.661140179305</v>
      </c>
      <c r="P231" s="141">
        <f t="shared" si="13"/>
        <v>704668.89148416161</v>
      </c>
      <c r="Q231" s="75">
        <f t="shared" si="14"/>
        <v>73335.682721079487</v>
      </c>
      <c r="R231" s="75"/>
      <c r="S231" s="75"/>
      <c r="W231" s="75"/>
    </row>
    <row r="232" spans="1:23" x14ac:dyDescent="0.2">
      <c r="A232" s="54">
        <v>335</v>
      </c>
      <c r="B232" s="54" t="s">
        <v>241</v>
      </c>
      <c r="C232" s="54" t="s">
        <v>183</v>
      </c>
      <c r="D232" s="75">
        <f>+'Master Pivot'!E93</f>
        <v>641.447337158545</v>
      </c>
      <c r="E232" s="75">
        <f>+'Master Pivot'!F93</f>
        <v>1131.2816047876456</v>
      </c>
      <c r="F232" s="75">
        <f>+'Master Pivot'!G93</f>
        <v>725.21330456080898</v>
      </c>
      <c r="G232" s="75">
        <f>+'Master Pivot'!H93</f>
        <v>785.6029721631927</v>
      </c>
      <c r="H232" s="75">
        <f>+'Master Pivot'!I93</f>
        <v>757.68770608169825</v>
      </c>
      <c r="I232" s="75">
        <f>+'Master Pivot'!J93</f>
        <v>619.97601467437823</v>
      </c>
      <c r="J232" s="75">
        <f>+'Master Pivot'!K93</f>
        <v>754.37832797958117</v>
      </c>
      <c r="K232" s="75">
        <f>+'Master Pivot'!L93</f>
        <v>763.19350423081676</v>
      </c>
      <c r="L232" s="75">
        <f>+'Master Pivot'!M93</f>
        <v>741.95641417266449</v>
      </c>
      <c r="M232" s="75">
        <f>+'Master Pivot'!N93</f>
        <v>735.19974812643159</v>
      </c>
      <c r="N232" s="75">
        <f>+'Master Pivot'!O93</f>
        <v>931.45736498506244</v>
      </c>
      <c r="O232" s="75">
        <f>+'Master Pivot'!P93</f>
        <v>1082.6318005778562</v>
      </c>
      <c r="P232" s="141">
        <f t="shared" si="13"/>
        <v>9670.0260994986802</v>
      </c>
      <c r="Q232" s="75">
        <f t="shared" si="14"/>
        <v>1131.2816047876456</v>
      </c>
      <c r="R232" s="75"/>
      <c r="S232" s="75"/>
      <c r="W232" s="75"/>
    </row>
    <row r="233" spans="1:23" x14ac:dyDescent="0.2">
      <c r="A233" s="54">
        <v>342</v>
      </c>
      <c r="B233" s="54" t="s">
        <v>72</v>
      </c>
      <c r="C233" s="54" t="s">
        <v>186</v>
      </c>
      <c r="D233" s="75">
        <f>+'Master Pivot'!E94</f>
        <v>29561.838399796208</v>
      </c>
      <c r="E233" s="75">
        <f>+'Master Pivot'!F94</f>
        <v>33308.76989056063</v>
      </c>
      <c r="F233" s="75">
        <f>+'Master Pivot'!G94</f>
        <v>26339.248333094838</v>
      </c>
      <c r="G233" s="75">
        <f>+'Master Pivot'!H94</f>
        <v>28113.005886212221</v>
      </c>
      <c r="H233" s="75">
        <f>+'Master Pivot'!I94</f>
        <v>29277.229367514017</v>
      </c>
      <c r="I233" s="75">
        <f>+'Master Pivot'!J94</f>
        <v>27650.048502185513</v>
      </c>
      <c r="J233" s="75">
        <f>+'Master Pivot'!K94</f>
        <v>24808.414371865249</v>
      </c>
      <c r="K233" s="75">
        <f>+'Master Pivot'!L94</f>
        <v>24519.522104169431</v>
      </c>
      <c r="L233" s="75">
        <f>+'Master Pivot'!M94</f>
        <v>47924.462918461271</v>
      </c>
      <c r="M233" s="75">
        <f>+'Master Pivot'!N94</f>
        <v>22477.893455225279</v>
      </c>
      <c r="N233" s="75">
        <f>+'Master Pivot'!O94</f>
        <v>19739.536650403581</v>
      </c>
      <c r="O233" s="75">
        <f>+'Master Pivot'!P94</f>
        <v>20313.039746785937</v>
      </c>
      <c r="P233" s="141">
        <f t="shared" si="13"/>
        <v>334033.00962627423</v>
      </c>
      <c r="Q233" s="75">
        <f t="shared" si="14"/>
        <v>47924.462918461271</v>
      </c>
      <c r="R233" s="75"/>
      <c r="S233" s="75"/>
      <c r="W233" s="75"/>
    </row>
    <row r="234" spans="1:23" x14ac:dyDescent="0.2">
      <c r="A234" s="54">
        <v>344</v>
      </c>
      <c r="B234" s="54" t="s">
        <v>73</v>
      </c>
      <c r="C234" s="54" t="s">
        <v>187</v>
      </c>
      <c r="D234" s="75">
        <f>+'Master Pivot'!E95</f>
        <v>130510.1695219251</v>
      </c>
      <c r="E234" s="75">
        <f>+'Master Pivot'!F95</f>
        <v>140273.28479099067</v>
      </c>
      <c r="F234" s="75">
        <f>+'Master Pivot'!G95</f>
        <v>148659.21186440805</v>
      </c>
      <c r="G234" s="75">
        <f>+'Master Pivot'!H95</f>
        <v>140369.88309030459</v>
      </c>
      <c r="H234" s="75">
        <f>+'Master Pivot'!I95</f>
        <v>123092.97012068845</v>
      </c>
      <c r="I234" s="75">
        <f>+'Master Pivot'!J95</f>
        <v>119935.60339768657</v>
      </c>
      <c r="J234" s="75">
        <f>+'Master Pivot'!K95</f>
        <v>158928.19901500628</v>
      </c>
      <c r="K234" s="75">
        <f>+'Master Pivot'!L95</f>
        <v>163385.34180640077</v>
      </c>
      <c r="L234" s="75">
        <f>+'Master Pivot'!M95</f>
        <v>221923.90792120443</v>
      </c>
      <c r="M234" s="75">
        <f>+'Master Pivot'!N95</f>
        <v>101684.75639542908</v>
      </c>
      <c r="N234" s="75">
        <f>+'Master Pivot'!O95</f>
        <v>107693.57552846153</v>
      </c>
      <c r="O234" s="75">
        <f>+'Master Pivot'!P95</f>
        <v>106641.10766630981</v>
      </c>
      <c r="P234" s="141">
        <f t="shared" si="13"/>
        <v>1663098.0111188153</v>
      </c>
      <c r="Q234" s="75">
        <f t="shared" si="14"/>
        <v>221923.90792120443</v>
      </c>
      <c r="R234" s="75"/>
      <c r="S234" s="75"/>
      <c r="W234" s="75"/>
    </row>
    <row r="235" spans="1:23" x14ac:dyDescent="0.2">
      <c r="A235" s="54">
        <v>346</v>
      </c>
      <c r="B235" s="54" t="s">
        <v>74</v>
      </c>
      <c r="C235" s="54" t="s">
        <v>184</v>
      </c>
      <c r="D235" s="75">
        <f>+'Master Pivot'!E96</f>
        <v>7137.0169514640484</v>
      </c>
      <c r="E235" s="75">
        <f>+'Master Pivot'!F96</f>
        <v>7939.9432984077976</v>
      </c>
      <c r="F235" s="75">
        <f>+'Master Pivot'!G96</f>
        <v>6711.4662955754857</v>
      </c>
      <c r="G235" s="75">
        <f>+'Master Pivot'!H96</f>
        <v>6467.2101828214836</v>
      </c>
      <c r="H235" s="75">
        <f>+'Master Pivot'!I96</f>
        <v>4823.4680397940974</v>
      </c>
      <c r="I235" s="75">
        <f>+'Master Pivot'!J96</f>
        <v>4594.6883527602822</v>
      </c>
      <c r="J235" s="75">
        <f>+'Master Pivot'!K96</f>
        <v>6402.8800996350346</v>
      </c>
      <c r="K235" s="75">
        <f>+'Master Pivot'!L96</f>
        <v>10322.803782038727</v>
      </c>
      <c r="L235" s="75">
        <f>+'Master Pivot'!M96</f>
        <v>3690.9311553393959</v>
      </c>
      <c r="M235" s="75">
        <f>+'Master Pivot'!N96</f>
        <v>4907.5075520954379</v>
      </c>
      <c r="N235" s="75">
        <f>+'Master Pivot'!O96</f>
        <v>5362.8570353415535</v>
      </c>
      <c r="O235" s="75">
        <f>+'Master Pivot'!P96</f>
        <v>6215.3463652600749</v>
      </c>
      <c r="P235" s="141">
        <f t="shared" si="13"/>
        <v>74576.119110533415</v>
      </c>
      <c r="Q235" s="75">
        <f t="shared" si="14"/>
        <v>10322.803782038727</v>
      </c>
      <c r="R235" s="75"/>
      <c r="S235" s="75"/>
      <c r="W235" s="75"/>
    </row>
    <row r="236" spans="1:23" x14ac:dyDescent="0.2">
      <c r="A236" s="54">
        <v>351</v>
      </c>
      <c r="B236" s="54" t="s">
        <v>75</v>
      </c>
      <c r="C236" s="54" t="s">
        <v>185</v>
      </c>
      <c r="D236" s="75">
        <f>+'Master Pivot'!E97</f>
        <v>37757.860097416007</v>
      </c>
      <c r="E236" s="75">
        <f>+'Master Pivot'!F97</f>
        <v>35592.960504065879</v>
      </c>
      <c r="F236" s="75">
        <f>+'Master Pivot'!G97</f>
        <v>36636.472623180744</v>
      </c>
      <c r="G236" s="75">
        <f>+'Master Pivot'!H97</f>
        <v>33736.718751468383</v>
      </c>
      <c r="H236" s="75">
        <f>+'Master Pivot'!I97</f>
        <v>33597.224462964026</v>
      </c>
      <c r="I236" s="75">
        <f>+'Master Pivot'!J97</f>
        <v>33194.568126574472</v>
      </c>
      <c r="J236" s="75">
        <f>+'Master Pivot'!K97</f>
        <v>32745.270785060628</v>
      </c>
      <c r="K236" s="75">
        <f>+'Master Pivot'!L97</f>
        <v>26709.941159174188</v>
      </c>
      <c r="L236" s="75">
        <f>+'Master Pivot'!M97</f>
        <v>32688.172777316599</v>
      </c>
      <c r="M236" s="75">
        <f>+'Master Pivot'!N97</f>
        <v>31237.013275476926</v>
      </c>
      <c r="N236" s="75">
        <f>+'Master Pivot'!O97</f>
        <v>33785.822912880882</v>
      </c>
      <c r="O236" s="75">
        <f>+'Master Pivot'!P97</f>
        <v>36256.526663380842</v>
      </c>
      <c r="P236" s="141">
        <f t="shared" si="13"/>
        <v>403938.55213895952</v>
      </c>
      <c r="Q236" s="75">
        <f t="shared" si="14"/>
        <v>37757.860097416007</v>
      </c>
      <c r="R236" s="75"/>
      <c r="S236" s="75"/>
      <c r="W236" s="75"/>
    </row>
    <row r="237" spans="1:23" x14ac:dyDescent="0.2">
      <c r="A237" s="54">
        <v>521</v>
      </c>
      <c r="B237" s="54" t="s">
        <v>76</v>
      </c>
      <c r="C237" s="54" t="s">
        <v>185</v>
      </c>
      <c r="D237" s="75">
        <f>+'Master Pivot'!E98</f>
        <v>254.81853074619625</v>
      </c>
      <c r="E237" s="75">
        <f>+'Master Pivot'!F98</f>
        <v>250.34820190709294</v>
      </c>
      <c r="F237" s="75">
        <f>+'Master Pivot'!G98</f>
        <v>248.71071111562287</v>
      </c>
      <c r="G237" s="75">
        <f>+'Master Pivot'!H98</f>
        <v>265.77719489155447</v>
      </c>
      <c r="H237" s="75">
        <f>+'Master Pivot'!I98</f>
        <v>280.53250406392357</v>
      </c>
      <c r="I237" s="75">
        <f>+'Master Pivot'!J98</f>
        <v>234.48439005585962</v>
      </c>
      <c r="J237" s="75">
        <f>+'Master Pivot'!K98</f>
        <v>255.63999571542303</v>
      </c>
      <c r="K237" s="75">
        <f>+'Master Pivot'!L98</f>
        <v>248.4190028977799</v>
      </c>
      <c r="L237" s="75">
        <f>+'Master Pivot'!M98</f>
        <v>256.23214400326407</v>
      </c>
      <c r="M237" s="75">
        <f>+'Master Pivot'!N98</f>
        <v>273.31784394261035</v>
      </c>
      <c r="N237" s="75">
        <f>+'Master Pivot'!O98</f>
        <v>275.10067734267665</v>
      </c>
      <c r="O237" s="75">
        <f>+'Master Pivot'!P98</f>
        <v>265.59842460287092</v>
      </c>
      <c r="P237" s="141">
        <f t="shared" si="13"/>
        <v>3108.9796212848746</v>
      </c>
      <c r="Q237" s="75">
        <f t="shared" si="14"/>
        <v>280.53250406392357</v>
      </c>
      <c r="R237" s="75"/>
      <c r="S237" s="75"/>
      <c r="W237" s="75"/>
    </row>
    <row r="238" spans="1:23" x14ac:dyDescent="0.2">
      <c r="A238" s="54">
        <v>532</v>
      </c>
      <c r="B238" s="54" t="s">
        <v>77</v>
      </c>
      <c r="C238" s="54" t="s">
        <v>183</v>
      </c>
      <c r="D238" s="75">
        <f>+'Master Pivot'!E99</f>
        <v>69.557163909661298</v>
      </c>
      <c r="E238" s="75">
        <f>+'Master Pivot'!F99</f>
        <v>60.810121987574234</v>
      </c>
      <c r="F238" s="75">
        <f>+'Master Pivot'!G99</f>
        <v>57.913091454052861</v>
      </c>
      <c r="G238" s="75">
        <f>+'Master Pivot'!H99</f>
        <v>55.491162326778763</v>
      </c>
      <c r="H238" s="75">
        <f>+'Master Pivot'!I99</f>
        <v>71.596267051632822</v>
      </c>
      <c r="I238" s="75">
        <f>+'Master Pivot'!J99</f>
        <v>101.40960399017715</v>
      </c>
      <c r="J238" s="75">
        <f>+'Master Pivot'!K99</f>
        <v>82.799583516453922</v>
      </c>
      <c r="K238" s="75">
        <f>+'Master Pivot'!L99</f>
        <v>59.344616300185166</v>
      </c>
      <c r="L238" s="75">
        <f>+'Master Pivot'!M99</f>
        <v>52.096672596389084</v>
      </c>
      <c r="M238" s="75">
        <f>+'Master Pivot'!N99</f>
        <v>51.710776955473278</v>
      </c>
      <c r="N238" s="75">
        <f>+'Master Pivot'!O99</f>
        <v>46.133250864996995</v>
      </c>
      <c r="O238" s="75">
        <f>+'Master Pivot'!P99</f>
        <v>55.175929921579637</v>
      </c>
      <c r="P238" s="141">
        <f t="shared" si="13"/>
        <v>764.03824087495525</v>
      </c>
      <c r="Q238" s="75">
        <f t="shared" si="14"/>
        <v>101.40960399017715</v>
      </c>
      <c r="R238" s="75"/>
      <c r="S238" s="75"/>
      <c r="W238" s="75"/>
    </row>
    <row r="239" spans="1:23" x14ac:dyDescent="0.2">
      <c r="A239" s="54">
        <v>541</v>
      </c>
      <c r="B239" s="54" t="s">
        <v>79</v>
      </c>
      <c r="C239" s="54" t="s">
        <v>183</v>
      </c>
      <c r="D239" s="75">
        <f>+'Master Pivot'!E100</f>
        <v>27.214537679182367</v>
      </c>
      <c r="E239" s="75">
        <f>+'Master Pivot'!F100</f>
        <v>15.42260557211565</v>
      </c>
      <c r="F239" s="75">
        <f>+'Master Pivot'!G100</f>
        <v>18.567816779263229</v>
      </c>
      <c r="G239" s="75">
        <f>+'Master Pivot'!H100</f>
        <v>23.97188302072173</v>
      </c>
      <c r="H239" s="75">
        <f>+'Master Pivot'!I100</f>
        <v>22.36568211164435</v>
      </c>
      <c r="I239" s="75">
        <f>+'Master Pivot'!J100</f>
        <v>11.006784822945201</v>
      </c>
      <c r="J239" s="75">
        <f>+'Master Pivot'!K100</f>
        <v>16.172951946361263</v>
      </c>
      <c r="K239" s="75">
        <f>+'Master Pivot'!L100</f>
        <v>21.451209176358532</v>
      </c>
      <c r="L239" s="75">
        <f>+'Master Pivot'!M100</f>
        <v>34.716804404050485</v>
      </c>
      <c r="M239" s="75">
        <f>+'Master Pivot'!N100</f>
        <v>21.721617232891965</v>
      </c>
      <c r="N239" s="75">
        <f>+'Master Pivot'!O100</f>
        <v>10.961630035016805</v>
      </c>
      <c r="O239" s="75">
        <f>+'Master Pivot'!P100</f>
        <v>13.938013226107721</v>
      </c>
      <c r="P239" s="141">
        <f t="shared" si="13"/>
        <v>237.5115360066593</v>
      </c>
      <c r="Q239" s="75">
        <f t="shared" si="14"/>
        <v>34.716804404050485</v>
      </c>
      <c r="R239" s="75"/>
      <c r="S239" s="75"/>
      <c r="W239" s="75"/>
    </row>
    <row r="240" spans="1:23" x14ac:dyDescent="0.2">
      <c r="A240" s="54">
        <v>543</v>
      </c>
      <c r="B240" s="54" t="s">
        <v>79</v>
      </c>
      <c r="C240" s="54" t="s">
        <v>183</v>
      </c>
      <c r="D240" s="75">
        <f>+'Master Pivot'!E101</f>
        <v>412.93702053739884</v>
      </c>
      <c r="E240" s="75">
        <f>+'Master Pivot'!F101</f>
        <v>257.32114283140299</v>
      </c>
      <c r="F240" s="75">
        <f>+'Master Pivot'!G101</f>
        <v>290.32669486751837</v>
      </c>
      <c r="G240" s="75">
        <f>+'Master Pivot'!H101</f>
        <v>389.12960842760054</v>
      </c>
      <c r="H240" s="75">
        <f>+'Master Pivot'!I101</f>
        <v>379.2092988678819</v>
      </c>
      <c r="I240" s="75">
        <f>+'Master Pivot'!J101</f>
        <v>405.56983549059623</v>
      </c>
      <c r="J240" s="75">
        <f>+'Master Pivot'!K101</f>
        <v>321.55894285381612</v>
      </c>
      <c r="K240" s="75">
        <f>+'Master Pivot'!L101</f>
        <v>519.49248852376661</v>
      </c>
      <c r="L240" s="75">
        <f>+'Master Pivot'!M101</f>
        <v>477.34721489534832</v>
      </c>
      <c r="M240" s="75">
        <f>+'Master Pivot'!N101</f>
        <v>395.86046265200804</v>
      </c>
      <c r="N240" s="75">
        <f>+'Master Pivot'!O101</f>
        <v>316.36033140064558</v>
      </c>
      <c r="O240" s="75">
        <f>+'Master Pivot'!P101</f>
        <v>381.11741039288876</v>
      </c>
      <c r="P240" s="141">
        <f t="shared" si="13"/>
        <v>4546.2304517408729</v>
      </c>
      <c r="Q240" s="75">
        <f t="shared" si="14"/>
        <v>519.49248852376661</v>
      </c>
      <c r="R240" s="75"/>
      <c r="S240" s="75"/>
      <c r="W240" s="75"/>
    </row>
    <row r="241" spans="1:26" x14ac:dyDescent="0.2">
      <c r="A241" s="54">
        <v>544</v>
      </c>
      <c r="B241" s="54" t="s">
        <v>80</v>
      </c>
      <c r="C241" s="54" t="s">
        <v>183</v>
      </c>
      <c r="D241" s="75">
        <f>+'Master Pivot'!E102</f>
        <v>11179.096286985521</v>
      </c>
      <c r="E241" s="75">
        <f>+'Master Pivot'!F102</f>
        <v>10022.516253407714</v>
      </c>
      <c r="F241" s="75">
        <f>+'Master Pivot'!G102</f>
        <v>5135.8168842094401</v>
      </c>
      <c r="G241" s="75">
        <f>+'Master Pivot'!H102</f>
        <v>4170.2003796500694</v>
      </c>
      <c r="H241" s="75">
        <f>+'Master Pivot'!I102</f>
        <v>5056.7177984934533</v>
      </c>
      <c r="I241" s="75">
        <f>+'Master Pivot'!J102</f>
        <v>5323.8052020938649</v>
      </c>
      <c r="J241" s="75">
        <f>+'Master Pivot'!K102</f>
        <v>5608.5748431045431</v>
      </c>
      <c r="K241" s="75">
        <f>+'Master Pivot'!L102</f>
        <v>9365.527723715195</v>
      </c>
      <c r="L241" s="75">
        <f>+'Master Pivot'!M102</f>
        <v>11013.478398299341</v>
      </c>
      <c r="M241" s="75">
        <f>+'Master Pivot'!N102</f>
        <v>11482.864852295068</v>
      </c>
      <c r="N241" s="75">
        <f>+'Master Pivot'!O102</f>
        <v>11222.037633290331</v>
      </c>
      <c r="O241" s="75">
        <f>+'Master Pivot'!P102</f>
        <v>10756.153271491999</v>
      </c>
      <c r="P241" s="141">
        <f t="shared" si="13"/>
        <v>100336.78952703654</v>
      </c>
      <c r="Q241" s="75">
        <f t="shared" si="14"/>
        <v>11482.864852295068</v>
      </c>
      <c r="R241" s="75"/>
      <c r="S241" s="75"/>
      <c r="W241" s="75"/>
    </row>
    <row r="242" spans="1:26" s="80" customFormat="1" x14ac:dyDescent="0.2">
      <c r="A242" s="54">
        <v>548</v>
      </c>
      <c r="B242" s="54" t="s">
        <v>81</v>
      </c>
      <c r="C242" s="54" t="s">
        <v>183</v>
      </c>
      <c r="D242" s="75">
        <f>+'Master Pivot'!E103</f>
        <v>447.01376729453011</v>
      </c>
      <c r="E242" s="75">
        <f>+'Master Pivot'!F103</f>
        <v>471.72146641169559</v>
      </c>
      <c r="F242" s="75">
        <f>+'Master Pivot'!G103</f>
        <v>169.56456346039968</v>
      </c>
      <c r="G242" s="75">
        <f>+'Master Pivot'!H103</f>
        <v>146.18517176063486</v>
      </c>
      <c r="H242" s="75">
        <f>+'Master Pivot'!I103</f>
        <v>137.53207886553852</v>
      </c>
      <c r="I242" s="75">
        <f>+'Master Pivot'!J103</f>
        <v>215.65106658943725</v>
      </c>
      <c r="J242" s="75">
        <f>+'Master Pivot'!K103</f>
        <v>249.69887986313191</v>
      </c>
      <c r="K242" s="75">
        <f>+'Master Pivot'!L103</f>
        <v>431.36195938462845</v>
      </c>
      <c r="L242" s="75">
        <f>+'Master Pivot'!M103</f>
        <v>419.34823853720229</v>
      </c>
      <c r="M242" s="75">
        <f>+'Master Pivot'!N103</f>
        <v>300.69123382165111</v>
      </c>
      <c r="N242" s="75">
        <f>+'Master Pivot'!O103</f>
        <v>316.4799219278799</v>
      </c>
      <c r="O242" s="75">
        <f>+'Master Pivot'!P103</f>
        <v>474.16217145081288</v>
      </c>
      <c r="P242" s="141">
        <f t="shared" si="13"/>
        <v>3779.4105193675423</v>
      </c>
      <c r="Q242" s="75">
        <f t="shared" si="14"/>
        <v>474.16217145081288</v>
      </c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x14ac:dyDescent="0.2">
      <c r="A243" s="54">
        <v>550</v>
      </c>
      <c r="B243" s="54" t="s">
        <v>78</v>
      </c>
      <c r="C243" s="54" t="s">
        <v>183</v>
      </c>
      <c r="D243" s="75">
        <f>+'Master Pivot'!E104</f>
        <v>3338.5258795378809</v>
      </c>
      <c r="E243" s="75">
        <f>+'Master Pivot'!F104</f>
        <v>2605.8994109019095</v>
      </c>
      <c r="F243" s="75">
        <f>+'Master Pivot'!G104</f>
        <v>2505.659928207981</v>
      </c>
      <c r="G243" s="75">
        <f>+'Master Pivot'!H104</f>
        <v>2789.226092884941</v>
      </c>
      <c r="H243" s="75">
        <f>+'Master Pivot'!I104</f>
        <v>2884.0827143810129</v>
      </c>
      <c r="I243" s="75">
        <f>+'Master Pivot'!J104</f>
        <v>3245.9291190635668</v>
      </c>
      <c r="J243" s="75">
        <f>+'Master Pivot'!K104</f>
        <v>2878.1603449481918</v>
      </c>
      <c r="K243" s="75">
        <f>+'Master Pivot'!L104</f>
        <v>4556.5810019579958</v>
      </c>
      <c r="L243" s="75">
        <f>+'Master Pivot'!M104</f>
        <v>4218.1480256579689</v>
      </c>
      <c r="M243" s="75">
        <f>+'Master Pivot'!N104</f>
        <v>3218.0037903774796</v>
      </c>
      <c r="N243" s="75">
        <f>+'Master Pivot'!O104</f>
        <v>2390.2173810868499</v>
      </c>
      <c r="O243" s="75">
        <f>+'Master Pivot'!P104</f>
        <v>3243.4076476723312</v>
      </c>
      <c r="P243" s="141">
        <f t="shared" si="13"/>
        <v>37873.841336678102</v>
      </c>
      <c r="Q243" s="75">
        <f t="shared" si="14"/>
        <v>4556.5810019579958</v>
      </c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x14ac:dyDescent="0.2">
      <c r="A244" s="54">
        <v>553</v>
      </c>
      <c r="B244" s="54" t="s">
        <v>78</v>
      </c>
      <c r="C244" s="54" t="s">
        <v>183</v>
      </c>
      <c r="D244" s="75">
        <f>+'Master Pivot'!E105</f>
        <v>6969.8733619177156</v>
      </c>
      <c r="E244" s="75">
        <f>+'Master Pivot'!F105</f>
        <v>7745.6367063071593</v>
      </c>
      <c r="F244" s="75">
        <f>+'Master Pivot'!G105</f>
        <v>7165.7126083030025</v>
      </c>
      <c r="G244" s="75">
        <f>+'Master Pivot'!H105</f>
        <v>7795.4854629665442</v>
      </c>
      <c r="H244" s="75">
        <f>+'Master Pivot'!I105</f>
        <v>9121.9021121847545</v>
      </c>
      <c r="I244" s="75">
        <f>+'Master Pivot'!J105</f>
        <v>8879.5969288698598</v>
      </c>
      <c r="J244" s="75">
        <f>+'Master Pivot'!K105</f>
        <v>8199.8885109452985</v>
      </c>
      <c r="K244" s="75">
        <f>+'Master Pivot'!L105</f>
        <v>7326.569422460243</v>
      </c>
      <c r="L244" s="75">
        <f>+'Master Pivot'!M105</f>
        <v>8666.8975916226918</v>
      </c>
      <c r="M244" s="75">
        <f>+'Master Pivot'!N105</f>
        <v>8378.7370132178348</v>
      </c>
      <c r="N244" s="75">
        <f>+'Master Pivot'!O105</f>
        <v>6804.2782520754236</v>
      </c>
      <c r="O244" s="75">
        <f>+'Master Pivot'!P105</f>
        <v>7156.8190101329583</v>
      </c>
      <c r="P244" s="141">
        <f t="shared" si="13"/>
        <v>94211.396981003476</v>
      </c>
      <c r="Q244" s="75">
        <f t="shared" si="14"/>
        <v>9121.9021121847545</v>
      </c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x14ac:dyDescent="0.2">
      <c r="A245" s="54" t="s">
        <v>170</v>
      </c>
      <c r="B245" s="54" t="s">
        <v>49</v>
      </c>
      <c r="C245" s="54" t="s">
        <v>183</v>
      </c>
      <c r="D245" s="75">
        <f>+'Master Pivot'!E106</f>
        <v>6025.5439811502465</v>
      </c>
      <c r="E245" s="75">
        <f>+'Master Pivot'!F106</f>
        <v>6123.0047731596005</v>
      </c>
      <c r="F245" s="75">
        <f>+'Master Pivot'!G106</f>
        <v>6065.378420772844</v>
      </c>
      <c r="G245" s="75">
        <f>+'Master Pivot'!H106</f>
        <v>6129.3285788575686</v>
      </c>
      <c r="H245" s="75">
        <f>+'Master Pivot'!I106</f>
        <v>7020.6005671397461</v>
      </c>
      <c r="I245" s="75">
        <f>+'Master Pivot'!J106</f>
        <v>5729.4079153768589</v>
      </c>
      <c r="J245" s="75">
        <f>+'Master Pivot'!K106</f>
        <v>6164.3182588218042</v>
      </c>
      <c r="K245" s="75">
        <f>+'Master Pivot'!L106</f>
        <v>5929.4705863690406</v>
      </c>
      <c r="L245" s="75">
        <f>+'Master Pivot'!M106</f>
        <v>6071.4448448474568</v>
      </c>
      <c r="M245" s="75">
        <f>+'Master Pivot'!N106</f>
        <v>6805.686627449546</v>
      </c>
      <c r="N245" s="75">
        <f>+'Master Pivot'!O106</f>
        <v>6788.2525392358166</v>
      </c>
      <c r="O245" s="75">
        <f>+'Master Pivot'!P106</f>
        <v>6144.7092417611639</v>
      </c>
      <c r="P245" s="141">
        <f t="shared" si="13"/>
        <v>74997.146334941703</v>
      </c>
      <c r="Q245" s="75">
        <f t="shared" si="14"/>
        <v>7020.6005671397461</v>
      </c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x14ac:dyDescent="0.2">
      <c r="A246" s="54" t="s">
        <v>171</v>
      </c>
      <c r="B246" s="54" t="s">
        <v>50</v>
      </c>
      <c r="C246" s="54" t="s">
        <v>183</v>
      </c>
      <c r="D246" s="75">
        <f>+'Master Pivot'!E107</f>
        <v>462.6541745234403</v>
      </c>
      <c r="E246" s="75">
        <f>+'Master Pivot'!F107</f>
        <v>478.97935914929536</v>
      </c>
      <c r="F246" s="75">
        <f>+'Master Pivot'!G107</f>
        <v>449.88245563566591</v>
      </c>
      <c r="G246" s="75">
        <f>+'Master Pivot'!H107</f>
        <v>473.12312428656116</v>
      </c>
      <c r="H246" s="75">
        <f>+'Master Pivot'!I107</f>
        <v>517.52001663069552</v>
      </c>
      <c r="I246" s="75">
        <f>+'Master Pivot'!J107</f>
        <v>424.66343915820977</v>
      </c>
      <c r="J246" s="75">
        <f>+'Master Pivot'!K107</f>
        <v>478.90367399647977</v>
      </c>
      <c r="K246" s="75">
        <f>+'Master Pivot'!L107</f>
        <v>452.48920463496762</v>
      </c>
      <c r="L246" s="75">
        <f>+'Master Pivot'!M107</f>
        <v>467.46227878495682</v>
      </c>
      <c r="M246" s="75">
        <f>+'Master Pivot'!N107</f>
        <v>515.87759140229718</v>
      </c>
      <c r="N246" s="75">
        <f>+'Master Pivot'!O107</f>
        <v>506.32773960626372</v>
      </c>
      <c r="O246" s="75">
        <f>+'Master Pivot'!P107</f>
        <v>461.26046997450436</v>
      </c>
      <c r="P246" s="141">
        <f t="shared" si="13"/>
        <v>5689.143527783338</v>
      </c>
      <c r="Q246" s="75">
        <f t="shared" si="14"/>
        <v>517.52001663069552</v>
      </c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x14ac:dyDescent="0.2">
      <c r="A247" s="54" t="s">
        <v>51</v>
      </c>
      <c r="B247" s="54" t="s">
        <v>48</v>
      </c>
      <c r="C247" s="54" t="s">
        <v>183</v>
      </c>
      <c r="D247" s="75">
        <f>+'Master Pivot'!E108</f>
        <v>13720.36155945495</v>
      </c>
      <c r="E247" s="75">
        <f>+'Master Pivot'!F108</f>
        <v>13931.444044985026</v>
      </c>
      <c r="F247" s="75">
        <f>+'Master Pivot'!G108</f>
        <v>12453.866646274493</v>
      </c>
      <c r="G247" s="75">
        <f>+'Master Pivot'!H108</f>
        <v>13720.36155945495</v>
      </c>
      <c r="H247" s="75">
        <f>+'Master Pivot'!I108</f>
        <v>14142.526530515101</v>
      </c>
      <c r="I247" s="75">
        <f>+'Master Pivot'!J108</f>
        <v>11609.536704154189</v>
      </c>
      <c r="J247" s="75">
        <f>+'Master Pivot'!K108</f>
        <v>13931.444044985026</v>
      </c>
      <c r="K247" s="75">
        <f>+'Master Pivot'!L108</f>
        <v>12453.866646274493</v>
      </c>
      <c r="L247" s="75">
        <f>+'Master Pivot'!M108</f>
        <v>13509.279073924874</v>
      </c>
      <c r="M247" s="75">
        <f>+'Master Pivot'!N108</f>
        <v>13931.444044985026</v>
      </c>
      <c r="N247" s="75">
        <f>+'Master Pivot'!O108</f>
        <v>14142.526530515101</v>
      </c>
      <c r="O247" s="75">
        <f>+'Master Pivot'!P108</f>
        <v>12453.866646274493</v>
      </c>
      <c r="P247" s="141">
        <f t="shared" si="13"/>
        <v>160000.52403179771</v>
      </c>
      <c r="Q247" s="75">
        <f t="shared" si="14"/>
        <v>14142.526530515101</v>
      </c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x14ac:dyDescent="0.2">
      <c r="A248" s="58"/>
      <c r="B248" s="78"/>
      <c r="C248" s="78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s="84" customFormat="1" x14ac:dyDescent="0.2">
      <c r="A249" s="82"/>
      <c r="B249" s="78" t="s">
        <v>82</v>
      </c>
      <c r="C249" s="78"/>
      <c r="D249" s="85">
        <f>SUM(D196:D248)-D227</f>
        <v>1561285.3598409435</v>
      </c>
      <c r="E249" s="85">
        <f t="shared" ref="E249:O249" si="15">SUM(E196:E248)-E227</f>
        <v>1604279.4527119878</v>
      </c>
      <c r="F249" s="85">
        <f t="shared" si="15"/>
        <v>1561177.6429173583</v>
      </c>
      <c r="G249" s="85">
        <f t="shared" si="15"/>
        <v>1270773.0785108237</v>
      </c>
      <c r="H249" s="85">
        <f t="shared" si="15"/>
        <v>1243899.5419294375</v>
      </c>
      <c r="I249" s="85">
        <f t="shared" si="15"/>
        <v>1292410.3579072203</v>
      </c>
      <c r="J249" s="85">
        <f t="shared" si="15"/>
        <v>1422422.3936312594</v>
      </c>
      <c r="K249" s="85">
        <f t="shared" si="15"/>
        <v>1326239.8025036003</v>
      </c>
      <c r="L249" s="85">
        <f t="shared" si="15"/>
        <v>1359147.9041432149</v>
      </c>
      <c r="M249" s="85">
        <f t="shared" si="15"/>
        <v>1159028.7421873393</v>
      </c>
      <c r="N249" s="85">
        <f t="shared" si="15"/>
        <v>1278300.5255912836</v>
      </c>
      <c r="O249" s="85">
        <f t="shared" si="15"/>
        <v>1510035.5052471936</v>
      </c>
      <c r="P249" s="85">
        <f t="shared" ref="P249" si="16">SUM(P196:P248)-P227</f>
        <v>16589000.307121668</v>
      </c>
      <c r="Q249" s="85">
        <f t="shared" ref="Q249" si="17">SUM(Q196:Q248)-Q227</f>
        <v>1759764.1816656124</v>
      </c>
      <c r="R249" s="85"/>
    </row>
    <row r="250" spans="1:26" x14ac:dyDescent="0.2"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75"/>
    </row>
    <row r="251" spans="1:26" x14ac:dyDescent="0.2">
      <c r="O251" s="69"/>
      <c r="P251" s="75"/>
    </row>
    <row r="255" spans="1:26" x14ac:dyDescent="0.2">
      <c r="D255" s="73">
        <f t="shared" ref="D255:O255" si="18">+D193</f>
        <v>2015</v>
      </c>
      <c r="E255" s="73">
        <f t="shared" si="18"/>
        <v>2015</v>
      </c>
      <c r="F255" s="73">
        <f t="shared" si="18"/>
        <v>2015</v>
      </c>
      <c r="G255" s="73">
        <f t="shared" si="18"/>
        <v>2015</v>
      </c>
      <c r="H255" s="73">
        <f t="shared" si="18"/>
        <v>2015</v>
      </c>
      <c r="I255" s="73">
        <f t="shared" si="18"/>
        <v>2015</v>
      </c>
      <c r="J255" s="73">
        <f t="shared" si="18"/>
        <v>2016</v>
      </c>
      <c r="K255" s="73">
        <f t="shared" si="18"/>
        <v>2016</v>
      </c>
      <c r="L255" s="73">
        <f t="shared" si="18"/>
        <v>2016</v>
      </c>
      <c r="M255" s="73">
        <f t="shared" si="18"/>
        <v>2016</v>
      </c>
      <c r="N255" s="73">
        <f t="shared" si="18"/>
        <v>2016</v>
      </c>
      <c r="O255" s="73">
        <f t="shared" si="18"/>
        <v>2016</v>
      </c>
      <c r="P255" s="73"/>
    </row>
    <row r="256" spans="1:26" ht="12.75" x14ac:dyDescent="0.2">
      <c r="B256" s="20" t="s">
        <v>86</v>
      </c>
      <c r="C256" s="20"/>
      <c r="D256" s="73" t="str">
        <f t="shared" ref="D256:O256" si="19">+D194</f>
        <v>July</v>
      </c>
      <c r="E256" s="73" t="str">
        <f t="shared" si="19"/>
        <v>August</v>
      </c>
      <c r="F256" s="73" t="str">
        <f t="shared" si="19"/>
        <v>September</v>
      </c>
      <c r="G256" s="73" t="str">
        <f t="shared" si="19"/>
        <v>October</v>
      </c>
      <c r="H256" s="73" t="str">
        <f t="shared" si="19"/>
        <v>November</v>
      </c>
      <c r="I256" s="73" t="str">
        <f t="shared" si="19"/>
        <v>December</v>
      </c>
      <c r="J256" s="73" t="str">
        <f t="shared" si="19"/>
        <v>January</v>
      </c>
      <c r="K256" s="73" t="str">
        <f t="shared" si="19"/>
        <v>February</v>
      </c>
      <c r="L256" s="73" t="str">
        <f t="shared" si="19"/>
        <v>March</v>
      </c>
      <c r="M256" s="73" t="str">
        <f t="shared" si="19"/>
        <v>April</v>
      </c>
      <c r="N256" s="73" t="str">
        <f t="shared" si="19"/>
        <v>May</v>
      </c>
      <c r="O256" s="73" t="str">
        <f t="shared" si="19"/>
        <v>June</v>
      </c>
      <c r="P256" s="73"/>
    </row>
    <row r="257" spans="1:16" x14ac:dyDescent="0.2">
      <c r="B257" s="148" t="s">
        <v>150</v>
      </c>
      <c r="C257" s="148"/>
      <c r="D257" s="74" t="s">
        <v>6</v>
      </c>
      <c r="E257" s="74" t="s">
        <v>6</v>
      </c>
      <c r="F257" s="74" t="s">
        <v>6</v>
      </c>
      <c r="G257" s="74" t="s">
        <v>6</v>
      </c>
      <c r="H257" s="74" t="s">
        <v>6</v>
      </c>
      <c r="I257" s="74" t="s">
        <v>6</v>
      </c>
      <c r="J257" s="74" t="s">
        <v>6</v>
      </c>
      <c r="K257" s="74" t="s">
        <v>6</v>
      </c>
      <c r="L257" s="74" t="s">
        <v>6</v>
      </c>
      <c r="M257" s="74" t="s">
        <v>6</v>
      </c>
      <c r="N257" s="74" t="s">
        <v>6</v>
      </c>
      <c r="O257" s="74" t="s">
        <v>6</v>
      </c>
      <c r="P257" s="74" t="s">
        <v>24</v>
      </c>
    </row>
    <row r="258" spans="1:16" x14ac:dyDescent="0.2">
      <c r="A258" s="54">
        <v>12</v>
      </c>
      <c r="B258" s="54" t="s">
        <v>168</v>
      </c>
      <c r="C258" s="54" t="s">
        <v>183</v>
      </c>
      <c r="D258" s="149">
        <f>+'Master Pivot'!E5</f>
        <v>229081.73319548985</v>
      </c>
      <c r="E258" s="149">
        <f>+'Master Pivot'!F5</f>
        <v>207583.98931369139</v>
      </c>
      <c r="F258" s="149">
        <f>+'Master Pivot'!G5</f>
        <v>189313.34037360302</v>
      </c>
      <c r="G258" s="149">
        <f>+'Master Pivot'!H5</f>
        <v>119770.78976930473</v>
      </c>
      <c r="H258" s="149">
        <f>+'Master Pivot'!I5</f>
        <v>136903.35528922049</v>
      </c>
      <c r="I258" s="149">
        <f>+'Master Pivot'!J5</f>
        <v>270805.38850816118</v>
      </c>
      <c r="J258" s="149">
        <f>+'Master Pivot'!K5</f>
        <v>307298.3099573637</v>
      </c>
      <c r="K258" s="149">
        <f>+'Master Pivot'!L5</f>
        <v>197236.70775793289</v>
      </c>
      <c r="L258" s="149">
        <f>+'Master Pivot'!M5</f>
        <v>155377.70963244024</v>
      </c>
      <c r="M258" s="149">
        <f>+'Master Pivot'!N5</f>
        <v>129141.80374156742</v>
      </c>
      <c r="N258" s="149">
        <f>+'Master Pivot'!O5</f>
        <v>125313.7000290438</v>
      </c>
      <c r="O258" s="149">
        <f>+'Master Pivot'!P5</f>
        <v>175986.81135919993</v>
      </c>
      <c r="P258" s="149">
        <f>SUM(D258:O258)</f>
        <v>2243813.6389270183</v>
      </c>
    </row>
    <row r="259" spans="1:16" x14ac:dyDescent="0.2">
      <c r="A259" s="54">
        <v>15</v>
      </c>
      <c r="B259" s="54" t="s">
        <v>87</v>
      </c>
      <c r="C259" s="54" t="s">
        <v>183</v>
      </c>
      <c r="D259" s="149">
        <f>+'Master Pivot'!E6</f>
        <v>241206063.33691975</v>
      </c>
      <c r="E259" s="149">
        <f>+'Master Pivot'!F6</f>
        <v>225019758.15693519</v>
      </c>
      <c r="F259" s="149">
        <f>+'Master Pivot'!G6</f>
        <v>185114807.71269202</v>
      </c>
      <c r="G259" s="149">
        <f>+'Master Pivot'!H6</f>
        <v>111805629.0696281</v>
      </c>
      <c r="H259" s="149">
        <f>+'Master Pivot'!I6</f>
        <v>128139351.15041645</v>
      </c>
      <c r="I259" s="149">
        <f>+'Master Pivot'!J6</f>
        <v>178317476.61494684</v>
      </c>
      <c r="J259" s="149">
        <f>+'Master Pivot'!K6</f>
        <v>205528071.95877692</v>
      </c>
      <c r="K259" s="149">
        <f>+'Master Pivot'!L6</f>
        <v>146479109.99432328</v>
      </c>
      <c r="L259" s="149">
        <f>+'Master Pivot'!M6</f>
        <v>128226373.18596326</v>
      </c>
      <c r="M259" s="149">
        <f>+'Master Pivot'!N6</f>
        <v>115921054.81464607</v>
      </c>
      <c r="N259" s="149">
        <f>+'Master Pivot'!O6</f>
        <v>139468116.98531124</v>
      </c>
      <c r="O259" s="149">
        <f>+'Master Pivot'!P6</f>
        <v>207720955.88539952</v>
      </c>
      <c r="P259" s="149">
        <f t="shared" ref="P259:P309" si="20">SUM(D259:O259)</f>
        <v>2012946768.8659587</v>
      </c>
    </row>
    <row r="260" spans="1:16" x14ac:dyDescent="0.2">
      <c r="A260" s="54">
        <v>16</v>
      </c>
      <c r="B260" s="54" t="s">
        <v>52</v>
      </c>
      <c r="C260" s="54" t="s">
        <v>183</v>
      </c>
      <c r="D260" s="149">
        <f>+'Master Pivot'!E7</f>
        <v>103776.14308276595</v>
      </c>
      <c r="E260" s="149">
        <f>+'Master Pivot'!F7</f>
        <v>93046.160705741742</v>
      </c>
      <c r="F260" s="149">
        <f>+'Master Pivot'!G7</f>
        <v>75844.99587644219</v>
      </c>
      <c r="G260" s="149">
        <f>+'Master Pivot'!H7</f>
        <v>50015.566521050379</v>
      </c>
      <c r="H260" s="149">
        <f>+'Master Pivot'!I7</f>
        <v>46001.933652029424</v>
      </c>
      <c r="I260" s="149">
        <f>+'Master Pivot'!J7</f>
        <v>73294.409687223961</v>
      </c>
      <c r="J260" s="149">
        <f>+'Master Pivot'!K7</f>
        <v>76180.322536142077</v>
      </c>
      <c r="K260" s="149">
        <f>+'Master Pivot'!L7</f>
        <v>51216.878352965192</v>
      </c>
      <c r="L260" s="149">
        <f>+'Master Pivot'!M7</f>
        <v>48685.69567669127</v>
      </c>
      <c r="M260" s="149">
        <f>+'Master Pivot'!N7</f>
        <v>45433.168689887367</v>
      </c>
      <c r="N260" s="149">
        <f>+'Master Pivot'!O7</f>
        <v>50666.639034533095</v>
      </c>
      <c r="O260" s="149">
        <f>+'Master Pivot'!P7</f>
        <v>77020.078524921788</v>
      </c>
      <c r="P260" s="149">
        <f t="shared" si="20"/>
        <v>791181.99234039441</v>
      </c>
    </row>
    <row r="261" spans="1:16" x14ac:dyDescent="0.2">
      <c r="A261" s="54">
        <v>19</v>
      </c>
      <c r="B261" s="54" t="s">
        <v>53</v>
      </c>
      <c r="C261" s="54" t="s">
        <v>183</v>
      </c>
      <c r="D261" s="149">
        <f>+'Master Pivot'!E8</f>
        <v>34106440.113077223</v>
      </c>
      <c r="E261" s="149">
        <f>+'Master Pivot'!F8</f>
        <v>31874836.540677994</v>
      </c>
      <c r="F261" s="149">
        <f>+'Master Pivot'!G8</f>
        <v>26050435.715630747</v>
      </c>
      <c r="G261" s="149">
        <f>+'Master Pivot'!H8</f>
        <v>16330009.961376326</v>
      </c>
      <c r="H261" s="149">
        <f>+'Master Pivot'!I8</f>
        <v>18906264.162870415</v>
      </c>
      <c r="I261" s="149">
        <f>+'Master Pivot'!J8</f>
        <v>24906037.208396334</v>
      </c>
      <c r="J261" s="149">
        <f>+'Master Pivot'!K8</f>
        <v>29012168.709703643</v>
      </c>
      <c r="K261" s="149">
        <f>+'Master Pivot'!L8</f>
        <v>20022928.503508519</v>
      </c>
      <c r="L261" s="149">
        <f>+'Master Pivot'!M8</f>
        <v>18302919.128167722</v>
      </c>
      <c r="M261" s="149">
        <f>+'Master Pivot'!N8</f>
        <v>17128399.141473636</v>
      </c>
      <c r="N261" s="149">
        <f>+'Master Pivot'!O8</f>
        <v>21398519.139188472</v>
      </c>
      <c r="O261" s="149">
        <f>+'Master Pivot'!P8</f>
        <v>30836986.71540748</v>
      </c>
      <c r="P261" s="149">
        <f t="shared" si="20"/>
        <v>288875945.03947854</v>
      </c>
    </row>
    <row r="262" spans="1:16" x14ac:dyDescent="0.2">
      <c r="A262" s="54">
        <v>60</v>
      </c>
      <c r="B262" s="54" t="s">
        <v>45</v>
      </c>
      <c r="C262" s="54" t="s">
        <v>183</v>
      </c>
      <c r="D262" s="149">
        <f>+'Master Pivot'!E9</f>
        <v>714621.43739862647</v>
      </c>
      <c r="E262" s="149">
        <f>+'Master Pivot'!F9</f>
        <v>803315.72111454874</v>
      </c>
      <c r="F262" s="149">
        <f>+'Master Pivot'!G9</f>
        <v>680480.09997464879</v>
      </c>
      <c r="G262" s="149">
        <f>+'Master Pivot'!H9</f>
        <v>583389.99789513077</v>
      </c>
      <c r="H262" s="149">
        <f>+'Master Pivot'!I9</f>
        <v>472481.2719399234</v>
      </c>
      <c r="I262" s="149">
        <f>+'Master Pivot'!J9</f>
        <v>417749.37318011909</v>
      </c>
      <c r="J262" s="149">
        <f>+'Master Pivot'!K9</f>
        <v>479129.41674511717</v>
      </c>
      <c r="K262" s="149">
        <f>+'Master Pivot'!L9</f>
        <v>372190.93182682618</v>
      </c>
      <c r="L262" s="149">
        <f>+'Master Pivot'!M9</f>
        <v>412183.45151222887</v>
      </c>
      <c r="M262" s="149">
        <f>+'Master Pivot'!N9</f>
        <v>478700.84613741259</v>
      </c>
      <c r="N262" s="149">
        <f>+'Master Pivot'!O9</f>
        <v>567974.11190212215</v>
      </c>
      <c r="O262" s="149">
        <f>+'Master Pivot'!P9</f>
        <v>722050.80427119683</v>
      </c>
      <c r="P262" s="149">
        <f t="shared" si="20"/>
        <v>6704267.4638979016</v>
      </c>
    </row>
    <row r="263" spans="1:16" x14ac:dyDescent="0.2">
      <c r="A263" s="54">
        <v>62</v>
      </c>
      <c r="B263" s="54" t="s">
        <v>123</v>
      </c>
      <c r="C263" s="54" t="s">
        <v>183</v>
      </c>
      <c r="D263" s="149">
        <f>+'Master Pivot'!E10</f>
        <v>60514.230810102446</v>
      </c>
      <c r="E263" s="149">
        <f>+'Master Pivot'!F10</f>
        <v>57568.703827964157</v>
      </c>
      <c r="F263" s="149">
        <f>+'Master Pivot'!G10</f>
        <v>42620.374673381106</v>
      </c>
      <c r="G263" s="149">
        <f>+'Master Pivot'!H10</f>
        <v>23471.265598005706</v>
      </c>
      <c r="H263" s="149">
        <f>+'Master Pivot'!I10</f>
        <v>35486.099457293021</v>
      </c>
      <c r="I263" s="149">
        <f>+'Master Pivot'!J10</f>
        <v>41303.006863433133</v>
      </c>
      <c r="J263" s="149">
        <f>+'Master Pivot'!K10</f>
        <v>57358.605148203074</v>
      </c>
      <c r="K263" s="149">
        <f>+'Master Pivot'!L10</f>
        <v>26768.926268415304</v>
      </c>
      <c r="L263" s="149">
        <f>+'Master Pivot'!M10</f>
        <v>28529.962272404984</v>
      </c>
      <c r="M263" s="149">
        <f>+'Master Pivot'!N10</f>
        <v>21194.609162185865</v>
      </c>
      <c r="N263" s="149">
        <f>+'Master Pivot'!O10</f>
        <v>31354.339161264499</v>
      </c>
      <c r="O263" s="149">
        <f>+'Master Pivot'!P10</f>
        <v>60428.998691168868</v>
      </c>
      <c r="P263" s="149">
        <f t="shared" si="20"/>
        <v>486599.12193382211</v>
      </c>
    </row>
    <row r="264" spans="1:16" x14ac:dyDescent="0.2">
      <c r="A264" s="54">
        <v>63</v>
      </c>
      <c r="B264" s="54" t="s">
        <v>54</v>
      </c>
      <c r="C264" s="54" t="s">
        <v>183</v>
      </c>
      <c r="D264" s="149">
        <f>+'Master Pivot'!E11</f>
        <v>427612.73108445166</v>
      </c>
      <c r="E264" s="149">
        <f>+'Master Pivot'!F11</f>
        <v>419501.76445292431</v>
      </c>
      <c r="F264" s="149">
        <f>+'Master Pivot'!G11</f>
        <v>354814.56166794489</v>
      </c>
      <c r="G264" s="149">
        <f>+'Master Pivot'!H11</f>
        <v>302831.45992560295</v>
      </c>
      <c r="H264" s="149">
        <f>+'Master Pivot'!I11</f>
        <v>300910.62794404506</v>
      </c>
      <c r="I264" s="149">
        <f>+'Master Pivot'!J11</f>
        <v>251563.40746276773</v>
      </c>
      <c r="J264" s="149">
        <f>+'Master Pivot'!K11</f>
        <v>413381.41115024243</v>
      </c>
      <c r="K264" s="149">
        <f>+'Master Pivot'!L11</f>
        <v>353532.26787759725</v>
      </c>
      <c r="L264" s="149">
        <f>+'Master Pivot'!M11</f>
        <v>267489.53125792241</v>
      </c>
      <c r="M264" s="149">
        <f>+'Master Pivot'!N11</f>
        <v>264644.00452665403</v>
      </c>
      <c r="N264" s="149">
        <f>+'Master Pivot'!O11</f>
        <v>279209.11358953721</v>
      </c>
      <c r="O264" s="149">
        <f>+'Master Pivot'!P11</f>
        <v>365113.62356990122</v>
      </c>
      <c r="P264" s="149">
        <f t="shared" si="20"/>
        <v>4000604.5045095906</v>
      </c>
    </row>
    <row r="265" spans="1:16" x14ac:dyDescent="0.2">
      <c r="A265" s="54">
        <v>66</v>
      </c>
      <c r="B265" s="54" t="s">
        <v>45</v>
      </c>
      <c r="C265" s="54" t="s">
        <v>184</v>
      </c>
      <c r="D265" s="149">
        <f>+'Master Pivot'!E12</f>
        <v>253558.44736971994</v>
      </c>
      <c r="E265" s="149">
        <f>+'Master Pivot'!F12</f>
        <v>288807.72221193271</v>
      </c>
      <c r="F265" s="149">
        <f>+'Master Pivot'!G12</f>
        <v>234394.7618333351</v>
      </c>
      <c r="G265" s="149">
        <f>+'Master Pivot'!H12</f>
        <v>316596.72466030082</v>
      </c>
      <c r="H265" s="149">
        <f>+'Master Pivot'!I12</f>
        <v>296315.76413187676</v>
      </c>
      <c r="I265" s="149">
        <f>+'Master Pivot'!J12</f>
        <v>140687.14429746335</v>
      </c>
      <c r="J265" s="149">
        <f>+'Master Pivot'!K12</f>
        <v>142672.87309440054</v>
      </c>
      <c r="K265" s="149">
        <f>+'Master Pivot'!L12</f>
        <v>109347.17384314828</v>
      </c>
      <c r="L265" s="149">
        <f>+'Master Pivot'!M12</f>
        <v>123734.4722066961</v>
      </c>
      <c r="M265" s="149">
        <f>+'Master Pivot'!N12</f>
        <v>133139.0774124412</v>
      </c>
      <c r="N265" s="149">
        <f>+'Master Pivot'!O12</f>
        <v>172541.53303760153</v>
      </c>
      <c r="O265" s="149">
        <f>+'Master Pivot'!P12</f>
        <v>216986.77804862979</v>
      </c>
      <c r="P265" s="149">
        <f t="shared" si="20"/>
        <v>2428782.4721475462</v>
      </c>
    </row>
    <row r="266" spans="1:16" x14ac:dyDescent="0.2">
      <c r="A266" s="54">
        <v>200</v>
      </c>
      <c r="B266" s="54" t="s">
        <v>124</v>
      </c>
      <c r="C266" s="54" t="s">
        <v>183</v>
      </c>
      <c r="D266" s="149">
        <f>+'Master Pivot'!E13</f>
        <v>1333942.7288420224</v>
      </c>
      <c r="E266" s="149">
        <f>+'Master Pivot'!F13</f>
        <v>1355460.6751013009</v>
      </c>
      <c r="F266" s="149">
        <f>+'Master Pivot'!G13</f>
        <v>1065072.0081974347</v>
      </c>
      <c r="G266" s="149">
        <f>+'Master Pivot'!H13</f>
        <v>732669.05597270851</v>
      </c>
      <c r="H266" s="149">
        <f>+'Master Pivot'!I13</f>
        <v>575037.68051479745</v>
      </c>
      <c r="I266" s="149">
        <f>+'Master Pivot'!J13</f>
        <v>950363.74187770649</v>
      </c>
      <c r="J266" s="149">
        <f>+'Master Pivot'!K13</f>
        <v>1322007.154559148</v>
      </c>
      <c r="K266" s="149">
        <f>+'Master Pivot'!L13</f>
        <v>1035709.0503443507</v>
      </c>
      <c r="L266" s="149">
        <f>+'Master Pivot'!M13</f>
        <v>714667.98504005582</v>
      </c>
      <c r="M266" s="149">
        <f>+'Master Pivot'!N13</f>
        <v>610298.5958508167</v>
      </c>
      <c r="N266" s="149">
        <f>+'Master Pivot'!O13</f>
        <v>745287.77367264021</v>
      </c>
      <c r="O266" s="149">
        <f>+'Master Pivot'!P13</f>
        <v>1047641.9412718132</v>
      </c>
      <c r="P266" s="149">
        <f t="shared" si="20"/>
        <v>11488158.391244797</v>
      </c>
    </row>
    <row r="267" spans="1:16" x14ac:dyDescent="0.2">
      <c r="A267" s="54">
        <v>203</v>
      </c>
      <c r="B267" s="54" t="s">
        <v>55</v>
      </c>
      <c r="C267" s="54" t="s">
        <v>183</v>
      </c>
      <c r="D267" s="149">
        <f>+'Master Pivot'!E14</f>
        <v>66345.956461471462</v>
      </c>
      <c r="E267" s="149">
        <f>+'Master Pivot'!F14</f>
        <v>53257.407173107953</v>
      </c>
      <c r="F267" s="149">
        <f>+'Master Pivot'!G14</f>
        <v>52814.8040618253</v>
      </c>
      <c r="G267" s="149">
        <f>+'Master Pivot'!H14</f>
        <v>72430.175860219213</v>
      </c>
      <c r="H267" s="149">
        <f>+'Master Pivot'!I14</f>
        <v>84945.042152042734</v>
      </c>
      <c r="I267" s="149">
        <f>+'Master Pivot'!J14</f>
        <v>107456.255865557</v>
      </c>
      <c r="J267" s="149">
        <f>+'Master Pivot'!K14</f>
        <v>76273.911868864961</v>
      </c>
      <c r="K267" s="149">
        <f>+'Master Pivot'!L14</f>
        <v>59980.646743017569</v>
      </c>
      <c r="L267" s="149">
        <f>+'Master Pivot'!M14</f>
        <v>41728.559027992524</v>
      </c>
      <c r="M267" s="149">
        <f>+'Master Pivot'!N14</f>
        <v>47780.769093722716</v>
      </c>
      <c r="N267" s="149">
        <f>+'Master Pivot'!O14</f>
        <v>37393.212462422001</v>
      </c>
      <c r="O267" s="149">
        <f>+'Master Pivot'!P14</f>
        <v>42706.458175642387</v>
      </c>
      <c r="P267" s="149">
        <f t="shared" si="20"/>
        <v>743113.19894588576</v>
      </c>
    </row>
    <row r="268" spans="1:16" x14ac:dyDescent="0.2">
      <c r="A268" s="54">
        <v>204</v>
      </c>
      <c r="B268" s="54" t="s">
        <v>125</v>
      </c>
      <c r="C268" s="54" t="s">
        <v>183</v>
      </c>
      <c r="D268" s="149">
        <f>+'Master Pivot'!E15</f>
        <v>419247.52783659962</v>
      </c>
      <c r="E268" s="149">
        <f>+'Master Pivot'!F15</f>
        <v>426874.93721182819</v>
      </c>
      <c r="F268" s="149">
        <f>+'Master Pivot'!G15</f>
        <v>464162.191846559</v>
      </c>
      <c r="G268" s="149">
        <f>+'Master Pivot'!H15</f>
        <v>529514.2289275506</v>
      </c>
      <c r="H268" s="149">
        <f>+'Master Pivot'!I15</f>
        <v>568184.57832911552</v>
      </c>
      <c r="I268" s="149">
        <f>+'Master Pivot'!J15</f>
        <v>506724.89255016</v>
      </c>
      <c r="J268" s="149">
        <f>+'Master Pivot'!K15</f>
        <v>531604.29028670932</v>
      </c>
      <c r="K268" s="149">
        <f>+'Master Pivot'!L15</f>
        <v>461106.0601942091</v>
      </c>
      <c r="L268" s="149">
        <f>+'Master Pivot'!M15</f>
        <v>398580.29517777992</v>
      </c>
      <c r="M268" s="149">
        <f>+'Master Pivot'!N15</f>
        <v>394654.65236019884</v>
      </c>
      <c r="N268" s="149">
        <f>+'Master Pivot'!O15</f>
        <v>355135.268493646</v>
      </c>
      <c r="O268" s="149">
        <f>+'Master Pivot'!P15</f>
        <v>376077.66483971442</v>
      </c>
      <c r="P268" s="149">
        <f t="shared" si="20"/>
        <v>5431866.5880540712</v>
      </c>
    </row>
    <row r="269" spans="1:16" x14ac:dyDescent="0.2">
      <c r="A269" s="54">
        <v>205</v>
      </c>
      <c r="B269" s="54" t="s">
        <v>56</v>
      </c>
      <c r="C269" s="54" t="s">
        <v>183</v>
      </c>
      <c r="D269" s="149">
        <f>+'Master Pivot'!E16</f>
        <v>2894370.9414428454</v>
      </c>
      <c r="E269" s="149">
        <f>+'Master Pivot'!F16</f>
        <v>3008764.2261091736</v>
      </c>
      <c r="F269" s="149">
        <f>+'Master Pivot'!G16</f>
        <v>2350664.286118078</v>
      </c>
      <c r="G269" s="149">
        <f>+'Master Pivot'!H16</f>
        <v>1224455.5698350687</v>
      </c>
      <c r="H269" s="149">
        <f>+'Master Pivot'!I16</f>
        <v>1043753.0020603949</v>
      </c>
      <c r="I269" s="149">
        <f>+'Master Pivot'!J16</f>
        <v>1211440.7193757356</v>
      </c>
      <c r="J269" s="149">
        <f>+'Master Pivot'!K16</f>
        <v>1545303.9132636525</v>
      </c>
      <c r="K269" s="149">
        <f>+'Master Pivot'!L16</f>
        <v>1153567.8359018504</v>
      </c>
      <c r="L269" s="149">
        <f>+'Master Pivot'!M16</f>
        <v>1003105.89601298</v>
      </c>
      <c r="M269" s="149">
        <f>+'Master Pivot'!N16</f>
        <v>1077889.0488828344</v>
      </c>
      <c r="N269" s="149">
        <f>+'Master Pivot'!O16</f>
        <v>1464520.9417139434</v>
      </c>
      <c r="O269" s="149">
        <f>+'Master Pivot'!P16</f>
        <v>2196176.9295616024</v>
      </c>
      <c r="P269" s="149">
        <f t="shared" si="20"/>
        <v>20174013.310278162</v>
      </c>
    </row>
    <row r="270" spans="1:16" x14ac:dyDescent="0.2">
      <c r="A270" s="54">
        <v>207</v>
      </c>
      <c r="B270" s="54" t="s">
        <v>57</v>
      </c>
      <c r="C270" s="54" t="s">
        <v>183</v>
      </c>
      <c r="D270" s="149">
        <f>+'Master Pivot'!E17</f>
        <v>716692.20212941314</v>
      </c>
      <c r="E270" s="149">
        <f>+'Master Pivot'!F17</f>
        <v>589919.5826124266</v>
      </c>
      <c r="F270" s="149">
        <f>+'Master Pivot'!G17</f>
        <v>485475.67056712526</v>
      </c>
      <c r="G270" s="149">
        <f>+'Master Pivot'!H17</f>
        <v>301046.09159204492</v>
      </c>
      <c r="H270" s="149">
        <f>+'Master Pivot'!I17</f>
        <v>252781.88549066117</v>
      </c>
      <c r="I270" s="149">
        <f>+'Master Pivot'!J17</f>
        <v>445195.21647551196</v>
      </c>
      <c r="J270" s="149">
        <f>+'Master Pivot'!K17</f>
        <v>598223.841290963</v>
      </c>
      <c r="K270" s="149">
        <f>+'Master Pivot'!L17</f>
        <v>460700.53795215266</v>
      </c>
      <c r="L270" s="149">
        <f>+'Master Pivot'!M17</f>
        <v>292444.64540354966</v>
      </c>
      <c r="M270" s="149">
        <f>+'Master Pivot'!N17</f>
        <v>259807.73110339392</v>
      </c>
      <c r="N270" s="149">
        <f>+'Master Pivot'!O17</f>
        <v>320680.7667498464</v>
      </c>
      <c r="O270" s="149">
        <f>+'Master Pivot'!P17</f>
        <v>470944.01549393882</v>
      </c>
      <c r="P270" s="149">
        <f t="shared" si="20"/>
        <v>5193912.186861027</v>
      </c>
    </row>
    <row r="271" spans="1:16" x14ac:dyDescent="0.2">
      <c r="A271" s="54">
        <v>208</v>
      </c>
      <c r="B271" s="54" t="s">
        <v>169</v>
      </c>
      <c r="C271" s="54" t="s">
        <v>183</v>
      </c>
      <c r="D271" s="149">
        <f>+'Master Pivot'!E18</f>
        <v>954081.01878448669</v>
      </c>
      <c r="E271" s="149">
        <f>+'Master Pivot'!F18</f>
        <v>920885.97393761587</v>
      </c>
      <c r="F271" s="149">
        <f>+'Master Pivot'!G18</f>
        <v>837611.7682974221</v>
      </c>
      <c r="G271" s="149">
        <f>+'Master Pivot'!H18</f>
        <v>523299.58520527754</v>
      </c>
      <c r="H271" s="149">
        <f>+'Master Pivot'!I18</f>
        <v>353399.22948768112</v>
      </c>
      <c r="I271" s="149">
        <f>+'Master Pivot'!J18</f>
        <v>418521.47440801276</v>
      </c>
      <c r="J271" s="149">
        <f>+'Master Pivot'!K18</f>
        <v>536217.98615069559</v>
      </c>
      <c r="K271" s="149">
        <f>+'Master Pivot'!L18</f>
        <v>537277.96192048723</v>
      </c>
      <c r="L271" s="149">
        <f>+'Master Pivot'!M18</f>
        <v>432970.07410886051</v>
      </c>
      <c r="M271" s="149">
        <f>+'Master Pivot'!N18</f>
        <v>390210.43193396955</v>
      </c>
      <c r="N271" s="149">
        <f>+'Master Pivot'!O18</f>
        <v>447082.56940010947</v>
      </c>
      <c r="O271" s="149">
        <f>+'Master Pivot'!P18</f>
        <v>669161.03335110983</v>
      </c>
      <c r="P271" s="149">
        <f t="shared" si="20"/>
        <v>7020719.1069857273</v>
      </c>
    </row>
    <row r="272" spans="1:16" x14ac:dyDescent="0.2">
      <c r="A272" s="54">
        <v>210</v>
      </c>
      <c r="B272" s="54" t="s">
        <v>58</v>
      </c>
      <c r="C272" s="54" t="s">
        <v>183</v>
      </c>
      <c r="D272" s="149">
        <f>+'Master Pivot'!E19</f>
        <v>17349762.95950532</v>
      </c>
      <c r="E272" s="149">
        <f>+'Master Pivot'!F19</f>
        <v>16077045.737440512</v>
      </c>
      <c r="F272" s="149">
        <f>+'Master Pivot'!G19</f>
        <v>14037824.734978044</v>
      </c>
      <c r="G272" s="149">
        <f>+'Master Pivot'!H19</f>
        <v>10971447.388755757</v>
      </c>
      <c r="H272" s="149">
        <f>+'Master Pivot'!I19</f>
        <v>9827717.8476394098</v>
      </c>
      <c r="I272" s="149">
        <f>+'Master Pivot'!J19</f>
        <v>11516833.236477785</v>
      </c>
      <c r="J272" s="149">
        <f>+'Master Pivot'!K19</f>
        <v>13804876.307638735</v>
      </c>
      <c r="K272" s="149">
        <f>+'Master Pivot'!L19</f>
        <v>10196121.768967679</v>
      </c>
      <c r="L272" s="149">
        <f>+'Master Pivot'!M19</f>
        <v>9947552.2076742668</v>
      </c>
      <c r="M272" s="149">
        <f>+'Master Pivot'!N19</f>
        <v>10286428.403064566</v>
      </c>
      <c r="N272" s="149">
        <f>+'Master Pivot'!O19</f>
        <v>11850937.483360931</v>
      </c>
      <c r="O272" s="149">
        <f>+'Master Pivot'!P19</f>
        <v>15665584.882417584</v>
      </c>
      <c r="P272" s="149">
        <f t="shared" si="20"/>
        <v>151532132.95792058</v>
      </c>
    </row>
    <row r="273" spans="1:16" x14ac:dyDescent="0.2">
      <c r="A273" s="54">
        <v>212</v>
      </c>
      <c r="B273" s="54" t="s">
        <v>59</v>
      </c>
      <c r="C273" s="54" t="s">
        <v>183</v>
      </c>
      <c r="D273" s="149">
        <f>+'Master Pivot'!E20</f>
        <v>2202079.3743089689</v>
      </c>
      <c r="E273" s="149">
        <f>+'Master Pivot'!F20</f>
        <v>2156784.1481722263</v>
      </c>
      <c r="F273" s="149">
        <f>+'Master Pivot'!G20</f>
        <v>1805866.9912734844</v>
      </c>
      <c r="G273" s="149">
        <f>+'Master Pivot'!H20</f>
        <v>1404076.0417968526</v>
      </c>
      <c r="H273" s="149">
        <f>+'Master Pivot'!I20</f>
        <v>1167409.4288702097</v>
      </c>
      <c r="I273" s="149">
        <f>+'Master Pivot'!J20</f>
        <v>1683672.8084419209</v>
      </c>
      <c r="J273" s="149">
        <f>+'Master Pivot'!K20</f>
        <v>2288560.4132859316</v>
      </c>
      <c r="K273" s="149">
        <f>+'Master Pivot'!L20</f>
        <v>1669974.0985123797</v>
      </c>
      <c r="L273" s="149">
        <f>+'Master Pivot'!M20</f>
        <v>1290302.1649065614</v>
      </c>
      <c r="M273" s="149">
        <f>+'Master Pivot'!N20</f>
        <v>1263439.904706297</v>
      </c>
      <c r="N273" s="149">
        <f>+'Master Pivot'!O20</f>
        <v>1472975.1988991227</v>
      </c>
      <c r="O273" s="149">
        <f>+'Master Pivot'!P20</f>
        <v>1992832.2086105158</v>
      </c>
      <c r="P273" s="149">
        <f t="shared" si="20"/>
        <v>20397972.781784471</v>
      </c>
    </row>
    <row r="274" spans="1:16" x14ac:dyDescent="0.2">
      <c r="A274" s="54">
        <v>215</v>
      </c>
      <c r="B274" s="54" t="s">
        <v>60</v>
      </c>
      <c r="C274" s="54" t="s">
        <v>183</v>
      </c>
      <c r="D274" s="149">
        <f>+'Master Pivot'!E21</f>
        <v>1272840.2855390217</v>
      </c>
      <c r="E274" s="149">
        <f>+'Master Pivot'!F21</f>
        <v>1397492.2278051504</v>
      </c>
      <c r="F274" s="149">
        <f>+'Master Pivot'!G21</f>
        <v>1228743.9308367518</v>
      </c>
      <c r="G274" s="149">
        <f>+'Master Pivot'!H21</f>
        <v>768685.7223313743</v>
      </c>
      <c r="H274" s="149">
        <f>+'Master Pivot'!I21</f>
        <v>597859.54906794592</v>
      </c>
      <c r="I274" s="149">
        <f>+'Master Pivot'!J21</f>
        <v>797879.23714117624</v>
      </c>
      <c r="J274" s="149">
        <f>+'Master Pivot'!K21</f>
        <v>857579.3235398205</v>
      </c>
      <c r="K274" s="149">
        <f>+'Master Pivot'!L21</f>
        <v>565676.97666698229</v>
      </c>
      <c r="L274" s="149">
        <f>+'Master Pivot'!M21</f>
        <v>658366.56194665807</v>
      </c>
      <c r="M274" s="149">
        <f>+'Master Pivot'!N21</f>
        <v>700492.18795752828</v>
      </c>
      <c r="N274" s="149">
        <f>+'Master Pivot'!O21</f>
        <v>708275.77008996147</v>
      </c>
      <c r="O274" s="149">
        <f>+'Master Pivot'!P21</f>
        <v>962956.9433613735</v>
      </c>
      <c r="P274" s="149">
        <f t="shared" si="20"/>
        <v>10516848.716283746</v>
      </c>
    </row>
    <row r="275" spans="1:16" x14ac:dyDescent="0.2">
      <c r="A275" s="54">
        <v>218</v>
      </c>
      <c r="B275" s="54" t="s">
        <v>61</v>
      </c>
      <c r="C275" s="54" t="s">
        <v>183</v>
      </c>
      <c r="D275" s="149">
        <f>+'Master Pivot'!E22</f>
        <v>8289195.6088235229</v>
      </c>
      <c r="E275" s="149">
        <f>+'Master Pivot'!F22</f>
        <v>7312537.8257116145</v>
      </c>
      <c r="F275" s="149">
        <f>+'Master Pivot'!G22</f>
        <v>6999548.5856949482</v>
      </c>
      <c r="G275" s="149">
        <f>+'Master Pivot'!H22</f>
        <v>5305210.3043930307</v>
      </c>
      <c r="H275" s="149">
        <f>+'Master Pivot'!I22</f>
        <v>4492027.3103227885</v>
      </c>
      <c r="I275" s="149">
        <f>+'Master Pivot'!J22</f>
        <v>4863079.5586159946</v>
      </c>
      <c r="J275" s="149">
        <f>+'Master Pivot'!K22</f>
        <v>5810129.4147422425</v>
      </c>
      <c r="K275" s="149">
        <f>+'Master Pivot'!L22</f>
        <v>5065329.9130094266</v>
      </c>
      <c r="L275" s="149">
        <f>+'Master Pivot'!M22</f>
        <v>4822834.5617534872</v>
      </c>
      <c r="M275" s="149">
        <f>+'Master Pivot'!N22</f>
        <v>4594519.2048354717</v>
      </c>
      <c r="N275" s="149">
        <f>+'Master Pivot'!O22</f>
        <v>5109059.159691141</v>
      </c>
      <c r="O275" s="149">
        <f>+'Master Pivot'!P22</f>
        <v>6707474.6137573281</v>
      </c>
      <c r="P275" s="149">
        <f t="shared" si="20"/>
        <v>69370946.061351001</v>
      </c>
    </row>
    <row r="276" spans="1:16" x14ac:dyDescent="0.2">
      <c r="A276" s="54">
        <v>224</v>
      </c>
      <c r="B276" s="54" t="s">
        <v>62</v>
      </c>
      <c r="C276" s="54" t="s">
        <v>183</v>
      </c>
      <c r="D276" s="149">
        <f>+'Master Pivot'!E23</f>
        <v>48823.922099066142</v>
      </c>
      <c r="E276" s="149">
        <f>+'Master Pivot'!F23</f>
        <v>49672.061598315966</v>
      </c>
      <c r="F276" s="149">
        <f>+'Master Pivot'!G23</f>
        <v>44981.844089081555</v>
      </c>
      <c r="G276" s="149">
        <f>+'Master Pivot'!H23</f>
        <v>29582.914700182464</v>
      </c>
      <c r="H276" s="149">
        <f>+'Master Pivot'!I23</f>
        <v>24039.757823951924</v>
      </c>
      <c r="I276" s="149">
        <f>+'Master Pivot'!J23</f>
        <v>35322.57383685591</v>
      </c>
      <c r="J276" s="149">
        <f>+'Master Pivot'!K23</f>
        <v>38466.074731242727</v>
      </c>
      <c r="K276" s="149">
        <f>+'Master Pivot'!L23</f>
        <v>24774.534033264114</v>
      </c>
      <c r="L276" s="149">
        <f>+'Master Pivot'!M23</f>
        <v>21856.995245391965</v>
      </c>
      <c r="M276" s="149">
        <f>+'Master Pivot'!N23</f>
        <v>25962.402255207653</v>
      </c>
      <c r="N276" s="149">
        <f>+'Master Pivot'!O23</f>
        <v>29471.236050983069</v>
      </c>
      <c r="O276" s="149">
        <f>+'Master Pivot'!P23</f>
        <v>49173.12770619434</v>
      </c>
      <c r="P276" s="149">
        <f t="shared" si="20"/>
        <v>422127.44416973786</v>
      </c>
    </row>
    <row r="277" spans="1:16" x14ac:dyDescent="0.2">
      <c r="A277" s="54">
        <v>238</v>
      </c>
      <c r="B277" s="54" t="s">
        <v>63</v>
      </c>
      <c r="C277" s="54" t="s">
        <v>184</v>
      </c>
      <c r="D277" s="149">
        <f>+'Master Pivot'!E24</f>
        <v>3870.4448898480459</v>
      </c>
      <c r="E277" s="149">
        <f>+'Master Pivot'!F24</f>
        <v>4241.849087854388</v>
      </c>
      <c r="F277" s="149">
        <f>+'Master Pivot'!G24</f>
        <v>16430.530362762609</v>
      </c>
      <c r="G277" s="149">
        <f>+'Master Pivot'!H24</f>
        <v>9473.7077763777252</v>
      </c>
      <c r="H277" s="149">
        <f>+'Master Pivot'!I24</f>
        <v>19561.977362918329</v>
      </c>
      <c r="I277" s="149">
        <f>+'Master Pivot'!J24</f>
        <v>26835.807145556588</v>
      </c>
      <c r="J277" s="149">
        <f>+'Master Pivot'!K24</f>
        <v>33687.941443233482</v>
      </c>
      <c r="K277" s="149">
        <f>+'Master Pivot'!L24</f>
        <v>23305.572417235056</v>
      </c>
      <c r="L277" s="149">
        <f>+'Master Pivot'!M24</f>
        <v>22683.21903566907</v>
      </c>
      <c r="M277" s="149">
        <f>+'Master Pivot'!N24</f>
        <v>20800.617847445646</v>
      </c>
      <c r="N277" s="149">
        <f>+'Master Pivot'!O24</f>
        <v>20377.487416045526</v>
      </c>
      <c r="O277" s="149">
        <f>+'Master Pivot'!P24</f>
        <v>23377.150981702944</v>
      </c>
      <c r="P277" s="149">
        <f t="shared" si="20"/>
        <v>224646.30576664943</v>
      </c>
    </row>
    <row r="278" spans="1:16" x14ac:dyDescent="0.2">
      <c r="A278" s="54">
        <v>240</v>
      </c>
      <c r="B278" s="54" t="s">
        <v>64</v>
      </c>
      <c r="C278" s="54" t="s">
        <v>183</v>
      </c>
      <c r="D278" s="149">
        <f>+'Master Pivot'!E25</f>
        <v>178133203.89048973</v>
      </c>
      <c r="E278" s="149">
        <f>+'Master Pivot'!F25</f>
        <v>168629337.91286132</v>
      </c>
      <c r="F278" s="149">
        <f>+'Master Pivot'!G25</f>
        <v>161975802.56512919</v>
      </c>
      <c r="G278" s="149">
        <f>+'Master Pivot'!H25</f>
        <v>139378545.53681329</v>
      </c>
      <c r="H278" s="149">
        <f>+'Master Pivot'!I25</f>
        <v>126482006.43371904</v>
      </c>
      <c r="I278" s="149">
        <f>+'Master Pivot'!J25</f>
        <v>134485936.33943442</v>
      </c>
      <c r="J278" s="149">
        <f>+'Master Pivot'!K25</f>
        <v>134079930.33381876</v>
      </c>
      <c r="K278" s="149">
        <f>+'Master Pivot'!L25</f>
        <v>125648450.29586695</v>
      </c>
      <c r="L278" s="149">
        <f>+'Master Pivot'!M25</f>
        <v>136265130.5616948</v>
      </c>
      <c r="M278" s="149">
        <f>+'Master Pivot'!N25</f>
        <v>133908586.24898975</v>
      </c>
      <c r="N278" s="149">
        <f>+'Master Pivot'!O25</f>
        <v>148945664.21376583</v>
      </c>
      <c r="O278" s="149">
        <f>+'Master Pivot'!P25</f>
        <v>168094271.80092451</v>
      </c>
      <c r="P278" s="149">
        <f t="shared" si="20"/>
        <v>1756026866.1335077</v>
      </c>
    </row>
    <row r="279" spans="1:16" x14ac:dyDescent="0.2">
      <c r="A279" s="54">
        <v>243</v>
      </c>
      <c r="B279" s="54" t="s">
        <v>47</v>
      </c>
      <c r="C279" s="54" t="s">
        <v>183</v>
      </c>
      <c r="D279" s="149">
        <f>+'Master Pivot'!E26</f>
        <v>64954708.174275242</v>
      </c>
      <c r="E279" s="149">
        <f>+'Master Pivot'!F26</f>
        <v>64303056.968908556</v>
      </c>
      <c r="F279" s="149">
        <f>+'Master Pivot'!G26</f>
        <v>60152667.846043132</v>
      </c>
      <c r="G279" s="149">
        <f>+'Master Pivot'!H26</f>
        <v>54169340.743424051</v>
      </c>
      <c r="H279" s="149">
        <f>+'Master Pivot'!I26</f>
        <v>47301563.96685987</v>
      </c>
      <c r="I279" s="149">
        <f>+'Master Pivot'!J26</f>
        <v>48752401.389726371</v>
      </c>
      <c r="J279" s="149">
        <f>+'Master Pivot'!K26</f>
        <v>58455239.443909593</v>
      </c>
      <c r="K279" s="149">
        <f>+'Master Pivot'!L26</f>
        <v>49523987.917596161</v>
      </c>
      <c r="L279" s="149">
        <f>+'Master Pivot'!M26</f>
        <v>47176065.244743824</v>
      </c>
      <c r="M279" s="149">
        <f>+'Master Pivot'!N26</f>
        <v>47771876.825013556</v>
      </c>
      <c r="N279" s="149">
        <f>+'Master Pivot'!O26</f>
        <v>53156618.04790324</v>
      </c>
      <c r="O279" s="149">
        <f>+'Master Pivot'!P26</f>
        <v>60260571.64692352</v>
      </c>
      <c r="P279" s="149">
        <f t="shared" si="20"/>
        <v>655978098.21532702</v>
      </c>
    </row>
    <row r="280" spans="1:16" x14ac:dyDescent="0.2">
      <c r="A280" s="54">
        <v>246</v>
      </c>
      <c r="B280" s="54" t="s">
        <v>46</v>
      </c>
      <c r="C280" s="54" t="s">
        <v>184</v>
      </c>
      <c r="D280" s="149">
        <f>+'Master Pivot'!E27</f>
        <v>38441710.960539088</v>
      </c>
      <c r="E280" s="149">
        <f>+'Master Pivot'!F27</f>
        <v>37506725.848981902</v>
      </c>
      <c r="F280" s="149">
        <f>+'Master Pivot'!G27</f>
        <v>36350205.629222482</v>
      </c>
      <c r="G280" s="149">
        <f>+'Master Pivot'!H27</f>
        <v>26823963.819131881</v>
      </c>
      <c r="H280" s="149">
        <f>+'Master Pivot'!I27</f>
        <v>20149161.667022008</v>
      </c>
      <c r="I280" s="149">
        <f>+'Master Pivot'!J27</f>
        <v>28894900.958278567</v>
      </c>
      <c r="J280" s="149">
        <f>+'Master Pivot'!K27</f>
        <v>35460748.250995882</v>
      </c>
      <c r="K280" s="149">
        <f>+'Master Pivot'!L27</f>
        <v>33869947.530505575</v>
      </c>
      <c r="L280" s="149">
        <f>+'Master Pivot'!M27</f>
        <v>32755493.454079438</v>
      </c>
      <c r="M280" s="149">
        <f>+'Master Pivot'!N27</f>
        <v>33238259.530276079</v>
      </c>
      <c r="N280" s="149">
        <f>+'Master Pivot'!O27</f>
        <v>34857066.665467098</v>
      </c>
      <c r="O280" s="149">
        <f>+'Master Pivot'!P27</f>
        <v>39065793.273019172</v>
      </c>
      <c r="P280" s="149">
        <f t="shared" si="20"/>
        <v>397413977.58751917</v>
      </c>
    </row>
    <row r="281" spans="1:16" x14ac:dyDescent="0.2">
      <c r="A281" s="54">
        <v>249</v>
      </c>
      <c r="B281" s="54" t="s">
        <v>47</v>
      </c>
      <c r="C281" s="54" t="s">
        <v>184</v>
      </c>
      <c r="D281" s="149">
        <f>+'Master Pivot'!E28</f>
        <v>12500878.81725999</v>
      </c>
      <c r="E281" s="149">
        <f>+'Master Pivot'!F28</f>
        <v>13038308.886623522</v>
      </c>
      <c r="F281" s="149">
        <f>+'Master Pivot'!G28</f>
        <v>11928052.257405458</v>
      </c>
      <c r="G281" s="149">
        <f>+'Master Pivot'!H28</f>
        <v>20302610.039575286</v>
      </c>
      <c r="H281" s="149">
        <f>+'Master Pivot'!I28</f>
        <v>21994569.485111583</v>
      </c>
      <c r="I281" s="149">
        <f>+'Master Pivot'!J28</f>
        <v>13705297.528984105</v>
      </c>
      <c r="J281" s="149">
        <f>+'Master Pivot'!K28</f>
        <v>9501519.4909436442</v>
      </c>
      <c r="K281" s="149">
        <f>+'Master Pivot'!L28</f>
        <v>10386803.27008735</v>
      </c>
      <c r="L281" s="149">
        <f>+'Master Pivot'!M28</f>
        <v>12272053.007480185</v>
      </c>
      <c r="M281" s="149">
        <f>+'Master Pivot'!N28</f>
        <v>11443605.844574211</v>
      </c>
      <c r="N281" s="149">
        <f>+'Master Pivot'!O28</f>
        <v>13068564.02462214</v>
      </c>
      <c r="O281" s="149">
        <f>+'Master Pivot'!P28</f>
        <v>11773917.35635725</v>
      </c>
      <c r="P281" s="149">
        <f t="shared" si="20"/>
        <v>161916180.00902471</v>
      </c>
    </row>
    <row r="282" spans="1:16" x14ac:dyDescent="0.2">
      <c r="A282" s="54">
        <v>251</v>
      </c>
      <c r="B282" s="54" t="s">
        <v>126</v>
      </c>
      <c r="C282" s="54" t="s">
        <v>185</v>
      </c>
      <c r="D282" s="149">
        <f>+'Master Pivot'!E29</f>
        <v>1196358.4667492637</v>
      </c>
      <c r="E282" s="149">
        <f>+'Master Pivot'!F29</f>
        <v>1201062.6284549201</v>
      </c>
      <c r="F282" s="149">
        <f>+'Master Pivot'!G29</f>
        <v>2455087.6481491067</v>
      </c>
      <c r="G282" s="149">
        <f>+'Master Pivot'!H29</f>
        <v>411346.10602915974</v>
      </c>
      <c r="H282" s="149">
        <f>+'Master Pivot'!I29</f>
        <v>2187306.8843758507</v>
      </c>
      <c r="I282" s="149">
        <f>+'Master Pivot'!J29</f>
        <v>2471116.550563632</v>
      </c>
      <c r="J282" s="149">
        <f>+'Master Pivot'!K29</f>
        <v>1450050.9753805434</v>
      </c>
      <c r="K282" s="149">
        <f>+'Master Pivot'!L29</f>
        <v>1968027.0628707057</v>
      </c>
      <c r="L282" s="149">
        <f>+'Master Pivot'!M29</f>
        <v>956680.43168242124</v>
      </c>
      <c r="M282" s="149">
        <f>+'Master Pivot'!N29</f>
        <v>1476856.3275413271</v>
      </c>
      <c r="N282" s="149">
        <f>+'Master Pivot'!O29</f>
        <v>1888307.0331308839</v>
      </c>
      <c r="O282" s="149">
        <f>+'Master Pivot'!P29</f>
        <v>1841849.3626755879</v>
      </c>
      <c r="P282" s="149">
        <f t="shared" si="20"/>
        <v>19504049.477603402</v>
      </c>
    </row>
    <row r="283" spans="1:16" x14ac:dyDescent="0.2">
      <c r="A283" s="54">
        <v>252</v>
      </c>
      <c r="B283" s="54" t="s">
        <v>65</v>
      </c>
      <c r="C283" s="54" t="s">
        <v>186</v>
      </c>
      <c r="D283" s="149">
        <f>+'Master Pivot'!E30</f>
        <v>4599.0024658272087</v>
      </c>
      <c r="E283" s="149">
        <f>+'Master Pivot'!F30</f>
        <v>3393.6884072651046</v>
      </c>
      <c r="F283" s="149">
        <f>+'Master Pivot'!G30</f>
        <v>4855.8564755437483</v>
      </c>
      <c r="G283" s="149">
        <f>+'Master Pivot'!H30</f>
        <v>3598.8585534883164</v>
      </c>
      <c r="H283" s="149">
        <f>+'Master Pivot'!I30</f>
        <v>5088.9406423557775</v>
      </c>
      <c r="I283" s="149">
        <f>+'Master Pivot'!J30</f>
        <v>3699.3515455361971</v>
      </c>
      <c r="J283" s="149">
        <f>+'Master Pivot'!K30</f>
        <v>3977.8098199240112</v>
      </c>
      <c r="K283" s="149">
        <f>+'Master Pivot'!L30</f>
        <v>4954.9122319056587</v>
      </c>
      <c r="L283" s="149">
        <f>+'Master Pivot'!M30</f>
        <v>4006.5330310186573</v>
      </c>
      <c r="M283" s="149">
        <f>+'Master Pivot'!N30</f>
        <v>3691.4071643480847</v>
      </c>
      <c r="N283" s="149">
        <f>+'Master Pivot'!O30</f>
        <v>5639.741600552924</v>
      </c>
      <c r="O283" s="149">
        <f>+'Master Pivot'!P30</f>
        <v>4527.4209433653386</v>
      </c>
      <c r="P283" s="149">
        <f t="shared" si="20"/>
        <v>52033.522881131023</v>
      </c>
    </row>
    <row r="284" spans="1:16" x14ac:dyDescent="0.2">
      <c r="A284" s="54">
        <v>253</v>
      </c>
      <c r="B284" s="54" t="s">
        <v>66</v>
      </c>
      <c r="C284" s="54" t="s">
        <v>183</v>
      </c>
      <c r="D284" s="149">
        <f>+'Master Pivot'!E31</f>
        <v>607.53518048899207</v>
      </c>
      <c r="E284" s="149">
        <f>+'Master Pivot'!F31</f>
        <v>758.24093282560011</v>
      </c>
      <c r="F284" s="149">
        <f>+'Master Pivot'!G31</f>
        <v>1018.5588702956802</v>
      </c>
      <c r="G284" s="149">
        <f>+'Master Pivot'!H31</f>
        <v>535841.31487337349</v>
      </c>
      <c r="H284" s="149">
        <f>+'Master Pivot'!I31</f>
        <v>1792234.920072274</v>
      </c>
      <c r="I284" s="149">
        <f>+'Master Pivot'!J31</f>
        <v>2053448.1013626407</v>
      </c>
      <c r="J284" s="149">
        <f>+'Master Pivot'!K31</f>
        <v>1963361.468225556</v>
      </c>
      <c r="K284" s="149">
        <f>+'Master Pivot'!L31</f>
        <v>629776.73132707563</v>
      </c>
      <c r="L284" s="149">
        <f>+'Master Pivot'!M31</f>
        <v>1751.0342094752643</v>
      </c>
      <c r="M284" s="149">
        <f>+'Master Pivot'!N31</f>
        <v>1261.9366061776323</v>
      </c>
      <c r="N284" s="149">
        <f>+'Master Pivot'!O31</f>
        <v>905.61274357478442</v>
      </c>
      <c r="O284" s="149">
        <f>+'Master Pivot'!P31</f>
        <v>850.35904841888021</v>
      </c>
      <c r="P284" s="149">
        <f t="shared" si="20"/>
        <v>6981815.8134521767</v>
      </c>
    </row>
    <row r="285" spans="1:16" x14ac:dyDescent="0.2">
      <c r="A285" s="54">
        <v>254</v>
      </c>
      <c r="B285" s="54" t="s">
        <v>67</v>
      </c>
      <c r="C285" s="54" t="s">
        <v>187</v>
      </c>
      <c r="D285" s="149">
        <f>+'Master Pivot'!E32</f>
        <v>3145000.0746237393</v>
      </c>
      <c r="E285" s="149">
        <f>+'Master Pivot'!F32</f>
        <v>2907765.5895032622</v>
      </c>
      <c r="F285" s="149">
        <f>+'Master Pivot'!G32</f>
        <v>2759212.1237306069</v>
      </c>
      <c r="G285" s="149">
        <f>+'Master Pivot'!H32</f>
        <v>2385593.6033118251</v>
      </c>
      <c r="H285" s="149">
        <f>+'Master Pivot'!I32</f>
        <v>2253779.2440704186</v>
      </c>
      <c r="I285" s="149">
        <f>+'Master Pivot'!J32</f>
        <v>2441155.3585148552</v>
      </c>
      <c r="J285" s="149">
        <f>+'Master Pivot'!K32</f>
        <v>2524720.4756514831</v>
      </c>
      <c r="K285" s="149">
        <f>+'Master Pivot'!L32</f>
        <v>2886774.7279773615</v>
      </c>
      <c r="L285" s="149">
        <f>+'Master Pivot'!M32</f>
        <v>2853356.2534635141</v>
      </c>
      <c r="M285" s="149">
        <f>+'Master Pivot'!N32</f>
        <v>2504078.7191714616</v>
      </c>
      <c r="N285" s="149">
        <f>+'Master Pivot'!O32</f>
        <v>2638440.8383574998</v>
      </c>
      <c r="O285" s="149">
        <f>+'Master Pivot'!P32</f>
        <v>2943177.1944915107</v>
      </c>
      <c r="P285" s="149">
        <f t="shared" si="20"/>
        <v>32243054.202867538</v>
      </c>
    </row>
    <row r="286" spans="1:16" x14ac:dyDescent="0.2">
      <c r="A286" s="54">
        <v>277</v>
      </c>
      <c r="B286" s="54" t="s">
        <v>128</v>
      </c>
      <c r="C286" s="54" t="s">
        <v>185</v>
      </c>
      <c r="D286" s="149">
        <f>+'Master Pivot'!E33</f>
        <v>378829.51573458617</v>
      </c>
      <c r="E286" s="149">
        <f>+'Master Pivot'!F33</f>
        <v>688342.82614625688</v>
      </c>
      <c r="F286" s="149">
        <f>+'Master Pivot'!G33</f>
        <v>552301.51300778729</v>
      </c>
      <c r="G286" s="149">
        <f>+'Master Pivot'!H33</f>
        <v>1107934.6564976503</v>
      </c>
      <c r="H286" s="149">
        <f>+'Master Pivot'!I33</f>
        <v>1962702.6680111946</v>
      </c>
      <c r="I286" s="149">
        <f>+'Master Pivot'!J33</f>
        <v>1283028.1342276009</v>
      </c>
      <c r="J286" s="149">
        <f>+'Master Pivot'!K33</f>
        <v>1252923.7583658202</v>
      </c>
      <c r="K286" s="149">
        <f>+'Master Pivot'!L33</f>
        <v>1638978.6970219908</v>
      </c>
      <c r="L286" s="149">
        <f>+'Master Pivot'!M33</f>
        <v>1703402.5029810993</v>
      </c>
      <c r="M286" s="149">
        <f>+'Master Pivot'!N33</f>
        <v>1226079.3183845927</v>
      </c>
      <c r="N286" s="149">
        <f>+'Master Pivot'!O33</f>
        <v>1599603.795869431</v>
      </c>
      <c r="O286" s="149">
        <f>+'Master Pivot'!P33</f>
        <v>1449562.0948435001</v>
      </c>
      <c r="P286" s="149">
        <f t="shared" si="20"/>
        <v>14843689.481091511</v>
      </c>
    </row>
    <row r="287" spans="1:16" x14ac:dyDescent="0.2">
      <c r="A287" s="54">
        <v>282</v>
      </c>
      <c r="B287" s="54" t="s">
        <v>127</v>
      </c>
      <c r="C287" s="54" t="s">
        <v>183</v>
      </c>
      <c r="D287" s="149">
        <f>+'Master Pivot'!E34</f>
        <v>9544.088167654314</v>
      </c>
      <c r="E287" s="149">
        <f>+'Master Pivot'!F34</f>
        <v>4810.4619282993426</v>
      </c>
      <c r="F287" s="149">
        <f>+'Master Pivot'!G34</f>
        <v>5241.6922645025679</v>
      </c>
      <c r="G287" s="149">
        <f>+'Master Pivot'!H34</f>
        <v>2515.9003288010263</v>
      </c>
      <c r="H287" s="149">
        <f>+'Master Pivot'!I34</f>
        <v>3976.9089716136473</v>
      </c>
      <c r="I287" s="149">
        <f>+'Master Pivot'!J34</f>
        <v>4293.7576974692665</v>
      </c>
      <c r="J287" s="149">
        <f>+'Master Pivot'!K34</f>
        <v>3727.58709327611</v>
      </c>
      <c r="K287" s="149">
        <f>+'Master Pivot'!L34</f>
        <v>2860.5753433930586</v>
      </c>
      <c r="L287" s="149">
        <f>+'Master Pivot'!M34</f>
        <v>3038.4703842704239</v>
      </c>
      <c r="M287" s="149">
        <f>+'Master Pivot'!N34</f>
        <v>3808.8210440740054</v>
      </c>
      <c r="N287" s="149">
        <f>+'Master Pivot'!O34</f>
        <v>5006.2815323253162</v>
      </c>
      <c r="O287" s="149">
        <f>+'Master Pivot'!P34</f>
        <v>6830.0320331662779</v>
      </c>
      <c r="P287" s="149">
        <f t="shared" si="20"/>
        <v>55654.576788845363</v>
      </c>
    </row>
    <row r="288" spans="1:16" x14ac:dyDescent="0.2">
      <c r="A288" s="54">
        <v>292</v>
      </c>
      <c r="B288" s="54" t="s">
        <v>129</v>
      </c>
      <c r="C288" s="54" t="s">
        <v>183</v>
      </c>
      <c r="D288" s="149">
        <f>+'Master Pivot'!E35</f>
        <v>288038.50678443373</v>
      </c>
      <c r="E288" s="149">
        <f>+'Master Pivot'!F35</f>
        <v>317142.6623359354</v>
      </c>
      <c r="F288" s="149">
        <f>+'Master Pivot'!G35</f>
        <v>177123.42748045281</v>
      </c>
      <c r="G288" s="149">
        <f>+'Master Pivot'!H35</f>
        <v>288124.36218680831</v>
      </c>
      <c r="H288" s="149">
        <f>+'Master Pivot'!I35</f>
        <v>207530.40481028159</v>
      </c>
      <c r="I288" s="149">
        <f>+'Master Pivot'!J35</f>
        <v>33583.376983043592</v>
      </c>
      <c r="J288" s="149">
        <f>+'Master Pivot'!K35</f>
        <v>182414.69298595368</v>
      </c>
      <c r="K288" s="149">
        <f>+'Master Pivot'!L35</f>
        <v>173632.23295184065</v>
      </c>
      <c r="L288" s="149">
        <f>+'Master Pivot'!M35</f>
        <v>87480.201316770297</v>
      </c>
      <c r="M288" s="149">
        <f>+'Master Pivot'!N35</f>
        <v>174052.89612984011</v>
      </c>
      <c r="N288" s="149">
        <f>+'Master Pivot'!O35</f>
        <v>205762.39867615572</v>
      </c>
      <c r="O288" s="149">
        <f>+'Master Pivot'!P35</f>
        <v>295798.88298248133</v>
      </c>
      <c r="P288" s="149">
        <f t="shared" si="20"/>
        <v>2430684.0456239972</v>
      </c>
    </row>
    <row r="289" spans="1:16" x14ac:dyDescent="0.2">
      <c r="A289" s="54">
        <v>320</v>
      </c>
      <c r="B289" s="54" t="s">
        <v>142</v>
      </c>
      <c r="C289" s="54" t="s">
        <v>187</v>
      </c>
      <c r="D289" s="149">
        <f>+'Master Pivot'!E36</f>
        <v>6545511.1725318069</v>
      </c>
      <c r="E289" s="149">
        <f>+'Master Pivot'!F36</f>
        <v>11663844.539704474</v>
      </c>
      <c r="F289" s="149">
        <f>+'Master Pivot'!G36</f>
        <v>14054672.152551137</v>
      </c>
      <c r="G289" s="149">
        <f>+'Master Pivot'!H36</f>
        <v>7136935.6118485518</v>
      </c>
      <c r="H289" s="149">
        <f>+'Master Pivot'!I36</f>
        <v>3673450.3899971456</v>
      </c>
      <c r="I289" s="149">
        <f>+'Master Pivot'!J36</f>
        <v>5281217.6887628799</v>
      </c>
      <c r="J289" s="149">
        <f>+'Master Pivot'!K36</f>
        <v>4902356.3439764362</v>
      </c>
      <c r="K289" s="149">
        <f>+'Master Pivot'!L36</f>
        <v>4199223.1070738398</v>
      </c>
      <c r="L289" s="149">
        <f>+'Master Pivot'!M36</f>
        <v>4638553.3578129895</v>
      </c>
      <c r="M289" s="149">
        <f>+'Master Pivot'!N36</f>
        <v>6113564.4591603503</v>
      </c>
      <c r="N289" s="149">
        <f>+'Master Pivot'!O36</f>
        <v>9237778.094438469</v>
      </c>
      <c r="O289" s="149">
        <f>+'Master Pivot'!P36</f>
        <v>6134393.0905330116</v>
      </c>
      <c r="P289" s="149">
        <f t="shared" si="20"/>
        <v>83581500.008391082</v>
      </c>
    </row>
    <row r="290" spans="1:16" x14ac:dyDescent="0.2">
      <c r="A290" s="54">
        <v>321</v>
      </c>
      <c r="B290" s="54" t="s">
        <v>68</v>
      </c>
      <c r="C290" s="54" t="s">
        <v>186</v>
      </c>
      <c r="D290" s="149">
        <f>+'Master Pivot'!E37</f>
        <v>1678006.9276442593</v>
      </c>
      <c r="E290" s="149">
        <f>+'Master Pivot'!F37</f>
        <v>1506938.6362168991</v>
      </c>
      <c r="F290" s="149">
        <f>+'Master Pivot'!G37</f>
        <v>1506068.291048273</v>
      </c>
      <c r="G290" s="149">
        <f>+'Master Pivot'!H37</f>
        <v>1385845.6014869644</v>
      </c>
      <c r="H290" s="149">
        <f>+'Master Pivot'!I37</f>
        <v>1559953.6053758312</v>
      </c>
      <c r="I290" s="149">
        <f>+'Master Pivot'!J37</f>
        <v>773792.52730718174</v>
      </c>
      <c r="J290" s="149">
        <f>+'Master Pivot'!K37</f>
        <v>1352048.7438941856</v>
      </c>
      <c r="K290" s="149">
        <f>+'Master Pivot'!L37</f>
        <v>1523308.1769665089</v>
      </c>
      <c r="L290" s="149">
        <f>+'Master Pivot'!M37</f>
        <v>729273.16569666378</v>
      </c>
      <c r="M290" s="149">
        <f>+'Master Pivot'!N37</f>
        <v>1182008.5360988481</v>
      </c>
      <c r="N290" s="149">
        <f>+'Master Pivot'!O37</f>
        <v>849573.79661635705</v>
      </c>
      <c r="O290" s="149">
        <f>+'Master Pivot'!P37</f>
        <v>1256967.7096517314</v>
      </c>
      <c r="P290" s="149">
        <f t="shared" si="20"/>
        <v>15303785.718003701</v>
      </c>
    </row>
    <row r="291" spans="1:16" x14ac:dyDescent="0.2">
      <c r="A291" s="54">
        <v>325</v>
      </c>
      <c r="B291" s="54" t="s">
        <v>69</v>
      </c>
      <c r="C291" s="54" t="s">
        <v>184</v>
      </c>
      <c r="D291" s="149">
        <f>+'Master Pivot'!E38</f>
        <v>4578465.4646166768</v>
      </c>
      <c r="E291" s="149">
        <f>+'Master Pivot'!F38</f>
        <v>4606565.2750123832</v>
      </c>
      <c r="F291" s="149">
        <f>+'Master Pivot'!G38</f>
        <v>4511078.9603472361</v>
      </c>
      <c r="G291" s="149">
        <f>+'Master Pivot'!H38</f>
        <v>4523657.9704999216</v>
      </c>
      <c r="H291" s="149">
        <f>+'Master Pivot'!I38</f>
        <v>3781864.6562869386</v>
      </c>
      <c r="I291" s="149">
        <f>+'Master Pivot'!J38</f>
        <v>3870219.7740895026</v>
      </c>
      <c r="J291" s="149">
        <f>+'Master Pivot'!K38</f>
        <v>4396865.4222761504</v>
      </c>
      <c r="K291" s="149">
        <f>+'Master Pivot'!L38</f>
        <v>4453904.8696042346</v>
      </c>
      <c r="L291" s="149">
        <f>+'Master Pivot'!M38</f>
        <v>4363805.3469316438</v>
      </c>
      <c r="M291" s="149">
        <f>+'Master Pivot'!N38</f>
        <v>3830922.2891484322</v>
      </c>
      <c r="N291" s="149">
        <f>+'Master Pivot'!O38</f>
        <v>3453634.6037727077</v>
      </c>
      <c r="O291" s="149">
        <f>+'Master Pivot'!P38</f>
        <v>4217442.5042783599</v>
      </c>
      <c r="P291" s="149">
        <f t="shared" si="20"/>
        <v>50588427.136864193</v>
      </c>
    </row>
    <row r="292" spans="1:16" x14ac:dyDescent="0.2">
      <c r="A292" s="54">
        <v>328</v>
      </c>
      <c r="B292" s="54" t="s">
        <v>70</v>
      </c>
      <c r="C292" s="54" t="s">
        <v>187</v>
      </c>
      <c r="D292" s="149">
        <f>+'Master Pivot'!E39</f>
        <v>0</v>
      </c>
      <c r="E292" s="149">
        <f>+'Master Pivot'!F39</f>
        <v>0</v>
      </c>
      <c r="F292" s="149">
        <f>+'Master Pivot'!G39</f>
        <v>0</v>
      </c>
      <c r="G292" s="149">
        <f>+'Master Pivot'!H39</f>
        <v>0</v>
      </c>
      <c r="H292" s="149">
        <f>+'Master Pivot'!I39</f>
        <v>0</v>
      </c>
      <c r="I292" s="149">
        <f>+'Master Pivot'!J39</f>
        <v>0</v>
      </c>
      <c r="J292" s="149">
        <f>+'Master Pivot'!K39</f>
        <v>0</v>
      </c>
      <c r="K292" s="149">
        <f>+'Master Pivot'!L39</f>
        <v>0</v>
      </c>
      <c r="L292" s="149">
        <f>+'Master Pivot'!M39</f>
        <v>0</v>
      </c>
      <c r="M292" s="149">
        <f>+'Master Pivot'!N39</f>
        <v>0</v>
      </c>
      <c r="N292" s="149">
        <f>+'Master Pivot'!O39</f>
        <v>0</v>
      </c>
      <c r="O292" s="149">
        <f>+'Master Pivot'!P39</f>
        <v>0</v>
      </c>
      <c r="P292" s="149">
        <f t="shared" si="20"/>
        <v>0</v>
      </c>
    </row>
    <row r="293" spans="1:16" x14ac:dyDescent="0.2">
      <c r="A293" s="54">
        <v>330</v>
      </c>
      <c r="B293" s="54" t="s">
        <v>71</v>
      </c>
      <c r="C293" s="54" t="s">
        <v>184</v>
      </c>
      <c r="D293" s="149">
        <f>+'Master Pivot'!E40</f>
        <v>47816707.858996637</v>
      </c>
      <c r="E293" s="149">
        <f>+'Master Pivot'!F40</f>
        <v>49317919.237806648</v>
      </c>
      <c r="F293" s="149">
        <f>+'Master Pivot'!G40</f>
        <v>46481996.743985556</v>
      </c>
      <c r="G293" s="149">
        <f>+'Master Pivot'!H40</f>
        <v>45520620.739999466</v>
      </c>
      <c r="H293" s="149">
        <f>+'Master Pivot'!I40</f>
        <v>43864130.858934544</v>
      </c>
      <c r="I293" s="149">
        <f>+'Master Pivot'!J40</f>
        <v>43785155.345205389</v>
      </c>
      <c r="J293" s="149">
        <f>+'Master Pivot'!K40</f>
        <v>33781515.741886452</v>
      </c>
      <c r="K293" s="149">
        <f>+'Master Pivot'!L40</f>
        <v>25013683.318946388</v>
      </c>
      <c r="L293" s="149">
        <f>+'Master Pivot'!M40</f>
        <v>24185211.415398303</v>
      </c>
      <c r="M293" s="149">
        <f>+'Master Pivot'!N40</f>
        <v>23856563.910729237</v>
      </c>
      <c r="N293" s="149">
        <f>+'Master Pivot'!O40</f>
        <v>28977365.369580816</v>
      </c>
      <c r="O293" s="149">
        <f>+'Master Pivot'!P40</f>
        <v>28656434.620206144</v>
      </c>
      <c r="P293" s="149">
        <f t="shared" si="20"/>
        <v>441257305.16167551</v>
      </c>
    </row>
    <row r="294" spans="1:16" x14ac:dyDescent="0.2">
      <c r="A294" s="54">
        <v>335</v>
      </c>
      <c r="B294" s="54" t="s">
        <v>69</v>
      </c>
      <c r="C294" s="54" t="s">
        <v>183</v>
      </c>
      <c r="D294" s="149">
        <f>+'Master Pivot'!E41</f>
        <v>234028.35174309672</v>
      </c>
      <c r="E294" s="149">
        <f>+'Master Pivot'!F41</f>
        <v>397546.88824836852</v>
      </c>
      <c r="F294" s="149">
        <f>+'Master Pivot'!G41</f>
        <v>254012.0046718517</v>
      </c>
      <c r="G294" s="149">
        <f>+'Master Pivot'!H41</f>
        <v>278769.11676068039</v>
      </c>
      <c r="H294" s="149">
        <f>+'Master Pivot'!I41</f>
        <v>227044.18024911132</v>
      </c>
      <c r="I294" s="149">
        <f>+'Master Pivot'!J41</f>
        <v>192549.1144515021</v>
      </c>
      <c r="J294" s="149">
        <f>+'Master Pivot'!K41</f>
        <v>247414.8571674829</v>
      </c>
      <c r="K294" s="149">
        <f>+'Master Pivot'!L41</f>
        <v>259440.74056898887</v>
      </c>
      <c r="L294" s="149">
        <f>+'Master Pivot'!M41</f>
        <v>252103.12865744228</v>
      </c>
      <c r="M294" s="149">
        <f>+'Master Pivot'!N41</f>
        <v>226152.33085481593</v>
      </c>
      <c r="N294" s="149">
        <f>+'Master Pivot'!O41</f>
        <v>278779.68288218841</v>
      </c>
      <c r="O294" s="149">
        <f>+'Master Pivot'!P41</f>
        <v>377629.58779627964</v>
      </c>
      <c r="P294" s="149">
        <f t="shared" si="20"/>
        <v>3225469.9840518092</v>
      </c>
    </row>
    <row r="295" spans="1:16" x14ac:dyDescent="0.2">
      <c r="A295" s="54">
        <v>342</v>
      </c>
      <c r="B295" s="54" t="s">
        <v>72</v>
      </c>
      <c r="C295" s="54" t="s">
        <v>186</v>
      </c>
      <c r="D295" s="149">
        <f>+'Master Pivot'!E42</f>
        <v>16416631.636325762</v>
      </c>
      <c r="E295" s="149">
        <f>+'Master Pivot'!F42</f>
        <v>17664297.413746975</v>
      </c>
      <c r="F295" s="149">
        <f>+'Master Pivot'!G42</f>
        <v>15368649.158052083</v>
      </c>
      <c r="G295" s="149">
        <f>+'Master Pivot'!H42</f>
        <v>14560091.285652246</v>
      </c>
      <c r="H295" s="149">
        <f>+'Master Pivot'!I42</f>
        <v>14437506.346582679</v>
      </c>
      <c r="I295" s="149">
        <f>+'Master Pivot'!J42</f>
        <v>13885894.482427463</v>
      </c>
      <c r="J295" s="149">
        <f>+'Master Pivot'!K42</f>
        <v>13782429.626537494</v>
      </c>
      <c r="K295" s="149">
        <f>+'Master Pivot'!L42</f>
        <v>12664996.09124711</v>
      </c>
      <c r="L295" s="149">
        <f>+'Master Pivot'!M42</f>
        <v>15087598.129382024</v>
      </c>
      <c r="M295" s="149">
        <f>+'Master Pivot'!N42</f>
        <v>12457870.737148851</v>
      </c>
      <c r="N295" s="149">
        <f>+'Master Pivot'!O42</f>
        <v>11828056.769002561</v>
      </c>
      <c r="O295" s="149">
        <f>+'Master Pivot'!P42</f>
        <v>12120279.387253448</v>
      </c>
      <c r="P295" s="149">
        <f t="shared" si="20"/>
        <v>170274301.06335872</v>
      </c>
    </row>
    <row r="296" spans="1:16" x14ac:dyDescent="0.2">
      <c r="A296" s="54">
        <v>344</v>
      </c>
      <c r="B296" s="54" t="s">
        <v>73</v>
      </c>
      <c r="C296" s="54" t="s">
        <v>187</v>
      </c>
      <c r="D296" s="149">
        <f>+'Master Pivot'!E43</f>
        <v>72476459.307437524</v>
      </c>
      <c r="E296" s="149">
        <f>+'Master Pivot'!F43</f>
        <v>74389688.658345833</v>
      </c>
      <c r="F296" s="149">
        <f>+'Master Pivot'!G43</f>
        <v>86740944.250331685</v>
      </c>
      <c r="G296" s="149">
        <f>+'Master Pivot'!H43</f>
        <v>72699387.601008236</v>
      </c>
      <c r="H296" s="149">
        <f>+'Master Pivot'!I43</f>
        <v>60700946.63086807</v>
      </c>
      <c r="I296" s="149">
        <f>+'Master Pivot'!J43</f>
        <v>60231834.072005585</v>
      </c>
      <c r="J296" s="149">
        <f>+'Master Pivot'!K43</f>
        <v>88293297.820790157</v>
      </c>
      <c r="K296" s="149">
        <f>+'Master Pivot'!L43</f>
        <v>84392946.426687002</v>
      </c>
      <c r="L296" s="149">
        <f>+'Master Pivot'!M43</f>
        <v>69866171.347896203</v>
      </c>
      <c r="M296" s="149">
        <f>+'Master Pivot'!N43</f>
        <v>56356506.611087576</v>
      </c>
      <c r="N296" s="149">
        <f>+'Master Pivot'!O43</f>
        <v>64530680.104969159</v>
      </c>
      <c r="O296" s="149">
        <f>+'Master Pivot'!P43</f>
        <v>63630063.997997224</v>
      </c>
      <c r="P296" s="149">
        <f t="shared" si="20"/>
        <v>854308926.82942438</v>
      </c>
    </row>
    <row r="297" spans="1:16" x14ac:dyDescent="0.2">
      <c r="A297" s="54">
        <v>346</v>
      </c>
      <c r="B297" s="54" t="s">
        <v>74</v>
      </c>
      <c r="C297" s="54" t="s">
        <v>184</v>
      </c>
      <c r="D297" s="149">
        <f>+'Master Pivot'!E44</f>
        <v>3590786.498597106</v>
      </c>
      <c r="E297" s="149">
        <f>+'Master Pivot'!F44</f>
        <v>3891738.2614764781</v>
      </c>
      <c r="F297" s="149">
        <f>+'Master Pivot'!G44</f>
        <v>3326741.6208627094</v>
      </c>
      <c r="G297" s="149">
        <f>+'Master Pivot'!H44</f>
        <v>3200552.5768658002</v>
      </c>
      <c r="H297" s="149">
        <f>+'Master Pivot'!I44</f>
        <v>2174014.9344902723</v>
      </c>
      <c r="I297" s="149">
        <f>+'Master Pivot'!J44</f>
        <v>2118902.8655619486</v>
      </c>
      <c r="J297" s="149">
        <f>+'Master Pivot'!K44</f>
        <v>3083377.1766562285</v>
      </c>
      <c r="K297" s="149">
        <f>+'Master Pivot'!L44</f>
        <v>4850172.0152059654</v>
      </c>
      <c r="L297" s="149">
        <f>+'Master Pivot'!M44</f>
        <v>1837744.2623583269</v>
      </c>
      <c r="M297" s="149">
        <f>+'Master Pivot'!N44</f>
        <v>2380519.1703861994</v>
      </c>
      <c r="N297" s="149">
        <f>+'Master Pivot'!O44</f>
        <v>2556497.4712544903</v>
      </c>
      <c r="O297" s="149">
        <f>+'Master Pivot'!P44</f>
        <v>3009929.4865736733</v>
      </c>
      <c r="P297" s="149">
        <f t="shared" si="20"/>
        <v>36020976.34028919</v>
      </c>
    </row>
    <row r="298" spans="1:16" x14ac:dyDescent="0.2">
      <c r="A298" s="54">
        <v>351</v>
      </c>
      <c r="B298" s="54" t="s">
        <v>75</v>
      </c>
      <c r="C298" s="54" t="s">
        <v>185</v>
      </c>
      <c r="D298" s="149">
        <f>+'Master Pivot'!E45</f>
        <v>18996790.280273549</v>
      </c>
      <c r="E298" s="149">
        <f>+'Master Pivot'!F45</f>
        <v>17445777.762754489</v>
      </c>
      <c r="F298" s="149">
        <f>+'Master Pivot'!G45</f>
        <v>18159977.708221778</v>
      </c>
      <c r="G298" s="149">
        <f>+'Master Pivot'!H45</f>
        <v>16695938.292189786</v>
      </c>
      <c r="H298" s="149">
        <f>+'Master Pivot'!I45</f>
        <v>15142811.590604767</v>
      </c>
      <c r="I298" s="149">
        <f>+'Master Pivot'!J45</f>
        <v>15308125.41012389</v>
      </c>
      <c r="J298" s="149">
        <f>+'Master Pivot'!K45</f>
        <v>15768844.490440952</v>
      </c>
      <c r="K298" s="149">
        <f>+'Master Pivot'!L45</f>
        <v>12549672.731688723</v>
      </c>
      <c r="L298" s="149">
        <f>+'Master Pivot'!M45</f>
        <v>16275703.729013965</v>
      </c>
      <c r="M298" s="149">
        <f>+'Master Pivot'!N45</f>
        <v>15152357.513159649</v>
      </c>
      <c r="N298" s="149">
        <f>+'Master Pivot'!O45</f>
        <v>16105849.973591734</v>
      </c>
      <c r="O298" s="149">
        <f>+'Master Pivot'!P45</f>
        <v>17558086.431807116</v>
      </c>
      <c r="P298" s="149">
        <f t="shared" si="20"/>
        <v>195159935.91387045</v>
      </c>
    </row>
    <row r="299" spans="1:16" x14ac:dyDescent="0.2">
      <c r="A299" s="54">
        <v>521</v>
      </c>
      <c r="B299" s="54" t="s">
        <v>76</v>
      </c>
      <c r="C299" s="54" t="s">
        <v>185</v>
      </c>
      <c r="D299" s="149">
        <f>+'Master Pivot'!E46</f>
        <v>70805.575743343084</v>
      </c>
      <c r="E299" s="149">
        <f>+'Master Pivot'!F46</f>
        <v>75237.979613144984</v>
      </c>
      <c r="F299" s="149">
        <f>+'Master Pivot'!G46</f>
        <v>79450.636665885744</v>
      </c>
      <c r="G299" s="149">
        <f>+'Master Pivot'!H46</f>
        <v>95896.841536787702</v>
      </c>
      <c r="H299" s="149">
        <f>+'Master Pivot'!I46</f>
        <v>105195.01348223696</v>
      </c>
      <c r="I299" s="149">
        <f>+'Master Pivot'!J46</f>
        <v>94071.22921724325</v>
      </c>
      <c r="J299" s="149">
        <f>+'Master Pivot'!K46</f>
        <v>100705.11564549562</v>
      </c>
      <c r="K299" s="149">
        <f>+'Master Pivot'!L46</f>
        <v>86110.307037800463</v>
      </c>
      <c r="L299" s="149">
        <f>+'Master Pivot'!M46</f>
        <v>87255.586104578193</v>
      </c>
      <c r="M299" s="149">
        <f>+'Master Pivot'!N46</f>
        <v>81904.247234802213</v>
      </c>
      <c r="N299" s="149">
        <f>+'Master Pivot'!O46</f>
        <v>78087.327263718718</v>
      </c>
      <c r="O299" s="149">
        <f>+'Master Pivot'!P46</f>
        <v>69715.159817843596</v>
      </c>
      <c r="P299" s="149">
        <f t="shared" si="20"/>
        <v>1024435.0193628805</v>
      </c>
    </row>
    <row r="300" spans="1:16" x14ac:dyDescent="0.2">
      <c r="A300" s="54">
        <v>532</v>
      </c>
      <c r="B300" s="54" t="s">
        <v>77</v>
      </c>
      <c r="C300" s="54" t="s">
        <v>183</v>
      </c>
      <c r="D300" s="149">
        <f>+'Master Pivot'!E47</f>
        <v>19327.617278364538</v>
      </c>
      <c r="E300" s="149">
        <f>+'Master Pivot'!F47</f>
        <v>18275.468661332307</v>
      </c>
      <c r="F300" s="149">
        <f>+'Master Pivot'!G47</f>
        <v>18500.337064997184</v>
      </c>
      <c r="G300" s="149">
        <f>+'Master Pivot'!H47</f>
        <v>20022.136220207216</v>
      </c>
      <c r="H300" s="149">
        <f>+'Master Pivot'!I47</f>
        <v>26847.406873244767</v>
      </c>
      <c r="I300" s="149">
        <f>+'Master Pivot'!J47</f>
        <v>40683.842960792565</v>
      </c>
      <c r="J300" s="149">
        <f>+'Master Pivot'!K47</f>
        <v>32617.515933248415</v>
      </c>
      <c r="K300" s="149">
        <f>+'Master Pivot'!L47</f>
        <v>20570.822163520847</v>
      </c>
      <c r="L300" s="149">
        <f>+'Master Pivot'!M47</f>
        <v>17740.653574823697</v>
      </c>
      <c r="M300" s="149">
        <f>+'Master Pivot'!N47</f>
        <v>15495.996160990153</v>
      </c>
      <c r="N300" s="149">
        <f>+'Master Pivot'!O47</f>
        <v>13094.923258029396</v>
      </c>
      <c r="O300" s="149">
        <f>+'Master Pivot'!P47</f>
        <v>14482.762005582626</v>
      </c>
      <c r="P300" s="149">
        <f t="shared" si="20"/>
        <v>257659.48215513371</v>
      </c>
    </row>
    <row r="301" spans="1:16" x14ac:dyDescent="0.2">
      <c r="A301" s="54">
        <v>541</v>
      </c>
      <c r="B301" s="54" t="s">
        <v>79</v>
      </c>
      <c r="C301" s="54" t="s">
        <v>183</v>
      </c>
      <c r="D301" s="149">
        <f>+'Master Pivot'!E48</f>
        <v>15411.339035302008</v>
      </c>
      <c r="E301" s="149">
        <f>+'Master Pivot'!F48</f>
        <v>8776.251864199563</v>
      </c>
      <c r="F301" s="149">
        <f>+'Master Pivot'!G48</f>
        <v>10814.04298817899</v>
      </c>
      <c r="G301" s="149">
        <f>+'Master Pivot'!H48</f>
        <v>12019.240098440028</v>
      </c>
      <c r="H301" s="149">
        <f>+'Master Pivot'!I48</f>
        <v>9074.6794882826543</v>
      </c>
      <c r="I301" s="149">
        <f>+'Master Pivot'!J48</f>
        <v>4811.186007027979</v>
      </c>
      <c r="J301" s="149">
        <f>+'Master Pivot'!K48</f>
        <v>8172.6709529814088</v>
      </c>
      <c r="K301" s="149">
        <f>+'Master Pivot'!L48</f>
        <v>8761.2711568139348</v>
      </c>
      <c r="L301" s="149">
        <f>+'Master Pivot'!M48</f>
        <v>14314.231054928401</v>
      </c>
      <c r="M301" s="149">
        <f>+'Master Pivot'!N48</f>
        <v>9348.7628054185134</v>
      </c>
      <c r="N301" s="149">
        <f>+'Master Pivot'!O48</f>
        <v>5903.0539284701108</v>
      </c>
      <c r="O301" s="149">
        <f>+'Master Pivot'!P48</f>
        <v>7227.7054362712242</v>
      </c>
      <c r="P301" s="149">
        <f t="shared" si="20"/>
        <v>114634.43481631482</v>
      </c>
    </row>
    <row r="302" spans="1:16" x14ac:dyDescent="0.2">
      <c r="A302" s="54">
        <v>543</v>
      </c>
      <c r="B302" s="54" t="s">
        <v>79</v>
      </c>
      <c r="C302" s="54" t="s">
        <v>183</v>
      </c>
      <c r="D302" s="149">
        <f>+'Master Pivot'!E49</f>
        <v>233842.38596113891</v>
      </c>
      <c r="E302" s="149">
        <f>+'Master Pivot'!F49</f>
        <v>146428.89937839928</v>
      </c>
      <c r="F302" s="149">
        <f>+'Master Pivot'!G49</f>
        <v>169088.55770375862</v>
      </c>
      <c r="G302" s="149">
        <f>+'Master Pivot'!H49</f>
        <v>195105.33190322859</v>
      </c>
      <c r="H302" s="149">
        <f>+'Master Pivot'!I49</f>
        <v>153860.84935951073</v>
      </c>
      <c r="I302" s="149">
        <f>+'Master Pivot'!J49</f>
        <v>177279.01006271091</v>
      </c>
      <c r="J302" s="149">
        <f>+'Master Pivot'!K49</f>
        <v>162493.24431611027</v>
      </c>
      <c r="K302" s="149">
        <f>+'Master Pivot'!L49</f>
        <v>212175.19807232605</v>
      </c>
      <c r="L302" s="149">
        <f>+'Master Pivot'!M49</f>
        <v>196817.02981399329</v>
      </c>
      <c r="M302" s="149">
        <f>+'Master Pivot'!N49</f>
        <v>170374.31097777153</v>
      </c>
      <c r="N302" s="149">
        <f>+'Master Pivot'!O49</f>
        <v>170366.2768330079</v>
      </c>
      <c r="O302" s="149">
        <f>+'Master Pivot'!P49</f>
        <v>197632.49856834396</v>
      </c>
      <c r="P302" s="149">
        <f t="shared" si="20"/>
        <v>2185463.5929503003</v>
      </c>
    </row>
    <row r="303" spans="1:16" x14ac:dyDescent="0.2">
      <c r="A303" s="54">
        <v>544</v>
      </c>
      <c r="B303" s="54" t="s">
        <v>80</v>
      </c>
      <c r="C303" s="54" t="s">
        <v>183</v>
      </c>
      <c r="D303" s="149">
        <f>+'Master Pivot'!E50</f>
        <v>3091710.8388761384</v>
      </c>
      <c r="E303" s="149">
        <f>+'Master Pivot'!F50</f>
        <v>2838089.1137586129</v>
      </c>
      <c r="F303" s="149">
        <f>+'Master Pivot'!G50</f>
        <v>2530131.7004316216</v>
      </c>
      <c r="G303" s="149">
        <f>+'Master Pivot'!H50</f>
        <v>1980696.3139250423</v>
      </c>
      <c r="H303" s="149">
        <f>+'Master Pivot'!I50</f>
        <v>2031875.5144120853</v>
      </c>
      <c r="I303" s="149">
        <f>+'Master Pivot'!J50</f>
        <v>2569005.8875093306</v>
      </c>
      <c r="J303" s="149">
        <f>+'Master Pivot'!K50</f>
        <v>2868505.3145736107</v>
      </c>
      <c r="K303" s="149">
        <f>+'Master Pivot'!L50</f>
        <v>2291537.5373229831</v>
      </c>
      <c r="L303" s="149">
        <f>+'Master Pivot'!M50</f>
        <v>2036929.3672744848</v>
      </c>
      <c r="M303" s="149">
        <f>+'Master Pivot'!N50</f>
        <v>2020106.4722596491</v>
      </c>
      <c r="N303" s="149">
        <f>+'Master Pivot'!O50</f>
        <v>2242854.3333672215</v>
      </c>
      <c r="O303" s="149">
        <f>+'Master Pivot'!P50</f>
        <v>2623028.0065357652</v>
      </c>
      <c r="P303" s="149">
        <f t="shared" si="20"/>
        <v>29124470.400246546</v>
      </c>
    </row>
    <row r="304" spans="1:16" x14ac:dyDescent="0.2">
      <c r="A304" s="54">
        <v>548</v>
      </c>
      <c r="B304" s="54" t="s">
        <v>81</v>
      </c>
      <c r="C304" s="54" t="s">
        <v>183</v>
      </c>
      <c r="D304" s="149">
        <f>+'Master Pivot'!E51</f>
        <v>123626.9260047697</v>
      </c>
      <c r="E304" s="149">
        <f>+'Master Pivot'!F51</f>
        <v>133577.98827156669</v>
      </c>
      <c r="F304" s="149">
        <f>+'Master Pivot'!G51</f>
        <v>83535.041640614523</v>
      </c>
      <c r="G304" s="149">
        <f>+'Master Pivot'!H51</f>
        <v>69432.738117271307</v>
      </c>
      <c r="H304" s="149">
        <f>+'Master Pivot'!I51</f>
        <v>55262.73654747659</v>
      </c>
      <c r="I304" s="149">
        <f>+'Master Pivot'!J51</f>
        <v>104062.57154150533</v>
      </c>
      <c r="J304" s="149">
        <f>+'Master Pivot'!K51</f>
        <v>127708.47924247275</v>
      </c>
      <c r="K304" s="149">
        <f>+'Master Pivot'!L51</f>
        <v>105544.73290384418</v>
      </c>
      <c r="L304" s="149">
        <f>+'Master Pivot'!M51</f>
        <v>77557.944120828601</v>
      </c>
      <c r="M304" s="149">
        <f>+'Master Pivot'!N51</f>
        <v>52898.672535839432</v>
      </c>
      <c r="N304" s="149">
        <f>+'Master Pivot'!O51</f>
        <v>63252.18177971345</v>
      </c>
      <c r="O304" s="149">
        <f>+'Master Pivot'!P51</f>
        <v>115630.61848994782</v>
      </c>
      <c r="P304" s="149">
        <f t="shared" si="20"/>
        <v>1112090.6311958504</v>
      </c>
    </row>
    <row r="305" spans="1:17" x14ac:dyDescent="0.2">
      <c r="A305" s="54">
        <v>550</v>
      </c>
      <c r="B305" s="54" t="s">
        <v>78</v>
      </c>
      <c r="C305" s="54" t="s">
        <v>183</v>
      </c>
      <c r="D305" s="149">
        <f>+'Master Pivot'!E52</f>
        <v>1890576.088935195</v>
      </c>
      <c r="E305" s="149">
        <f>+'Master Pivot'!F52</f>
        <v>1482890.1287726541</v>
      </c>
      <c r="F305" s="149">
        <f>+'Master Pivot'!G52</f>
        <v>1459316.1112867126</v>
      </c>
      <c r="G305" s="149">
        <f>+'Master Pivot'!H52</f>
        <v>1398487.4726044184</v>
      </c>
      <c r="H305" s="149">
        <f>+'Master Pivot'!I52</f>
        <v>1170191.2832373588</v>
      </c>
      <c r="I305" s="149">
        <f>+'Master Pivot'!J52</f>
        <v>1418831.1126867789</v>
      </c>
      <c r="J305" s="149">
        <f>+'Master Pivot'!K52</f>
        <v>1454419.5473525345</v>
      </c>
      <c r="K305" s="149">
        <f>+'Master Pivot'!L52</f>
        <v>1861034.5635032321</v>
      </c>
      <c r="L305" s="149">
        <f>+'Master Pivot'!M52</f>
        <v>1739202.2825728056</v>
      </c>
      <c r="M305" s="149">
        <f>+'Master Pivot'!N52</f>
        <v>1384996.0534992546</v>
      </c>
      <c r="N305" s="149">
        <f>+'Master Pivot'!O52</f>
        <v>1287179.1928982611</v>
      </c>
      <c r="O305" s="149">
        <f>+'Master Pivot'!P52</f>
        <v>1681903.6333825761</v>
      </c>
      <c r="P305" s="149">
        <f t="shared" si="20"/>
        <v>18229027.47073178</v>
      </c>
    </row>
    <row r="306" spans="1:17" x14ac:dyDescent="0.2">
      <c r="A306" s="54">
        <v>553</v>
      </c>
      <c r="B306" s="54" t="s">
        <v>78</v>
      </c>
      <c r="C306" s="54" t="s">
        <v>183</v>
      </c>
      <c r="D306" s="149">
        <f>+'Master Pivot'!E53</f>
        <v>3946974.3223233507</v>
      </c>
      <c r="E306" s="149">
        <f>+'Master Pivot'!F53</f>
        <v>4407663.6898531336</v>
      </c>
      <c r="F306" s="149">
        <f>+'Master Pivot'!G53</f>
        <v>4173367.5589510896</v>
      </c>
      <c r="G306" s="149">
        <f>+'Master Pivot'!H53</f>
        <v>3908571.1949412343</v>
      </c>
      <c r="H306" s="149">
        <f>+'Master Pivot'!I53</f>
        <v>3701131.8312741257</v>
      </c>
      <c r="I306" s="149">
        <f>+'Master Pivot'!J53</f>
        <v>3881368.9173943424</v>
      </c>
      <c r="J306" s="149">
        <f>+'Master Pivot'!K53</f>
        <v>4143646.1861352567</v>
      </c>
      <c r="K306" s="149">
        <f>+'Master Pivot'!L53</f>
        <v>2992374.9673813251</v>
      </c>
      <c r="L306" s="149">
        <f>+'Master Pivot'!M53</f>
        <v>3573484.8522352874</v>
      </c>
      <c r="M306" s="149">
        <f>+'Master Pivot'!N53</f>
        <v>3606123.066515591</v>
      </c>
      <c r="N306" s="149">
        <f>+'Master Pivot'!O53</f>
        <v>3664238.0136902691</v>
      </c>
      <c r="O306" s="149">
        <f>+'Master Pivot'!P53</f>
        <v>3711244.8400504519</v>
      </c>
      <c r="P306" s="149">
        <f t="shared" si="20"/>
        <v>45710189.440745458</v>
      </c>
    </row>
    <row r="307" spans="1:17" x14ac:dyDescent="0.2">
      <c r="A307" s="54" t="s">
        <v>170</v>
      </c>
      <c r="B307" s="54" t="s">
        <v>49</v>
      </c>
      <c r="C307" s="54" t="s">
        <v>183</v>
      </c>
      <c r="D307" s="149">
        <f>+'Master Pivot'!E54</f>
        <v>1674297.8208956157</v>
      </c>
      <c r="E307" s="149">
        <f>+'Master Pivot'!F54</f>
        <v>1840167.0344935649</v>
      </c>
      <c r="F307" s="149">
        <f>+'Master Pivot'!G54</f>
        <v>1937585.1365158856</v>
      </c>
      <c r="G307" s="149">
        <f>+'Master Pivot'!H54</f>
        <v>2211563.9067281247</v>
      </c>
      <c r="H307" s="149">
        <f>+'Master Pivot'!I54</f>
        <v>2632608.202667953</v>
      </c>
      <c r="I307" s="149">
        <f>+'Master Pivot'!J54</f>
        <v>2298542.9655172718</v>
      </c>
      <c r="J307" s="149">
        <f>+'Master Pivot'!K54</f>
        <v>2428330.4394252021</v>
      </c>
      <c r="K307" s="149">
        <f>+'Master Pivot'!L54</f>
        <v>2055352.1542550554</v>
      </c>
      <c r="L307" s="149">
        <f>+'Master Pivot'!M54</f>
        <v>2067529.3511653875</v>
      </c>
      <c r="M307" s="149">
        <f>+'Master Pivot'!N54</f>
        <v>2039437.4260257133</v>
      </c>
      <c r="N307" s="149">
        <f>+'Master Pivot'!O54</f>
        <v>1926845.4832620854</v>
      </c>
      <c r="O307" s="149">
        <f>+'Master Pivot'!P54</f>
        <v>1612883.7641416101</v>
      </c>
      <c r="P307" s="149">
        <f t="shared" si="20"/>
        <v>24725143.685093474</v>
      </c>
    </row>
    <row r="308" spans="1:17" x14ac:dyDescent="0.2">
      <c r="A308" s="54" t="s">
        <v>171</v>
      </c>
      <c r="B308" s="54" t="s">
        <v>50</v>
      </c>
      <c r="C308" s="54" t="s">
        <v>183</v>
      </c>
      <c r="D308" s="149">
        <f>+'Master Pivot'!E55</f>
        <v>128556.1732942466</v>
      </c>
      <c r="E308" s="149">
        <f>+'Master Pivot'!F55</f>
        <v>143949.26340300153</v>
      </c>
      <c r="F308" s="149">
        <f>+'Master Pivot'!G55</f>
        <v>143714.95045281341</v>
      </c>
      <c r="G308" s="149">
        <f>+'Master Pivot'!H55</f>
        <v>170710.70862799609</v>
      </c>
      <c r="H308" s="149">
        <f>+'Master Pivot'!I55</f>
        <v>194061.3809029003</v>
      </c>
      <c r="I308" s="149">
        <f>+'Master Pivot'!J55</f>
        <v>170367.89406628773</v>
      </c>
      <c r="J308" s="149">
        <f>+'Master Pivot'!K55</f>
        <v>188656.12064301322</v>
      </c>
      <c r="K308" s="149">
        <f>+'Master Pivot'!L55</f>
        <v>156847.84129996764</v>
      </c>
      <c r="L308" s="149">
        <f>+'Master Pivot'!M55</f>
        <v>159186.48800223734</v>
      </c>
      <c r="M308" s="149">
        <f>+'Master Pivot'!N55</f>
        <v>154591.31822355502</v>
      </c>
      <c r="N308" s="149">
        <f>+'Master Pivot'!O55</f>
        <v>143721.12888723798</v>
      </c>
      <c r="O308" s="149">
        <f>+'Master Pivot'!P55</f>
        <v>121073.18569380781</v>
      </c>
      <c r="P308" s="149">
        <f t="shared" si="20"/>
        <v>1875436.4534970648</v>
      </c>
    </row>
    <row r="309" spans="1:17" x14ac:dyDescent="0.2">
      <c r="A309" s="54" t="s">
        <v>51</v>
      </c>
      <c r="B309" s="54" t="s">
        <v>48</v>
      </c>
      <c r="C309" s="54" t="s">
        <v>183</v>
      </c>
      <c r="D309" s="149">
        <f>+'Master Pivot'!E56</f>
        <v>3812431.131987216</v>
      </c>
      <c r="E309" s="149">
        <f>+'Master Pivot'!F56</f>
        <v>4186863.3169861664</v>
      </c>
      <c r="F309" s="149">
        <f>+'Master Pivot'!G56</f>
        <v>3978387.7001523855</v>
      </c>
      <c r="G309" s="149">
        <f>+'Master Pivot'!H56</f>
        <v>4950535.1233440042</v>
      </c>
      <c r="H309" s="149">
        <f>+'Master Pivot'!I56</f>
        <v>5303211.7401676551</v>
      </c>
      <c r="I309" s="149">
        <f>+'Master Pivot'!J56</f>
        <v>4657552.633428257</v>
      </c>
      <c r="J309" s="149">
        <f>+'Master Pivot'!K56</f>
        <v>5488060.190787768</v>
      </c>
      <c r="K309" s="149">
        <f>+'Master Pivot'!L56</f>
        <v>4316925.3084869478</v>
      </c>
      <c r="L309" s="149">
        <f>+'Master Pivot'!M56</f>
        <v>4600359.8339738846</v>
      </c>
      <c r="M309" s="149">
        <f>+'Master Pivot'!N56</f>
        <v>4174789.3988138456</v>
      </c>
      <c r="N309" s="149">
        <f>+'Master Pivot'!O56</f>
        <v>4014356.1556867119</v>
      </c>
      <c r="O309" s="149">
        <f>+'Master Pivot'!P56</f>
        <v>3268932.4302029493</v>
      </c>
      <c r="P309" s="149">
        <f t="shared" si="20"/>
        <v>52752404.964017786</v>
      </c>
    </row>
    <row r="310" spans="1:17" x14ac:dyDescent="0.2">
      <c r="A310" s="58"/>
      <c r="B310" s="78"/>
      <c r="C310" s="78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</row>
    <row r="311" spans="1:17" x14ac:dyDescent="0.2">
      <c r="A311" s="82"/>
      <c r="B311" s="78" t="s">
        <v>82</v>
      </c>
      <c r="C311" s="78"/>
      <c r="D311" s="149">
        <f>SUM(D258:D309)-D289</f>
        <v>792501836.72184002</v>
      </c>
      <c r="E311" s="149">
        <f t="shared" ref="E311:P311" si="21">SUM(E258:E309)-E289</f>
        <v>765220452.39494896</v>
      </c>
      <c r="F311" s="149">
        <f t="shared" si="21"/>
        <v>709426838.53819931</v>
      </c>
      <c r="G311" s="149">
        <f t="shared" si="21"/>
        <v>570690924.75575566</v>
      </c>
      <c r="H311" s="149">
        <f t="shared" si="21"/>
        <v>548951946.62029457</v>
      </c>
      <c r="I311" s="149">
        <f t="shared" si="21"/>
        <v>616694153.76443684</v>
      </c>
      <c r="J311" s="149">
        <f t="shared" si="21"/>
        <v>686046915.1717608</v>
      </c>
      <c r="K311" s="149">
        <f t="shared" si="21"/>
        <v>575415409.36870074</v>
      </c>
      <c r="L311" s="149">
        <f t="shared" si="21"/>
        <v>548458832.14231741</v>
      </c>
      <c r="M311" s="149">
        <f t="shared" si="21"/>
        <v>514699116.11424267</v>
      </c>
      <c r="N311" s="149">
        <f t="shared" si="21"/>
        <v>583216806.9254483</v>
      </c>
      <c r="O311" s="149">
        <f t="shared" si="21"/>
        <v>700367374.41893208</v>
      </c>
      <c r="P311" s="149">
        <f t="shared" si="21"/>
        <v>7611690606.9368753</v>
      </c>
    </row>
    <row r="312" spans="1:17" x14ac:dyDescent="0.2"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</row>
    <row r="313" spans="1:17" x14ac:dyDescent="0.2">
      <c r="O313" s="69"/>
      <c r="P313" s="75"/>
    </row>
    <row r="317" spans="1:17" x14ac:dyDescent="0.2">
      <c r="D317" s="73">
        <f t="shared" ref="D317:O317" si="22">+D255</f>
        <v>2015</v>
      </c>
      <c r="E317" s="73">
        <f t="shared" si="22"/>
        <v>2015</v>
      </c>
      <c r="F317" s="73">
        <f t="shared" si="22"/>
        <v>2015</v>
      </c>
      <c r="G317" s="73">
        <f t="shared" si="22"/>
        <v>2015</v>
      </c>
      <c r="H317" s="73">
        <f t="shared" si="22"/>
        <v>2015</v>
      </c>
      <c r="I317" s="73">
        <f t="shared" si="22"/>
        <v>2015</v>
      </c>
      <c r="J317" s="73">
        <f t="shared" si="22"/>
        <v>2016</v>
      </c>
      <c r="K317" s="73">
        <f t="shared" si="22"/>
        <v>2016</v>
      </c>
      <c r="L317" s="73">
        <f t="shared" si="22"/>
        <v>2016</v>
      </c>
      <c r="M317" s="73">
        <f t="shared" si="22"/>
        <v>2016</v>
      </c>
      <c r="N317" s="73">
        <f t="shared" si="22"/>
        <v>2016</v>
      </c>
      <c r="O317" s="73">
        <f t="shared" si="22"/>
        <v>2016</v>
      </c>
      <c r="P317" s="73"/>
    </row>
    <row r="318" spans="1:17" ht="12.75" x14ac:dyDescent="0.2">
      <c r="B318" s="20" t="s">
        <v>86</v>
      </c>
      <c r="C318" s="20"/>
      <c r="D318" s="73" t="str">
        <f t="shared" ref="D318:O318" si="23">+D256</f>
        <v>July</v>
      </c>
      <c r="E318" s="73" t="str">
        <f t="shared" si="23"/>
        <v>August</v>
      </c>
      <c r="F318" s="73" t="str">
        <f t="shared" si="23"/>
        <v>September</v>
      </c>
      <c r="G318" s="73" t="str">
        <f t="shared" si="23"/>
        <v>October</v>
      </c>
      <c r="H318" s="73" t="str">
        <f t="shared" si="23"/>
        <v>November</v>
      </c>
      <c r="I318" s="73" t="str">
        <f t="shared" si="23"/>
        <v>December</v>
      </c>
      <c r="J318" s="73" t="str">
        <f t="shared" si="23"/>
        <v>January</v>
      </c>
      <c r="K318" s="73" t="str">
        <f t="shared" si="23"/>
        <v>February</v>
      </c>
      <c r="L318" s="73" t="str">
        <f t="shared" si="23"/>
        <v>March</v>
      </c>
      <c r="M318" s="73" t="str">
        <f t="shared" si="23"/>
        <v>April</v>
      </c>
      <c r="N318" s="73" t="str">
        <f t="shared" si="23"/>
        <v>May</v>
      </c>
      <c r="O318" s="73" t="str">
        <f t="shared" si="23"/>
        <v>June</v>
      </c>
      <c r="P318" s="73"/>
    </row>
    <row r="319" spans="1:17" x14ac:dyDescent="0.2">
      <c r="B319" s="148" t="s">
        <v>146</v>
      </c>
      <c r="C319" s="148"/>
      <c r="D319" s="74" t="s">
        <v>6</v>
      </c>
      <c r="E319" s="74" t="s">
        <v>6</v>
      </c>
      <c r="F319" s="74" t="s">
        <v>6</v>
      </c>
      <c r="G319" s="74" t="s">
        <v>6</v>
      </c>
      <c r="H319" s="74" t="s">
        <v>6</v>
      </c>
      <c r="I319" s="74" t="s">
        <v>6</v>
      </c>
      <c r="J319" s="74" t="s">
        <v>6</v>
      </c>
      <c r="K319" s="74" t="s">
        <v>6</v>
      </c>
      <c r="L319" s="74" t="s">
        <v>6</v>
      </c>
      <c r="M319" s="74" t="s">
        <v>6</v>
      </c>
      <c r="N319" s="74" t="s">
        <v>6</v>
      </c>
      <c r="O319" s="74" t="s">
        <v>6</v>
      </c>
      <c r="P319" s="74" t="s">
        <v>24</v>
      </c>
    </row>
    <row r="320" spans="1:17" x14ac:dyDescent="0.2">
      <c r="A320" s="54">
        <v>12</v>
      </c>
      <c r="B320" s="54" t="s">
        <v>168</v>
      </c>
      <c r="C320" s="54" t="s">
        <v>183</v>
      </c>
      <c r="D320" s="149">
        <f>+'Master Pivot'!E265</f>
        <v>216649</v>
      </c>
      <c r="E320" s="149">
        <f>+'Master Pivot'!F265</f>
        <v>204960</v>
      </c>
      <c r="F320" s="149">
        <f>+'Master Pivot'!G265</f>
        <v>168968</v>
      </c>
      <c r="G320" s="149">
        <f>+'Master Pivot'!H265</f>
        <v>129669</v>
      </c>
      <c r="H320" s="149">
        <f>+'Master Pivot'!I265</f>
        <v>106051</v>
      </c>
      <c r="I320" s="149">
        <f>+'Master Pivot'!J265</f>
        <v>213088</v>
      </c>
      <c r="J320" s="149">
        <f>+'Master Pivot'!K265</f>
        <v>285474</v>
      </c>
      <c r="K320" s="149">
        <f>+'Master Pivot'!L265</f>
        <v>183982</v>
      </c>
      <c r="L320" s="149">
        <f>+'Master Pivot'!M265</f>
        <v>120343</v>
      </c>
      <c r="M320" s="149">
        <f>+'Master Pivot'!N265</f>
        <v>125665</v>
      </c>
      <c r="N320" s="149">
        <f>+'Master Pivot'!O265</f>
        <v>105177</v>
      </c>
      <c r="O320" s="149">
        <f>+'Master Pivot'!P265</f>
        <v>142976</v>
      </c>
      <c r="P320" s="149">
        <f>SUM(D320:O320)</f>
        <v>2003002</v>
      </c>
      <c r="Q320" s="177">
        <f>+'Master Pivot'!Q265-Input!P320</f>
        <v>0</v>
      </c>
    </row>
    <row r="321" spans="1:17" x14ac:dyDescent="0.2">
      <c r="A321" s="54">
        <v>15</v>
      </c>
      <c r="B321" s="54" t="s">
        <v>87</v>
      </c>
      <c r="C321" s="54" t="s">
        <v>183</v>
      </c>
      <c r="D321" s="149">
        <f>+'Master Pivot'!E266</f>
        <v>228115318</v>
      </c>
      <c r="E321" s="149">
        <f>+'Master Pivot'!F266</f>
        <v>222175370</v>
      </c>
      <c r="F321" s="149">
        <f>+'Master Pivot'!G266</f>
        <v>165220680</v>
      </c>
      <c r="G321" s="149">
        <f>+'Master Pivot'!H266</f>
        <v>121045575</v>
      </c>
      <c r="H321" s="149">
        <f>+'Master Pivot'!I266</f>
        <v>99262040</v>
      </c>
      <c r="I321" s="149">
        <f>+'Master Pivot'!J266</f>
        <v>140312254</v>
      </c>
      <c r="J321" s="149">
        <f>+'Master Pivot'!K266</f>
        <v>190931479</v>
      </c>
      <c r="K321" s="149">
        <f>+'Master Pivot'!L266</f>
        <v>136635416</v>
      </c>
      <c r="L321" s="149">
        <f>+'Master Pivot'!M266</f>
        <v>99313772</v>
      </c>
      <c r="M321" s="149">
        <f>+'Master Pivot'!N266</f>
        <v>112800185</v>
      </c>
      <c r="N321" s="149">
        <f>+'Master Pivot'!O266</f>
        <v>117056939</v>
      </c>
      <c r="O321" s="149">
        <f>+'Master Pivot'!P266</f>
        <v>168757597</v>
      </c>
      <c r="P321" s="149">
        <f t="shared" ref="P321:P371" si="24">SUM(D321:O321)</f>
        <v>1801626625</v>
      </c>
      <c r="Q321" s="177">
        <f>+'Master Pivot'!Q266-Input!P321</f>
        <v>0</v>
      </c>
    </row>
    <row r="322" spans="1:17" x14ac:dyDescent="0.2">
      <c r="A322" s="54">
        <v>16</v>
      </c>
      <c r="B322" s="54" t="s">
        <v>52</v>
      </c>
      <c r="C322" s="54" t="s">
        <v>183</v>
      </c>
      <c r="D322" s="149">
        <f>+'Master Pivot'!E267</f>
        <v>98144</v>
      </c>
      <c r="E322" s="149">
        <f>+'Master Pivot'!F267</f>
        <v>91870</v>
      </c>
      <c r="F322" s="149">
        <f>+'Master Pivot'!G267</f>
        <v>67694</v>
      </c>
      <c r="G322" s="149">
        <f>+'Master Pivot'!H267</f>
        <v>54149</v>
      </c>
      <c r="H322" s="149">
        <f>+'Master Pivot'!I267</f>
        <v>35635</v>
      </c>
      <c r="I322" s="149">
        <f>+'Master Pivot'!J267</f>
        <v>57673</v>
      </c>
      <c r="J322" s="149">
        <f>+'Master Pivot'!K267</f>
        <v>70770</v>
      </c>
      <c r="K322" s="149">
        <f>+'Master Pivot'!L267</f>
        <v>47775</v>
      </c>
      <c r="L322" s="149">
        <f>+'Master Pivot'!M267</f>
        <v>37708</v>
      </c>
      <c r="M322" s="149">
        <f>+'Master Pivot'!N267</f>
        <v>44210</v>
      </c>
      <c r="N322" s="149">
        <f>+'Master Pivot'!O267</f>
        <v>42525</v>
      </c>
      <c r="O322" s="149">
        <f>+'Master Pivot'!P267</f>
        <v>62573</v>
      </c>
      <c r="P322" s="149">
        <f t="shared" si="24"/>
        <v>710726</v>
      </c>
      <c r="Q322" s="177">
        <f>+'Master Pivot'!Q267-Input!P322</f>
        <v>0</v>
      </c>
    </row>
    <row r="323" spans="1:17" x14ac:dyDescent="0.2">
      <c r="A323" s="54">
        <v>19</v>
      </c>
      <c r="B323" s="54" t="s">
        <v>53</v>
      </c>
      <c r="C323" s="54" t="s">
        <v>183</v>
      </c>
      <c r="D323" s="149">
        <f>+'Master Pivot'!E268</f>
        <v>32255414</v>
      </c>
      <c r="E323" s="149">
        <f>+'Master Pivot'!F268</f>
        <v>31471919</v>
      </c>
      <c r="F323" s="149">
        <f>+'Master Pivot'!G268</f>
        <v>23250818</v>
      </c>
      <c r="G323" s="149">
        <f>+'Master Pivot'!H268</f>
        <v>17679570</v>
      </c>
      <c r="H323" s="149">
        <f>+'Master Pivot'!I268</f>
        <v>14645574</v>
      </c>
      <c r="I323" s="149">
        <f>+'Master Pivot'!J268</f>
        <v>19597755</v>
      </c>
      <c r="J323" s="149">
        <f>+'Master Pivot'!K268</f>
        <v>26951726</v>
      </c>
      <c r="K323" s="149">
        <f>+'Master Pivot'!L268</f>
        <v>18677347</v>
      </c>
      <c r="L323" s="149">
        <f>+'Master Pivot'!M268</f>
        <v>14175960</v>
      </c>
      <c r="M323" s="149">
        <f>+'Master Pivot'!N268</f>
        <v>16667262</v>
      </c>
      <c r="N323" s="149">
        <f>+'Master Pivot'!O268</f>
        <v>17959984</v>
      </c>
      <c r="O323" s="149">
        <f>+'Master Pivot'!P268</f>
        <v>25052724</v>
      </c>
      <c r="P323" s="149">
        <f t="shared" si="24"/>
        <v>258386053</v>
      </c>
      <c r="Q323" s="177">
        <f>+'Master Pivot'!Q268-Input!P323</f>
        <v>0</v>
      </c>
    </row>
    <row r="324" spans="1:17" x14ac:dyDescent="0.2">
      <c r="A324" s="54">
        <v>60</v>
      </c>
      <c r="B324" s="54" t="s">
        <v>45</v>
      </c>
      <c r="C324" s="54" t="s">
        <v>183</v>
      </c>
      <c r="D324" s="149">
        <f>+'Master Pivot'!E269</f>
        <v>689778</v>
      </c>
      <c r="E324" s="149">
        <f>+'Master Pivot'!F269</f>
        <v>755960</v>
      </c>
      <c r="F324" s="149">
        <f>+'Master Pivot'!G269</f>
        <v>638879</v>
      </c>
      <c r="G324" s="149">
        <f>+'Master Pivot'!H269</f>
        <v>529042</v>
      </c>
      <c r="H324" s="149">
        <f>+'Master Pivot'!I269</f>
        <v>505490</v>
      </c>
      <c r="I324" s="149">
        <f>+'Master Pivot'!J269</f>
        <v>353571</v>
      </c>
      <c r="J324" s="149">
        <f>+'Master Pivot'!K269</f>
        <v>444580</v>
      </c>
      <c r="K324" s="149">
        <f>+'Master Pivot'!L269</f>
        <v>313712</v>
      </c>
      <c r="L324" s="149">
        <f>+'Master Pivot'!M269</f>
        <v>350063</v>
      </c>
      <c r="M324" s="149">
        <f>+'Master Pivot'!N269</f>
        <v>497010</v>
      </c>
      <c r="N324" s="149">
        <f>+'Master Pivot'!O269</f>
        <v>534399</v>
      </c>
      <c r="O324" s="149">
        <f>+'Master Pivot'!P269</f>
        <v>673177</v>
      </c>
      <c r="P324" s="149">
        <f t="shared" si="24"/>
        <v>6285661</v>
      </c>
      <c r="Q324" s="177">
        <f>+'Master Pivot'!Q269-Input!P324</f>
        <v>0</v>
      </c>
    </row>
    <row r="325" spans="1:17" x14ac:dyDescent="0.2">
      <c r="A325" s="54">
        <v>62</v>
      </c>
      <c r="B325" s="54" t="s">
        <v>123</v>
      </c>
      <c r="C325" s="54" t="s">
        <v>183</v>
      </c>
      <c r="D325" s="149">
        <f>+'Master Pivot'!E270</f>
        <v>57230</v>
      </c>
      <c r="E325" s="149">
        <f>+'Master Pivot'!F270</f>
        <v>56841</v>
      </c>
      <c r="F325" s="149">
        <f>+'Master Pivot'!G270</f>
        <v>38040</v>
      </c>
      <c r="G325" s="149">
        <f>+'Master Pivot'!H270</f>
        <v>25411</v>
      </c>
      <c r="H325" s="149">
        <f>+'Master Pivot'!I270</f>
        <v>27489</v>
      </c>
      <c r="I325" s="149">
        <f>+'Master Pivot'!J270</f>
        <v>32500</v>
      </c>
      <c r="J325" s="149">
        <f>+'Master Pivot'!K270</f>
        <v>53285</v>
      </c>
      <c r="K325" s="149">
        <f>+'Master Pivot'!L270</f>
        <v>24970</v>
      </c>
      <c r="L325" s="149">
        <f>+'Master Pivot'!M270</f>
        <v>22097</v>
      </c>
      <c r="M325" s="149">
        <f>+'Master Pivot'!N270</f>
        <v>20624</v>
      </c>
      <c r="N325" s="149">
        <f>+'Master Pivot'!O270</f>
        <v>26316</v>
      </c>
      <c r="O325" s="149">
        <f>+'Master Pivot'!P270</f>
        <v>49094</v>
      </c>
      <c r="P325" s="149">
        <f t="shared" si="24"/>
        <v>433897</v>
      </c>
      <c r="Q325" s="177">
        <f>+'Master Pivot'!Q270-Input!P325</f>
        <v>0</v>
      </c>
    </row>
    <row r="326" spans="1:17" x14ac:dyDescent="0.2">
      <c r="A326" s="54">
        <v>63</v>
      </c>
      <c r="B326" s="54" t="s">
        <v>54</v>
      </c>
      <c r="C326" s="54" t="s">
        <v>183</v>
      </c>
      <c r="D326" s="149">
        <f>+'Master Pivot'!E271</f>
        <v>412747</v>
      </c>
      <c r="E326" s="149">
        <f>+'Master Pivot'!F271</f>
        <v>394772</v>
      </c>
      <c r="F326" s="149">
        <f>+'Master Pivot'!G271</f>
        <v>333123</v>
      </c>
      <c r="G326" s="149">
        <f>+'Master Pivot'!H271</f>
        <v>274620</v>
      </c>
      <c r="H326" s="149">
        <f>+'Master Pivot'!I271</f>
        <v>321933</v>
      </c>
      <c r="I326" s="149">
        <f>+'Master Pivot'!J271</f>
        <v>212916</v>
      </c>
      <c r="J326" s="149">
        <f>+'Master Pivot'!K271</f>
        <v>383573</v>
      </c>
      <c r="K326" s="149">
        <f>+'Master Pivot'!L271</f>
        <v>297985</v>
      </c>
      <c r="L326" s="149">
        <f>+'Master Pivot'!M271</f>
        <v>227176</v>
      </c>
      <c r="M326" s="149">
        <f>+'Master Pivot'!N271</f>
        <v>274766</v>
      </c>
      <c r="N326" s="149">
        <f>+'Master Pivot'!O271</f>
        <v>262704</v>
      </c>
      <c r="O326" s="149">
        <f>+'Master Pivot'!P271</f>
        <v>340400</v>
      </c>
      <c r="P326" s="149">
        <f t="shared" si="24"/>
        <v>3736715</v>
      </c>
      <c r="Q326" s="177">
        <f>+'Master Pivot'!Q271-Input!P326</f>
        <v>0</v>
      </c>
    </row>
    <row r="327" spans="1:17" x14ac:dyDescent="0.2">
      <c r="A327" s="54">
        <v>66</v>
      </c>
      <c r="B327" s="54" t="s">
        <v>45</v>
      </c>
      <c r="C327" s="54" t="s">
        <v>184</v>
      </c>
      <c r="D327" s="149">
        <f>+'Master Pivot'!E272</f>
        <v>286737</v>
      </c>
      <c r="E327" s="149">
        <f>+'Master Pivot'!F272</f>
        <v>274902</v>
      </c>
      <c r="F327" s="149">
        <f>+'Master Pivot'!G272</f>
        <v>253110</v>
      </c>
      <c r="G327" s="149">
        <f>+'Master Pivot'!H272</f>
        <v>187226</v>
      </c>
      <c r="H327" s="149">
        <f>+'Master Pivot'!I272</f>
        <v>158522</v>
      </c>
      <c r="I327" s="149">
        <f>+'Master Pivot'!J272</f>
        <v>103161</v>
      </c>
      <c r="J327" s="149">
        <f>+'Master Pivot'!K272</f>
        <v>156870</v>
      </c>
      <c r="K327" s="149">
        <f>+'Master Pivot'!L272</f>
        <v>101436</v>
      </c>
      <c r="L327" s="149">
        <f>+'Master Pivot'!M272</f>
        <v>102509</v>
      </c>
      <c r="M327" s="149">
        <f>+'Master Pivot'!N272</f>
        <v>145944</v>
      </c>
      <c r="N327" s="149">
        <f>+'Master Pivot'!O272</f>
        <v>161280</v>
      </c>
      <c r="O327" s="149">
        <f>+'Master Pivot'!P272</f>
        <v>228848</v>
      </c>
      <c r="P327" s="149">
        <f t="shared" si="24"/>
        <v>2160545</v>
      </c>
      <c r="Q327" s="177">
        <f>+'Master Pivot'!Q272-Input!P327</f>
        <v>0</v>
      </c>
    </row>
    <row r="328" spans="1:17" x14ac:dyDescent="0.2">
      <c r="A328" s="54">
        <v>200</v>
      </c>
      <c r="B328" s="54" t="s">
        <v>124</v>
      </c>
      <c r="C328" s="54" t="s">
        <v>183</v>
      </c>
      <c r="D328" s="149">
        <f>+'Master Pivot'!E273</f>
        <v>1236653</v>
      </c>
      <c r="E328" s="149">
        <f>+'Master Pivot'!F273</f>
        <v>1316164</v>
      </c>
      <c r="F328" s="149">
        <f>+'Master Pivot'!G273</f>
        <v>977965</v>
      </c>
      <c r="G328" s="149">
        <f>+'Master Pivot'!H273</f>
        <v>712313</v>
      </c>
      <c r="H328" s="149">
        <f>+'Master Pivot'!I273</f>
        <v>551482</v>
      </c>
      <c r="I328" s="149">
        <f>+'Master Pivot'!J273</f>
        <v>736828</v>
      </c>
      <c r="J328" s="149">
        <f>+'Master Pivot'!K273</f>
        <v>1128512</v>
      </c>
      <c r="K328" s="149">
        <f>+'Master Pivot'!L273</f>
        <v>1008346</v>
      </c>
      <c r="L328" s="149">
        <f>+'Master Pivot'!M273</f>
        <v>593426</v>
      </c>
      <c r="M328" s="149">
        <f>+'Master Pivot'!N273</f>
        <v>584690</v>
      </c>
      <c r="N328" s="149">
        <f>+'Master Pivot'!O273</f>
        <v>665749</v>
      </c>
      <c r="O328" s="149">
        <f>+'Master Pivot'!P273</f>
        <v>877837</v>
      </c>
      <c r="P328" s="149">
        <f t="shared" si="24"/>
        <v>10389965</v>
      </c>
      <c r="Q328" s="177">
        <f>+'Master Pivot'!Q273-Input!P328</f>
        <v>0</v>
      </c>
    </row>
    <row r="329" spans="1:17" x14ac:dyDescent="0.2">
      <c r="A329" s="54">
        <v>203</v>
      </c>
      <c r="B329" s="54" t="s">
        <v>55</v>
      </c>
      <c r="C329" s="54" t="s">
        <v>183</v>
      </c>
      <c r="D329" s="149">
        <f>+'Master Pivot'!E274</f>
        <v>49503</v>
      </c>
      <c r="E329" s="149">
        <f>+'Master Pivot'!F274</f>
        <v>42701</v>
      </c>
      <c r="F329" s="149">
        <f>+'Master Pivot'!G274</f>
        <v>45477</v>
      </c>
      <c r="G329" s="149">
        <f>+'Master Pivot'!H274</f>
        <v>55384</v>
      </c>
      <c r="H329" s="149">
        <f>+'Master Pivot'!I274</f>
        <v>55449</v>
      </c>
      <c r="I329" s="149">
        <f>+'Master Pivot'!J274</f>
        <v>53105</v>
      </c>
      <c r="J329" s="149">
        <f>+'Master Pivot'!K274</f>
        <v>47220</v>
      </c>
      <c r="K329" s="149">
        <f>+'Master Pivot'!L274</f>
        <v>48038</v>
      </c>
      <c r="L329" s="149">
        <f>+'Master Pivot'!M274</f>
        <v>40057</v>
      </c>
      <c r="M329" s="149">
        <f>+'Master Pivot'!N274</f>
        <v>52261</v>
      </c>
      <c r="N329" s="149">
        <f>+'Master Pivot'!O274</f>
        <v>42522</v>
      </c>
      <c r="O329" s="149">
        <f>+'Master Pivot'!P274</f>
        <v>41162</v>
      </c>
      <c r="P329" s="149">
        <f t="shared" si="24"/>
        <v>572879</v>
      </c>
      <c r="Q329" s="177">
        <f>+'Master Pivot'!Q274-Input!P329</f>
        <v>0</v>
      </c>
    </row>
    <row r="330" spans="1:17" x14ac:dyDescent="0.2">
      <c r="A330" s="54">
        <v>204</v>
      </c>
      <c r="B330" s="54" t="s">
        <v>125</v>
      </c>
      <c r="C330" s="54" t="s">
        <v>183</v>
      </c>
      <c r="D330" s="149">
        <f>+'Master Pivot'!E275</f>
        <v>312815</v>
      </c>
      <c r="E330" s="149">
        <f>+'Master Pivot'!F275</f>
        <v>342262</v>
      </c>
      <c r="F330" s="149">
        <f>+'Master Pivot'!G275</f>
        <v>399674</v>
      </c>
      <c r="G330" s="149">
        <f>+'Master Pivot'!H275</f>
        <v>404895</v>
      </c>
      <c r="H330" s="149">
        <f>+'Master Pivot'!I275</f>
        <v>370890</v>
      </c>
      <c r="I330" s="149">
        <f>+'Master Pivot'!J275</f>
        <v>250424</v>
      </c>
      <c r="J330" s="149">
        <f>+'Master Pivot'!K275</f>
        <v>329108</v>
      </c>
      <c r="K330" s="149">
        <f>+'Master Pivot'!L275</f>
        <v>369296</v>
      </c>
      <c r="L330" s="149">
        <f>+'Master Pivot'!M275</f>
        <v>382614</v>
      </c>
      <c r="M330" s="149">
        <f>+'Master Pivot'!N275</f>
        <v>431660</v>
      </c>
      <c r="N330" s="149">
        <f>+'Master Pivot'!O275</f>
        <v>403845</v>
      </c>
      <c r="O330" s="149">
        <f>+'Master Pivot'!P275</f>
        <v>362477</v>
      </c>
      <c r="P330" s="149">
        <f t="shared" si="24"/>
        <v>4359960</v>
      </c>
      <c r="Q330" s="177">
        <f>+'Master Pivot'!Q275-Input!P330</f>
        <v>0</v>
      </c>
    </row>
    <row r="331" spans="1:17" x14ac:dyDescent="0.2">
      <c r="A331" s="54">
        <v>205</v>
      </c>
      <c r="B331" s="54" t="s">
        <v>56</v>
      </c>
      <c r="C331" s="54" t="s">
        <v>183</v>
      </c>
      <c r="D331" s="149">
        <f>+'Master Pivot'!E276</f>
        <v>2683273</v>
      </c>
      <c r="E331" s="149">
        <f>+'Master Pivot'!F276</f>
        <v>2921536</v>
      </c>
      <c r="F331" s="149">
        <f>+'Master Pivot'!G276</f>
        <v>2158415</v>
      </c>
      <c r="G331" s="149">
        <f>+'Master Pivot'!H276</f>
        <v>1190436</v>
      </c>
      <c r="H331" s="149">
        <f>+'Master Pivot'!I276</f>
        <v>1000997</v>
      </c>
      <c r="I331" s="149">
        <f>+'Master Pivot'!J276</f>
        <v>939244</v>
      </c>
      <c r="J331" s="149">
        <f>+'Master Pivot'!K276</f>
        <v>1319126</v>
      </c>
      <c r="K331" s="149">
        <f>+'Master Pivot'!L276</f>
        <v>1123091</v>
      </c>
      <c r="L331" s="149">
        <f>+'Master Pivot'!M276</f>
        <v>832931</v>
      </c>
      <c r="M331" s="149">
        <f>+'Master Pivot'!N276</f>
        <v>1032660</v>
      </c>
      <c r="N331" s="149">
        <f>+'Master Pivot'!O276</f>
        <v>1308224</v>
      </c>
      <c r="O331" s="149">
        <f>+'Master Pivot'!P276</f>
        <v>1840214</v>
      </c>
      <c r="P331" s="149">
        <f t="shared" si="24"/>
        <v>18350147</v>
      </c>
      <c r="Q331" s="177">
        <f>+'Master Pivot'!Q276-Input!P331</f>
        <v>0</v>
      </c>
    </row>
    <row r="332" spans="1:17" x14ac:dyDescent="0.2">
      <c r="A332" s="54">
        <v>207</v>
      </c>
      <c r="B332" s="54" t="s">
        <v>57</v>
      </c>
      <c r="C332" s="54" t="s">
        <v>183</v>
      </c>
      <c r="D332" s="149">
        <f>+'Master Pivot'!E277</f>
        <v>664421</v>
      </c>
      <c r="E332" s="149">
        <f>+'Master Pivot'!F277</f>
        <v>572817</v>
      </c>
      <c r="F332" s="149">
        <f>+'Master Pivot'!G277</f>
        <v>445771</v>
      </c>
      <c r="G332" s="149">
        <f>+'Master Pivot'!H277</f>
        <v>292682</v>
      </c>
      <c r="H332" s="149">
        <f>+'Master Pivot'!I277</f>
        <v>242427</v>
      </c>
      <c r="I332" s="149">
        <f>+'Master Pivot'!J277</f>
        <v>345165</v>
      </c>
      <c r="J332" s="149">
        <f>+'Master Pivot'!K277</f>
        <v>510665</v>
      </c>
      <c r="K332" s="149">
        <f>+'Master Pivot'!L277</f>
        <v>448529</v>
      </c>
      <c r="L332" s="149">
        <f>+'Master Pivot'!M277</f>
        <v>242832</v>
      </c>
      <c r="M332" s="149">
        <f>+'Master Pivot'!N277</f>
        <v>248906</v>
      </c>
      <c r="N332" s="149">
        <f>+'Master Pivot'!O277</f>
        <v>286457</v>
      </c>
      <c r="O332" s="149">
        <f>+'Master Pivot'!P277</f>
        <v>394612</v>
      </c>
      <c r="P332" s="149">
        <f t="shared" si="24"/>
        <v>4695284</v>
      </c>
      <c r="Q332" s="177">
        <f>+'Master Pivot'!Q277-Input!P332</f>
        <v>0</v>
      </c>
    </row>
    <row r="333" spans="1:17" x14ac:dyDescent="0.2">
      <c r="A333" s="54">
        <v>208</v>
      </c>
      <c r="B333" s="54" t="s">
        <v>169</v>
      </c>
      <c r="C333" s="54" t="s">
        <v>183</v>
      </c>
      <c r="D333" s="149">
        <f>+'Master Pivot'!E278</f>
        <v>849264</v>
      </c>
      <c r="E333" s="149">
        <f>+'Master Pivot'!F278</f>
        <v>856281</v>
      </c>
      <c r="F333" s="149">
        <f>+'Master Pivot'!G278</f>
        <v>673933</v>
      </c>
      <c r="G333" s="149">
        <f>+'Master Pivot'!H278</f>
        <v>473687</v>
      </c>
      <c r="H333" s="149">
        <f>+'Master Pivot'!I278</f>
        <v>358897</v>
      </c>
      <c r="I333" s="149">
        <f>+'Master Pivot'!J278</f>
        <v>418061</v>
      </c>
      <c r="J333" s="149">
        <f>+'Master Pivot'!K278</f>
        <v>580659</v>
      </c>
      <c r="K333" s="149">
        <f>+'Master Pivot'!L278</f>
        <v>513194</v>
      </c>
      <c r="L333" s="149">
        <f>+'Master Pivot'!M278</f>
        <v>374313</v>
      </c>
      <c r="M333" s="149">
        <f>+'Master Pivot'!N278</f>
        <v>411848</v>
      </c>
      <c r="N333" s="149">
        <f>+'Master Pivot'!O278</f>
        <v>418864</v>
      </c>
      <c r="O333" s="149">
        <f>+'Master Pivot'!P278</f>
        <v>580697</v>
      </c>
      <c r="P333" s="149">
        <f t="shared" si="24"/>
        <v>6509698</v>
      </c>
      <c r="Q333" s="177">
        <f>+'Master Pivot'!Q278-Input!P333</f>
        <v>0</v>
      </c>
    </row>
    <row r="334" spans="1:17" x14ac:dyDescent="0.2">
      <c r="A334" s="54">
        <v>210</v>
      </c>
      <c r="B334" s="54" t="s">
        <v>58</v>
      </c>
      <c r="C334" s="54" t="s">
        <v>183</v>
      </c>
      <c r="D334" s="149">
        <f>+'Master Pivot'!E279</f>
        <v>16084376</v>
      </c>
      <c r="E334" s="149">
        <f>+'Master Pivot'!F279</f>
        <v>15610950</v>
      </c>
      <c r="F334" s="149">
        <f>+'Master Pivot'!G279</f>
        <v>12889740</v>
      </c>
      <c r="G334" s="149">
        <f>+'Master Pivot'!H279</f>
        <v>10666623</v>
      </c>
      <c r="H334" s="149">
        <f>+'Master Pivot'!I279</f>
        <v>9425138</v>
      </c>
      <c r="I334" s="149">
        <f>+'Master Pivot'!J279</f>
        <v>8929134</v>
      </c>
      <c r="J334" s="149">
        <f>+'Master Pivot'!K279</f>
        <v>11784330</v>
      </c>
      <c r="K334" s="149">
        <f>+'Master Pivot'!L279</f>
        <v>9926744</v>
      </c>
      <c r="L334" s="149">
        <f>+'Master Pivot'!M279</f>
        <v>8259970</v>
      </c>
      <c r="M334" s="149">
        <f>+'Master Pivot'!N279</f>
        <v>9854802</v>
      </c>
      <c r="N334" s="149">
        <f>+'Master Pivot'!O279</f>
        <v>10586179</v>
      </c>
      <c r="O334" s="149">
        <f>+'Master Pivot'!P279</f>
        <v>13126460</v>
      </c>
      <c r="P334" s="149">
        <f t="shared" si="24"/>
        <v>137144446</v>
      </c>
      <c r="Q334" s="177">
        <f>+'Master Pivot'!Q279-Input!P334</f>
        <v>0</v>
      </c>
    </row>
    <row r="335" spans="1:17" x14ac:dyDescent="0.2">
      <c r="A335" s="54">
        <v>212</v>
      </c>
      <c r="B335" s="54" t="s">
        <v>59</v>
      </c>
      <c r="C335" s="54" t="s">
        <v>183</v>
      </c>
      <c r="D335" s="149">
        <f>+'Master Pivot'!E280</f>
        <v>2041473</v>
      </c>
      <c r="E335" s="149">
        <f>+'Master Pivot'!F280</f>
        <v>2094256</v>
      </c>
      <c r="F335" s="149">
        <f>+'Master Pivot'!G280</f>
        <v>1658174</v>
      </c>
      <c r="G335" s="149">
        <f>+'Master Pivot'!H280</f>
        <v>1365066</v>
      </c>
      <c r="H335" s="149">
        <f>+'Master Pivot'!I280</f>
        <v>1119588</v>
      </c>
      <c r="I335" s="149">
        <f>+'Master Pivot'!J280</f>
        <v>1305371</v>
      </c>
      <c r="J335" s="149">
        <f>+'Master Pivot'!K280</f>
        <v>1953596</v>
      </c>
      <c r="K335" s="149">
        <f>+'Master Pivot'!L280</f>
        <v>1625854</v>
      </c>
      <c r="L335" s="149">
        <f>+'Master Pivot'!M280</f>
        <v>1071405</v>
      </c>
      <c r="M335" s="149">
        <f>+'Master Pivot'!N280</f>
        <v>1210425</v>
      </c>
      <c r="N335" s="149">
        <f>+'Master Pivot'!O280</f>
        <v>1315776</v>
      </c>
      <c r="O335" s="149">
        <f>+'Master Pivot'!P280</f>
        <v>1669828</v>
      </c>
      <c r="P335" s="149">
        <f t="shared" si="24"/>
        <v>18430812</v>
      </c>
      <c r="Q335" s="177">
        <f>+'Master Pivot'!Q280-Input!P335</f>
        <v>0</v>
      </c>
    </row>
    <row r="336" spans="1:17" x14ac:dyDescent="0.2">
      <c r="A336" s="54">
        <v>215</v>
      </c>
      <c r="B336" s="54" t="s">
        <v>60</v>
      </c>
      <c r="C336" s="54" t="s">
        <v>183</v>
      </c>
      <c r="D336" s="149">
        <f>+'Master Pivot'!E281</f>
        <v>1180007</v>
      </c>
      <c r="E336" s="149">
        <f>+'Master Pivot'!F281</f>
        <v>1356977</v>
      </c>
      <c r="F336" s="149">
        <f>+'Master Pivot'!G281</f>
        <v>1128251</v>
      </c>
      <c r="G336" s="149">
        <f>+'Master Pivot'!H281</f>
        <v>747329</v>
      </c>
      <c r="H336" s="149">
        <f>+'Master Pivot'!I281</f>
        <v>573369</v>
      </c>
      <c r="I336" s="149">
        <f>+'Master Pivot'!J281</f>
        <v>618605</v>
      </c>
      <c r="J336" s="149">
        <f>+'Master Pivot'!K281</f>
        <v>732060</v>
      </c>
      <c r="K336" s="149">
        <f>+'Master Pivot'!L281</f>
        <v>550732</v>
      </c>
      <c r="L336" s="149">
        <f>+'Master Pivot'!M281</f>
        <v>546676</v>
      </c>
      <c r="M336" s="149">
        <f>+'Master Pivot'!N281</f>
        <v>671099</v>
      </c>
      <c r="N336" s="149">
        <f>+'Master Pivot'!O281</f>
        <v>632687</v>
      </c>
      <c r="O336" s="149">
        <f>+'Master Pivot'!P281</f>
        <v>806878</v>
      </c>
      <c r="P336" s="149">
        <f t="shared" si="24"/>
        <v>9544670</v>
      </c>
      <c r="Q336" s="177">
        <f>+'Master Pivot'!Q281-Input!P336</f>
        <v>0</v>
      </c>
    </row>
    <row r="337" spans="1:17" x14ac:dyDescent="0.2">
      <c r="A337" s="54">
        <v>218</v>
      </c>
      <c r="B337" s="54" t="s">
        <v>61</v>
      </c>
      <c r="C337" s="54" t="s">
        <v>183</v>
      </c>
      <c r="D337" s="149">
        <f>+'Master Pivot'!E282</f>
        <v>7378530</v>
      </c>
      <c r="E337" s="149">
        <f>+'Master Pivot'!F282</f>
        <v>6799525</v>
      </c>
      <c r="F337" s="149">
        <f>+'Master Pivot'!G282</f>
        <v>5631758</v>
      </c>
      <c r="G337" s="149">
        <f>+'Master Pivot'!H282</f>
        <v>4802238</v>
      </c>
      <c r="H337" s="149">
        <f>+'Master Pivot'!I282</f>
        <v>4561909</v>
      </c>
      <c r="I337" s="149">
        <f>+'Master Pivot'!J282</f>
        <v>4857729</v>
      </c>
      <c r="J337" s="149">
        <f>+'Master Pivot'!K282</f>
        <v>6291665</v>
      </c>
      <c r="K337" s="149">
        <f>+'Master Pivot'!L282</f>
        <v>4838272</v>
      </c>
      <c r="L337" s="149">
        <f>+'Master Pivot'!M282</f>
        <v>4169456</v>
      </c>
      <c r="M337" s="149">
        <f>+'Master Pivot'!N282</f>
        <v>4849290</v>
      </c>
      <c r="N337" s="149">
        <f>+'Master Pivot'!O282</f>
        <v>4786590</v>
      </c>
      <c r="O337" s="149">
        <f>+'Master Pivot'!P282</f>
        <v>5820737</v>
      </c>
      <c r="P337" s="149">
        <f t="shared" si="24"/>
        <v>64787699</v>
      </c>
      <c r="Q337" s="177">
        <f>+'Master Pivot'!Q282-Input!P337</f>
        <v>0</v>
      </c>
    </row>
    <row r="338" spans="1:17" x14ac:dyDescent="0.2">
      <c r="A338" s="54">
        <v>224</v>
      </c>
      <c r="B338" s="54" t="s">
        <v>62</v>
      </c>
      <c r="C338" s="54" t="s">
        <v>183</v>
      </c>
      <c r="D338" s="149">
        <f>+'Master Pivot'!E283</f>
        <v>45263</v>
      </c>
      <c r="E338" s="149">
        <f>+'Master Pivot'!F283</f>
        <v>48232</v>
      </c>
      <c r="F338" s="149">
        <f>+'Master Pivot'!G283</f>
        <v>41303</v>
      </c>
      <c r="G338" s="149">
        <f>+'Master Pivot'!H283</f>
        <v>28761</v>
      </c>
      <c r="H338" s="149">
        <f>+'Master Pivot'!I283</f>
        <v>23055</v>
      </c>
      <c r="I338" s="149">
        <f>+'Master Pivot'!J283</f>
        <v>27386</v>
      </c>
      <c r="J338" s="149">
        <f>+'Master Pivot'!K283</f>
        <v>32836</v>
      </c>
      <c r="K338" s="149">
        <f>+'Master Pivot'!L283</f>
        <v>24120</v>
      </c>
      <c r="L338" s="149">
        <f>+'Master Pivot'!M283</f>
        <v>18149</v>
      </c>
      <c r="M338" s="149">
        <f>+'Master Pivot'!N283</f>
        <v>24873</v>
      </c>
      <c r="N338" s="149">
        <f>+'Master Pivot'!O283</f>
        <v>26326</v>
      </c>
      <c r="O338" s="149">
        <f>+'Master Pivot'!P283</f>
        <v>41203</v>
      </c>
      <c r="P338" s="149">
        <f t="shared" si="24"/>
        <v>381507</v>
      </c>
      <c r="Q338" s="177">
        <f>+'Master Pivot'!Q283-Input!P338</f>
        <v>0</v>
      </c>
    </row>
    <row r="339" spans="1:17" x14ac:dyDescent="0.2">
      <c r="A339" s="54">
        <v>238</v>
      </c>
      <c r="B339" s="54" t="s">
        <v>63</v>
      </c>
      <c r="C339" s="54" t="s">
        <v>184</v>
      </c>
      <c r="D339" s="149">
        <f>+'Master Pivot'!E284</f>
        <v>1816</v>
      </c>
      <c r="E339" s="149">
        <f>+'Master Pivot'!F284</f>
        <v>2077</v>
      </c>
      <c r="F339" s="149">
        <f>+'Master Pivot'!G284</f>
        <v>15292</v>
      </c>
      <c r="G339" s="149">
        <f>+'Master Pivot'!H284</f>
        <v>14324</v>
      </c>
      <c r="H339" s="149">
        <f>+'Master Pivot'!I284</f>
        <v>19082</v>
      </c>
      <c r="I339" s="149">
        <f>+'Master Pivot'!J284</f>
        <v>21093</v>
      </c>
      <c r="J339" s="149">
        <f>+'Master Pivot'!K284</f>
        <v>29456</v>
      </c>
      <c r="K339" s="149">
        <f>+'Master Pivot'!L284</f>
        <v>22722</v>
      </c>
      <c r="L339" s="149">
        <f>+'Master Pivot'!M284</f>
        <v>18881</v>
      </c>
      <c r="M339" s="149">
        <f>+'Master Pivot'!N284</f>
        <v>20131</v>
      </c>
      <c r="N339" s="149">
        <f>+'Master Pivot'!O284</f>
        <v>18171</v>
      </c>
      <c r="O339" s="149">
        <f>+'Master Pivot'!P284</f>
        <v>19569</v>
      </c>
      <c r="P339" s="149">
        <f t="shared" si="24"/>
        <v>202614</v>
      </c>
      <c r="Q339" s="177">
        <f>+'Master Pivot'!Q284-Input!P339</f>
        <v>0</v>
      </c>
    </row>
    <row r="340" spans="1:17" x14ac:dyDescent="0.2">
      <c r="A340" s="54">
        <v>240</v>
      </c>
      <c r="B340" s="54" t="s">
        <v>64</v>
      </c>
      <c r="C340" s="54" t="s">
        <v>183</v>
      </c>
      <c r="D340" s="149">
        <f>+'Master Pivot'!E285</f>
        <v>171940497</v>
      </c>
      <c r="E340" s="149">
        <f>+'Master Pivot'!F285</f>
        <v>158688584</v>
      </c>
      <c r="F340" s="149">
        <f>+'Master Pivot'!G285</f>
        <v>152073424</v>
      </c>
      <c r="G340" s="149">
        <f>+'Master Pivot'!H285</f>
        <v>126394187</v>
      </c>
      <c r="H340" s="149">
        <f>+'Master Pivot'!I285</f>
        <v>135318357</v>
      </c>
      <c r="I340" s="149">
        <f>+'Master Pivot'!J285</f>
        <v>113825011</v>
      </c>
      <c r="J340" s="149">
        <f>+'Master Pivot'!K285</f>
        <v>124411596</v>
      </c>
      <c r="K340" s="149">
        <f>+'Master Pivot'!L285</f>
        <v>105906467</v>
      </c>
      <c r="L340" s="149">
        <f>+'Master Pivot'!M285</f>
        <v>115728519</v>
      </c>
      <c r="M340" s="149">
        <f>+'Master Pivot'!N285</f>
        <v>139030267</v>
      </c>
      <c r="N340" s="149">
        <f>+'Master Pivot'!O285</f>
        <v>140140919</v>
      </c>
      <c r="O340" s="149">
        <f>+'Master Pivot'!P285</f>
        <v>156716393</v>
      </c>
      <c r="P340" s="149">
        <f t="shared" si="24"/>
        <v>1640174221</v>
      </c>
      <c r="Q340" s="177">
        <f>+'Master Pivot'!Q285-Input!P340</f>
        <v>0</v>
      </c>
    </row>
    <row r="341" spans="1:17" x14ac:dyDescent="0.2">
      <c r="A341" s="54">
        <v>243</v>
      </c>
      <c r="B341" s="54" t="s">
        <v>47</v>
      </c>
      <c r="C341" s="54" t="s">
        <v>183</v>
      </c>
      <c r="D341" s="149">
        <f>+'Master Pivot'!E286</f>
        <v>62696592</v>
      </c>
      <c r="E341" s="149">
        <f>+'Master Pivot'!F286</f>
        <v>60512371</v>
      </c>
      <c r="F341" s="149">
        <f>+'Master Pivot'!G286</f>
        <v>56475239</v>
      </c>
      <c r="G341" s="149">
        <f>+'Master Pivot'!H286</f>
        <v>49122982</v>
      </c>
      <c r="H341" s="149">
        <f>+'Master Pivot'!I286</f>
        <v>50606170</v>
      </c>
      <c r="I341" s="149">
        <f>+'Master Pivot'!J286</f>
        <v>41262624</v>
      </c>
      <c r="J341" s="149">
        <f>+'Master Pivot'!K286</f>
        <v>54240106</v>
      </c>
      <c r="K341" s="149">
        <f>+'Master Pivot'!L286</f>
        <v>41742740</v>
      </c>
      <c r="L341" s="149">
        <f>+'Master Pivot'!M286</f>
        <v>40066128</v>
      </c>
      <c r="M341" s="149">
        <f>+'Master Pivot'!N286</f>
        <v>49599036</v>
      </c>
      <c r="N341" s="149">
        <f>+'Master Pivot'!O286</f>
        <v>50014328</v>
      </c>
      <c r="O341" s="149">
        <f>+'Master Pivot'!P286</f>
        <v>56181685</v>
      </c>
      <c r="P341" s="149">
        <f t="shared" si="24"/>
        <v>612520001</v>
      </c>
      <c r="Q341" s="177">
        <f>+'Master Pivot'!Q286-Input!P341</f>
        <v>0</v>
      </c>
    </row>
    <row r="342" spans="1:17" x14ac:dyDescent="0.2">
      <c r="A342" s="54">
        <v>246</v>
      </c>
      <c r="B342" s="54" t="s">
        <v>46</v>
      </c>
      <c r="C342" s="54" t="s">
        <v>184</v>
      </c>
      <c r="D342" s="149">
        <f>+'Master Pivot'!E287</f>
        <v>43471874</v>
      </c>
      <c r="E342" s="149">
        <f>+'Master Pivot'!F287</f>
        <v>35700825</v>
      </c>
      <c r="F342" s="149">
        <f>+'Master Pivot'!G287</f>
        <v>39252586</v>
      </c>
      <c r="G342" s="149">
        <f>+'Master Pivot'!H287</f>
        <v>15862904</v>
      </c>
      <c r="H342" s="149">
        <f>+'Master Pivot'!I287</f>
        <v>10779330</v>
      </c>
      <c r="I342" s="149">
        <f>+'Master Pivot'!J287</f>
        <v>21187628</v>
      </c>
      <c r="J342" s="149">
        <f>+'Master Pivot'!K287</f>
        <v>38989385</v>
      </c>
      <c r="K342" s="149">
        <f>+'Master Pivot'!L287</f>
        <v>31419486</v>
      </c>
      <c r="L342" s="149">
        <f>+'Master Pivot'!M287</f>
        <v>27136600</v>
      </c>
      <c r="M342" s="149">
        <f>+'Master Pivot'!N287</f>
        <v>36435017</v>
      </c>
      <c r="N342" s="149">
        <f>+'Master Pivot'!O287</f>
        <v>32581997</v>
      </c>
      <c r="O342" s="149">
        <f>+'Master Pivot'!P287</f>
        <v>41201260</v>
      </c>
      <c r="P342" s="149">
        <f t="shared" si="24"/>
        <v>374018892</v>
      </c>
      <c r="Q342" s="177">
        <f>+'Master Pivot'!Q287-Input!P342</f>
        <v>0</v>
      </c>
    </row>
    <row r="343" spans="1:17" x14ac:dyDescent="0.2">
      <c r="A343" s="54">
        <v>249</v>
      </c>
      <c r="B343" s="54" t="s">
        <v>47</v>
      </c>
      <c r="C343" s="54" t="s">
        <v>184</v>
      </c>
      <c r="D343" s="149">
        <f>+'Master Pivot'!E288</f>
        <v>14136640</v>
      </c>
      <c r="E343" s="149">
        <f>+'Master Pivot'!F288</f>
        <v>12410531</v>
      </c>
      <c r="F343" s="149">
        <f>+'Master Pivot'!G288</f>
        <v>12880447</v>
      </c>
      <c r="G343" s="149">
        <f>+'Master Pivot'!H288</f>
        <v>12006367</v>
      </c>
      <c r="H343" s="149">
        <f>+'Master Pivot'!I288</f>
        <v>11766580</v>
      </c>
      <c r="I343" s="149">
        <f>+'Master Pivot'!J288</f>
        <v>10049619</v>
      </c>
      <c r="J343" s="149">
        <f>+'Master Pivot'!K288</f>
        <v>10446999</v>
      </c>
      <c r="K343" s="149">
        <f>+'Master Pivot'!L288</f>
        <v>9635327</v>
      </c>
      <c r="L343" s="149">
        <f>+'Master Pivot'!M288</f>
        <v>10166899</v>
      </c>
      <c r="M343" s="149">
        <f>+'Master Pivot'!N288</f>
        <v>12544218</v>
      </c>
      <c r="N343" s="149">
        <f>+'Master Pivot'!O288</f>
        <v>12215598</v>
      </c>
      <c r="O343" s="149">
        <f>+'Master Pivot'!P288</f>
        <v>12417519</v>
      </c>
      <c r="P343" s="149">
        <f t="shared" si="24"/>
        <v>140676744</v>
      </c>
      <c r="Q343" s="177">
        <f>+'Master Pivot'!Q288-Input!P343</f>
        <v>0</v>
      </c>
    </row>
    <row r="344" spans="1:17" x14ac:dyDescent="0.2">
      <c r="A344" s="54">
        <v>251</v>
      </c>
      <c r="B344" s="54" t="s">
        <v>126</v>
      </c>
      <c r="C344" s="54" t="s">
        <v>185</v>
      </c>
      <c r="D344" s="149">
        <f>+'Master Pivot'!E289</f>
        <v>1352904</v>
      </c>
      <c r="E344" s="149">
        <f>+'Master Pivot'!F289</f>
        <v>1143233</v>
      </c>
      <c r="F344" s="149">
        <f>+'Master Pivot'!G289</f>
        <v>2651114</v>
      </c>
      <c r="G344" s="149">
        <f>+'Master Pivot'!H289</f>
        <v>243258</v>
      </c>
      <c r="H344" s="149">
        <f>+'Master Pivot'!I289</f>
        <v>1170158</v>
      </c>
      <c r="I344" s="149">
        <f>+'Master Pivot'!J289</f>
        <v>1811984</v>
      </c>
      <c r="J344" s="149">
        <f>+'Master Pivot'!K289</f>
        <v>1594343</v>
      </c>
      <c r="K344" s="149">
        <f>+'Master Pivot'!L289</f>
        <v>1825642</v>
      </c>
      <c r="L344" s="149">
        <f>+'Master Pivot'!M289</f>
        <v>792571</v>
      </c>
      <c r="M344" s="149">
        <f>+'Master Pivot'!N289</f>
        <v>1618896</v>
      </c>
      <c r="N344" s="149">
        <f>+'Master Pivot'!O289</f>
        <v>1765060</v>
      </c>
      <c r="O344" s="149">
        <f>+'Master Pivot'!P289</f>
        <v>1942531</v>
      </c>
      <c r="P344" s="149">
        <f t="shared" si="24"/>
        <v>17911694</v>
      </c>
      <c r="Q344" s="177">
        <f>+'Master Pivot'!Q289-Input!P344</f>
        <v>0</v>
      </c>
    </row>
    <row r="345" spans="1:17" x14ac:dyDescent="0.2">
      <c r="A345" s="54">
        <v>252</v>
      </c>
      <c r="B345" s="54" t="s">
        <v>65</v>
      </c>
      <c r="C345" s="54" t="s">
        <v>186</v>
      </c>
      <c r="D345" s="149">
        <f>+'Master Pivot'!E290</f>
        <v>4390</v>
      </c>
      <c r="E345" s="149">
        <f>+'Master Pivot'!F290</f>
        <v>2811</v>
      </c>
      <c r="F345" s="149">
        <f>+'Master Pivot'!G290</f>
        <v>4437</v>
      </c>
      <c r="G345" s="149">
        <f>+'Master Pivot'!H290</f>
        <v>3754</v>
      </c>
      <c r="H345" s="149">
        <f>+'Master Pivot'!I290</f>
        <v>5208</v>
      </c>
      <c r="I345" s="149">
        <f>+'Master Pivot'!J290</f>
        <v>3436</v>
      </c>
      <c r="J345" s="149">
        <f>+'Master Pivot'!K290</f>
        <v>4253</v>
      </c>
      <c r="K345" s="149">
        <f>+'Master Pivot'!L290</f>
        <v>3838</v>
      </c>
      <c r="L345" s="149">
        <f>+'Master Pivot'!M290</f>
        <v>4099</v>
      </c>
      <c r="M345" s="149">
        <f>+'Master Pivot'!N290</f>
        <v>4793</v>
      </c>
      <c r="N345" s="149">
        <f>+'Master Pivot'!O290</f>
        <v>4938</v>
      </c>
      <c r="O345" s="149">
        <f>+'Master Pivot'!P290</f>
        <v>4584</v>
      </c>
      <c r="P345" s="149">
        <f t="shared" si="24"/>
        <v>50541</v>
      </c>
      <c r="Q345" s="177">
        <f>+'Master Pivot'!Q290-Input!P345</f>
        <v>0</v>
      </c>
    </row>
    <row r="346" spans="1:17" x14ac:dyDescent="0.2">
      <c r="A346" s="54">
        <v>253</v>
      </c>
      <c r="B346" s="54" t="s">
        <v>66</v>
      </c>
      <c r="C346" s="54" t="s">
        <v>183</v>
      </c>
      <c r="D346" s="149">
        <f>+'Master Pivot'!E291</f>
        <v>886</v>
      </c>
      <c r="E346" s="149">
        <f>+'Master Pivot'!F291</f>
        <v>538</v>
      </c>
      <c r="F346" s="149">
        <f>+'Master Pivot'!G291</f>
        <v>328</v>
      </c>
      <c r="G346" s="149">
        <f>+'Master Pivot'!H291</f>
        <v>169202</v>
      </c>
      <c r="H346" s="149">
        <f>+'Master Pivot'!I291</f>
        <v>1534997</v>
      </c>
      <c r="I346" s="149">
        <f>+'Master Pivot'!J291</f>
        <v>2237446</v>
      </c>
      <c r="J346" s="149">
        <f>+'Master Pivot'!K291</f>
        <v>1716698</v>
      </c>
      <c r="K346" s="149">
        <f>+'Master Pivot'!L291</f>
        <v>999930</v>
      </c>
      <c r="L346" s="149">
        <f>+'Master Pivot'!M291</f>
        <v>-128316</v>
      </c>
      <c r="M346" s="149">
        <f>+'Master Pivot'!N291</f>
        <v>-26876</v>
      </c>
      <c r="N346" s="149">
        <f>+'Master Pivot'!O291</f>
        <v>298</v>
      </c>
      <c r="O346" s="149">
        <f>+'Master Pivot'!P291</f>
        <v>487</v>
      </c>
      <c r="P346" s="149">
        <f t="shared" si="24"/>
        <v>6505618</v>
      </c>
      <c r="Q346" s="177">
        <f>+'Master Pivot'!Q291-Input!P346</f>
        <v>0</v>
      </c>
    </row>
    <row r="347" spans="1:17" x14ac:dyDescent="0.2">
      <c r="A347" s="54">
        <v>254</v>
      </c>
      <c r="B347" s="54" t="s">
        <v>67</v>
      </c>
      <c r="C347" s="54" t="s">
        <v>187</v>
      </c>
      <c r="D347" s="149">
        <f>+'Master Pivot'!E292</f>
        <v>3002075</v>
      </c>
      <c r="E347" s="149">
        <f>+'Master Pivot'!F292</f>
        <v>2408509</v>
      </c>
      <c r="F347" s="149">
        <f>+'Master Pivot'!G292</f>
        <v>2521208</v>
      </c>
      <c r="G347" s="149">
        <f>+'Master Pivot'!H292</f>
        <v>2488433</v>
      </c>
      <c r="H347" s="149">
        <f>+'Master Pivot'!I292</f>
        <v>2306508</v>
      </c>
      <c r="I347" s="149">
        <f>+'Master Pivot'!J292</f>
        <v>2267373</v>
      </c>
      <c r="J347" s="149">
        <f>+'Master Pivot'!K292</f>
        <v>2699384</v>
      </c>
      <c r="K347" s="149">
        <f>+'Master Pivot'!L292</f>
        <v>2236052</v>
      </c>
      <c r="L347" s="149">
        <f>+'Master Pivot'!M292</f>
        <v>2919209</v>
      </c>
      <c r="M347" s="149">
        <f>+'Master Pivot'!N292</f>
        <v>3251348</v>
      </c>
      <c r="N347" s="149">
        <f>+'Master Pivot'!O292</f>
        <v>2310145</v>
      </c>
      <c r="O347" s="149">
        <f>+'Master Pivot'!P292</f>
        <v>2979958</v>
      </c>
      <c r="P347" s="149">
        <f t="shared" si="24"/>
        <v>31390202</v>
      </c>
      <c r="Q347" s="177">
        <f>+'Master Pivot'!Q292-Input!P347</f>
        <v>0</v>
      </c>
    </row>
    <row r="348" spans="1:17" x14ac:dyDescent="0.2">
      <c r="A348" s="54">
        <v>277</v>
      </c>
      <c r="B348" s="54" t="s">
        <v>128</v>
      </c>
      <c r="C348" s="54" t="s">
        <v>185</v>
      </c>
      <c r="D348" s="149">
        <f>+'Master Pivot'!E293</f>
        <v>428400</v>
      </c>
      <c r="E348" s="149">
        <f>+'Master Pivot'!F293</f>
        <v>655200</v>
      </c>
      <c r="F348" s="149">
        <f>+'Master Pivot'!G293</f>
        <v>596400</v>
      </c>
      <c r="G348" s="149">
        <f>+'Master Pivot'!H293</f>
        <v>655200</v>
      </c>
      <c r="H348" s="149">
        <f>+'Master Pivot'!I293</f>
        <v>1050000</v>
      </c>
      <c r="I348" s="149">
        <f>+'Master Pivot'!J293</f>
        <v>940800</v>
      </c>
      <c r="J348" s="149">
        <f>+'Master Pivot'!K293</f>
        <v>1377600</v>
      </c>
      <c r="K348" s="149">
        <f>+'Master Pivot'!L293</f>
        <v>1520400</v>
      </c>
      <c r="L348" s="149">
        <f>+'Master Pivot'!M293</f>
        <v>1411200</v>
      </c>
      <c r="M348" s="149">
        <f>+'Master Pivot'!N293</f>
        <v>1344000</v>
      </c>
      <c r="N348" s="149">
        <f>+'Master Pivot'!O293</f>
        <v>1495200</v>
      </c>
      <c r="O348" s="149">
        <f>+'Master Pivot'!P293</f>
        <v>1528800</v>
      </c>
      <c r="P348" s="149">
        <f t="shared" si="24"/>
        <v>13003200</v>
      </c>
      <c r="Q348" s="177">
        <f>+'Master Pivot'!Q293-Input!P348</f>
        <v>0</v>
      </c>
    </row>
    <row r="349" spans="1:17" x14ac:dyDescent="0.2">
      <c r="A349" s="54">
        <v>282</v>
      </c>
      <c r="B349" s="54" t="s">
        <v>127</v>
      </c>
      <c r="C349" s="54" t="s">
        <v>183</v>
      </c>
      <c r="D349" s="149">
        <f>+'Master Pivot'!E294</f>
        <v>8848</v>
      </c>
      <c r="E349" s="149">
        <f>+'Master Pivot'!F294</f>
        <v>4671</v>
      </c>
      <c r="F349" s="149">
        <f>+'Master Pivot'!G294</f>
        <v>4813</v>
      </c>
      <c r="G349" s="149">
        <f>+'Master Pivot'!H294</f>
        <v>2446</v>
      </c>
      <c r="H349" s="149">
        <f>+'Master Pivot'!I294</f>
        <v>3814</v>
      </c>
      <c r="I349" s="149">
        <f>+'Master Pivot'!J294</f>
        <v>3329</v>
      </c>
      <c r="J349" s="149">
        <f>+'Master Pivot'!K294</f>
        <v>3182</v>
      </c>
      <c r="K349" s="149">
        <f>+'Master Pivot'!L294</f>
        <v>2785</v>
      </c>
      <c r="L349" s="149">
        <f>+'Master Pivot'!M294</f>
        <v>2523</v>
      </c>
      <c r="M349" s="149">
        <f>+'Master Pivot'!N294</f>
        <v>3649</v>
      </c>
      <c r="N349" s="149">
        <f>+'Master Pivot'!O294</f>
        <v>4472</v>
      </c>
      <c r="O349" s="149">
        <f>+'Master Pivot'!P294</f>
        <v>5723</v>
      </c>
      <c r="P349" s="149">
        <f t="shared" si="24"/>
        <v>50255</v>
      </c>
      <c r="Q349" s="177">
        <f>+'Master Pivot'!Q294-Input!P349</f>
        <v>0</v>
      </c>
    </row>
    <row r="350" spans="1:17" x14ac:dyDescent="0.2">
      <c r="A350" s="54">
        <v>292</v>
      </c>
      <c r="B350" s="54" t="s">
        <v>129</v>
      </c>
      <c r="C350" s="54" t="s">
        <v>183</v>
      </c>
      <c r="D350" s="149">
        <f>+'Master Pivot'!E295</f>
        <v>278025</v>
      </c>
      <c r="E350" s="149">
        <f>+'Master Pivot'!F295</f>
        <v>298447</v>
      </c>
      <c r="F350" s="149">
        <f>+'Master Pivot'!G295</f>
        <v>166295</v>
      </c>
      <c r="G350" s="149">
        <f>+'Master Pivot'!H295</f>
        <v>261283</v>
      </c>
      <c r="H350" s="149">
        <f>+'Master Pivot'!I295</f>
        <v>222029</v>
      </c>
      <c r="I350" s="149">
        <f>+'Master Pivot'!J295</f>
        <v>28424</v>
      </c>
      <c r="J350" s="149">
        <f>+'Master Pivot'!K295</f>
        <v>169261</v>
      </c>
      <c r="K350" s="149">
        <f>+'Master Pivot'!L295</f>
        <v>146351</v>
      </c>
      <c r="L350" s="149">
        <f>+'Master Pivot'!M295</f>
        <v>74296</v>
      </c>
      <c r="M350" s="149">
        <f>+'Master Pivot'!N295</f>
        <v>180710</v>
      </c>
      <c r="N350" s="149">
        <f>+'Master Pivot'!O295</f>
        <v>193599</v>
      </c>
      <c r="O350" s="149">
        <f>+'Master Pivot'!P295</f>
        <v>275777</v>
      </c>
      <c r="P350" s="149">
        <f t="shared" si="24"/>
        <v>2294497</v>
      </c>
      <c r="Q350" s="177">
        <f>+'Master Pivot'!Q295-Input!P350</f>
        <v>0</v>
      </c>
    </row>
    <row r="351" spans="1:17" x14ac:dyDescent="0.2">
      <c r="A351" s="54">
        <v>320</v>
      </c>
      <c r="B351" s="54" t="s">
        <v>142</v>
      </c>
      <c r="C351" s="54" t="s">
        <v>187</v>
      </c>
      <c r="D351" s="149">
        <f>+'Master Pivot'!E296</f>
        <v>7703614</v>
      </c>
      <c r="E351" s="149">
        <f>+'Master Pivot'!F296</f>
        <v>7507193</v>
      </c>
      <c r="F351" s="149">
        <f>+'Master Pivot'!G296</f>
        <v>15268401</v>
      </c>
      <c r="G351" s="149">
        <f>+'Master Pivot'!H296</f>
        <v>8795873</v>
      </c>
      <c r="H351" s="149">
        <f>+'Master Pivot'!I296</f>
        <v>2451029</v>
      </c>
      <c r="I351" s="149">
        <f>+'Master Pivot'!J296</f>
        <v>5423544</v>
      </c>
      <c r="J351" s="149">
        <f>+'Master Pivot'!K296</f>
        <v>2495634</v>
      </c>
      <c r="K351" s="149">
        <f>+'Master Pivot'!L296</f>
        <v>4599126</v>
      </c>
      <c r="L351" s="149">
        <f>+'Master Pivot'!M296</f>
        <v>4676890</v>
      </c>
      <c r="M351" s="149">
        <f>+'Master Pivot'!N296</f>
        <v>6153213</v>
      </c>
      <c r="N351" s="149">
        <f>+'Master Pivot'!O296</f>
        <v>9351252</v>
      </c>
      <c r="O351" s="149">
        <f>+'Master Pivot'!P296</f>
        <v>6202032</v>
      </c>
      <c r="P351" s="149">
        <f t="shared" si="24"/>
        <v>80627801</v>
      </c>
      <c r="Q351" s="177">
        <f>+'Master Pivot'!Q296-Input!P351</f>
        <v>0</v>
      </c>
    </row>
    <row r="352" spans="1:17" x14ac:dyDescent="0.2">
      <c r="A352" s="54">
        <v>321</v>
      </c>
      <c r="B352" s="54" t="s">
        <v>68</v>
      </c>
      <c r="C352" s="54" t="s">
        <v>186</v>
      </c>
      <c r="D352" s="149">
        <f>+'Master Pivot'!E297</f>
        <v>1679854</v>
      </c>
      <c r="E352" s="149">
        <f>+'Master Pivot'!F297</f>
        <v>1476000</v>
      </c>
      <c r="F352" s="149">
        <f>+'Master Pivot'!G297</f>
        <v>1476000</v>
      </c>
      <c r="G352" s="149">
        <f>+'Master Pivot'!H297</f>
        <v>1332000</v>
      </c>
      <c r="H352" s="149">
        <f>+'Master Pivot'!I297</f>
        <v>1512000</v>
      </c>
      <c r="I352" s="149">
        <f>+'Master Pivot'!J297</f>
        <v>756000</v>
      </c>
      <c r="J352" s="149">
        <f>+'Master Pivot'!K297</f>
        <v>1296000</v>
      </c>
      <c r="K352" s="149">
        <f>+'Master Pivot'!L297</f>
        <v>1476000</v>
      </c>
      <c r="L352" s="149">
        <f>+'Master Pivot'!M297</f>
        <v>720000</v>
      </c>
      <c r="M352" s="149">
        <f>+'Master Pivot'!N297</f>
        <v>1152000</v>
      </c>
      <c r="N352" s="149">
        <f>+'Master Pivot'!O297</f>
        <v>828000</v>
      </c>
      <c r="O352" s="149">
        <f>+'Master Pivot'!P297</f>
        <v>1188000</v>
      </c>
      <c r="P352" s="149">
        <f t="shared" si="24"/>
        <v>14891854</v>
      </c>
      <c r="Q352" s="177">
        <f>+'Master Pivot'!Q297-Input!P352</f>
        <v>0</v>
      </c>
    </row>
    <row r="353" spans="1:17" x14ac:dyDescent="0.2">
      <c r="A353" s="54">
        <v>325</v>
      </c>
      <c r="B353" s="54" t="s">
        <v>69</v>
      </c>
      <c r="C353" s="54" t="s">
        <v>184</v>
      </c>
      <c r="D353" s="149">
        <f>+'Master Pivot'!E298</f>
        <v>5042647</v>
      </c>
      <c r="E353" s="149">
        <f>+'Master Pivot'!F298</f>
        <v>3370936</v>
      </c>
      <c r="F353" s="149">
        <f>+'Master Pivot'!G298</f>
        <v>4208620</v>
      </c>
      <c r="G353" s="149">
        <f>+'Master Pivot'!H298</f>
        <v>4098648</v>
      </c>
      <c r="H353" s="149">
        <f>+'Master Pivot'!I298</f>
        <v>4933257</v>
      </c>
      <c r="I353" s="149">
        <f>+'Master Pivot'!J298</f>
        <v>3109255</v>
      </c>
      <c r="J353" s="149">
        <f>+'Master Pivot'!K298</f>
        <v>4074569</v>
      </c>
      <c r="K353" s="149">
        <f>+'Master Pivot'!L298</f>
        <v>4169584</v>
      </c>
      <c r="L353" s="149">
        <f>+'Master Pivot'!M298</f>
        <v>4096664</v>
      </c>
      <c r="M353" s="149">
        <f>+'Master Pivot'!N298</f>
        <v>4671441</v>
      </c>
      <c r="N353" s="149">
        <f>+'Master Pivot'!O298</f>
        <v>3094474</v>
      </c>
      <c r="O353" s="149">
        <f>+'Master Pivot'!P298</f>
        <v>3208646</v>
      </c>
      <c r="P353" s="149">
        <f t="shared" si="24"/>
        <v>48078741</v>
      </c>
      <c r="Q353" s="177">
        <f>+'Master Pivot'!Q298-Input!P353</f>
        <v>0</v>
      </c>
    </row>
    <row r="354" spans="1:17" x14ac:dyDescent="0.2">
      <c r="A354" s="54">
        <v>328</v>
      </c>
      <c r="B354" s="54" t="s">
        <v>70</v>
      </c>
      <c r="C354" s="54" t="s">
        <v>187</v>
      </c>
      <c r="D354" s="149">
        <f>+'Master Pivot'!E299</f>
        <v>18983747</v>
      </c>
      <c r="E354" s="149">
        <f>+'Master Pivot'!F299</f>
        <v>23281038</v>
      </c>
      <c r="F354" s="149">
        <f>+'Master Pivot'!G299</f>
        <v>23815894</v>
      </c>
      <c r="G354" s="149">
        <f>+'Master Pivot'!H299</f>
        <v>19356816</v>
      </c>
      <c r="H354" s="149">
        <f>+'Master Pivot'!I299</f>
        <v>14630000</v>
      </c>
      <c r="I354" s="149">
        <f>+'Master Pivot'!J299</f>
        <v>11518962</v>
      </c>
      <c r="J354" s="149">
        <f>+'Master Pivot'!K299</f>
        <v>14521038</v>
      </c>
      <c r="K354" s="149">
        <f>+'Master Pivot'!L299</f>
        <v>16310000</v>
      </c>
      <c r="L354" s="149">
        <f>+'Master Pivot'!M299</f>
        <v>15260000</v>
      </c>
      <c r="M354" s="149">
        <f>+'Master Pivot'!N299</f>
        <v>3144176</v>
      </c>
      <c r="N354" s="149">
        <f>+'Master Pivot'!O299</f>
        <v>0</v>
      </c>
      <c r="O354" s="149">
        <f>+'Master Pivot'!P299</f>
        <v>0</v>
      </c>
      <c r="P354" s="149">
        <f t="shared" si="24"/>
        <v>160821671</v>
      </c>
      <c r="Q354" s="177">
        <f>+'Master Pivot'!Q299-Input!P354</f>
        <v>0</v>
      </c>
    </row>
    <row r="355" spans="1:17" x14ac:dyDescent="0.2">
      <c r="A355" s="54">
        <v>330</v>
      </c>
      <c r="B355" s="54" t="s">
        <v>71</v>
      </c>
      <c r="C355" s="54" t="s">
        <v>184</v>
      </c>
      <c r="D355" s="149">
        <f>+'Master Pivot'!E300</f>
        <v>26288904</v>
      </c>
      <c r="E355" s="149">
        <f>+'Master Pivot'!F300</f>
        <v>31551418</v>
      </c>
      <c r="F355" s="149">
        <f>+'Master Pivot'!G300</f>
        <v>50458912</v>
      </c>
      <c r="G355" s="149">
        <f>+'Master Pivot'!H300</f>
        <v>48186421</v>
      </c>
      <c r="H355" s="149">
        <f>+'Master Pivot'!I300</f>
        <v>57704287</v>
      </c>
      <c r="I355" s="149">
        <f>+'Master Pivot'!J300</f>
        <v>48636058</v>
      </c>
      <c r="J355" s="149">
        <f>+'Master Pivot'!K300</f>
        <v>35571797</v>
      </c>
      <c r="K355" s="149">
        <f>+'Master Pivot'!L300</f>
        <v>22364546</v>
      </c>
      <c r="L355" s="149">
        <f>+'Master Pivot'!M300</f>
        <v>24436073</v>
      </c>
      <c r="M355" s="149">
        <f>+'Master Pivot'!N300</f>
        <v>29092394</v>
      </c>
      <c r="N355" s="149">
        <f>+'Master Pivot'!O300</f>
        <v>32752139</v>
      </c>
      <c r="O355" s="149">
        <f>+'Master Pivot'!P300</f>
        <v>31505492</v>
      </c>
      <c r="P355" s="149">
        <f t="shared" si="24"/>
        <v>438548441</v>
      </c>
      <c r="Q355" s="177">
        <f>+'Master Pivot'!Q300-Input!P355</f>
        <v>0</v>
      </c>
    </row>
    <row r="356" spans="1:17" x14ac:dyDescent="0.2">
      <c r="A356" s="54">
        <v>335</v>
      </c>
      <c r="B356" s="54" t="s">
        <v>69</v>
      </c>
      <c r="C356" s="54" t="s">
        <v>183</v>
      </c>
      <c r="D356" s="149">
        <f>+'Master Pivot'!E301</f>
        <v>257755</v>
      </c>
      <c r="E356" s="149">
        <f>+'Master Pivot'!F301</f>
        <v>290912</v>
      </c>
      <c r="F356" s="149">
        <f>+'Master Pivot'!G301</f>
        <v>236981</v>
      </c>
      <c r="G356" s="149">
        <f>+'Master Pivot'!H301</f>
        <v>252578</v>
      </c>
      <c r="H356" s="149">
        <f>+'Master Pivot'!I301</f>
        <v>296168</v>
      </c>
      <c r="I356" s="149">
        <f>+'Master Pivot'!J301</f>
        <v>154690</v>
      </c>
      <c r="J356" s="149">
        <f>+'Master Pivot'!K301</f>
        <v>229279</v>
      </c>
      <c r="K356" s="149">
        <f>+'Master Pivot'!L301</f>
        <v>242879</v>
      </c>
      <c r="L356" s="149">
        <f>+'Master Pivot'!M301</f>
        <v>236670</v>
      </c>
      <c r="M356" s="149">
        <f>+'Master Pivot'!N301</f>
        <v>275771</v>
      </c>
      <c r="N356" s="149">
        <f>+'Master Pivot'!O301</f>
        <v>249788</v>
      </c>
      <c r="O356" s="149">
        <f>+'Master Pivot'!P301</f>
        <v>287302</v>
      </c>
      <c r="P356" s="149">
        <f t="shared" si="24"/>
        <v>3010773</v>
      </c>
      <c r="Q356" s="177">
        <f>+'Master Pivot'!Q301-Input!P356</f>
        <v>0</v>
      </c>
    </row>
    <row r="357" spans="1:17" x14ac:dyDescent="0.2">
      <c r="A357" s="54">
        <v>342</v>
      </c>
      <c r="B357" s="54" t="s">
        <v>72</v>
      </c>
      <c r="C357" s="54" t="s">
        <v>186</v>
      </c>
      <c r="D357" s="149">
        <f>+'Master Pivot'!E302</f>
        <v>12392500</v>
      </c>
      <c r="E357" s="149">
        <f>+'Master Pivot'!F302</f>
        <v>12192500</v>
      </c>
      <c r="F357" s="149">
        <f>+'Master Pivot'!G302</f>
        <v>11520214</v>
      </c>
      <c r="G357" s="149">
        <f>+'Master Pivot'!H302</f>
        <v>11614786</v>
      </c>
      <c r="H357" s="149">
        <f>+'Master Pivot'!I302</f>
        <v>10967000</v>
      </c>
      <c r="I357" s="149">
        <f>+'Master Pivot'!J302</f>
        <v>11779500</v>
      </c>
      <c r="J357" s="149">
        <f>+'Master Pivot'!K302</f>
        <v>11071500</v>
      </c>
      <c r="K357" s="149">
        <f>+'Master Pivot'!L302</f>
        <v>10851000</v>
      </c>
      <c r="L357" s="149">
        <f>+'Master Pivot'!M302</f>
        <v>11602000</v>
      </c>
      <c r="M357" s="149">
        <f>+'Master Pivot'!N302</f>
        <v>11759500</v>
      </c>
      <c r="N357" s="149">
        <f>+'Master Pivot'!O302</f>
        <v>11970000</v>
      </c>
      <c r="O357" s="149">
        <f>+'Master Pivot'!P302</f>
        <v>12329500</v>
      </c>
      <c r="P357" s="149">
        <f t="shared" si="24"/>
        <v>140050000</v>
      </c>
      <c r="Q357" s="177">
        <f>+'Master Pivot'!Q302-Input!P357</f>
        <v>0</v>
      </c>
    </row>
    <row r="358" spans="1:17" x14ac:dyDescent="0.2">
      <c r="A358" s="54">
        <v>344</v>
      </c>
      <c r="B358" s="54" t="s">
        <v>73</v>
      </c>
      <c r="C358" s="54" t="s">
        <v>187</v>
      </c>
      <c r="D358" s="149">
        <f>+'Master Pivot'!E303</f>
        <v>54710646</v>
      </c>
      <c r="E358" s="149">
        <f>+'Master Pivot'!F303</f>
        <v>51346298</v>
      </c>
      <c r="F358" s="149">
        <f>+'Master Pivot'!G303</f>
        <v>65020304</v>
      </c>
      <c r="G358" s="149">
        <f>+'Master Pivot'!H303</f>
        <v>57993306</v>
      </c>
      <c r="H358" s="149">
        <f>+'Master Pivot'!I303</f>
        <v>46109575</v>
      </c>
      <c r="I358" s="149">
        <f>+'Master Pivot'!J303</f>
        <v>51095080</v>
      </c>
      <c r="J358" s="149">
        <f>+'Master Pivot'!K303</f>
        <v>70926482</v>
      </c>
      <c r="K358" s="149">
        <f>+'Master Pivot'!L303</f>
        <v>72305420</v>
      </c>
      <c r="L358" s="149">
        <f>+'Master Pivot'!M303</f>
        <v>53725405</v>
      </c>
      <c r="M358" s="149">
        <f>+'Master Pivot'!N303</f>
        <v>53197240</v>
      </c>
      <c r="N358" s="149">
        <f>+'Master Pivot'!O303</f>
        <v>65305084</v>
      </c>
      <c r="O358" s="149">
        <f>+'Master Pivot'!P303</f>
        <v>64728448</v>
      </c>
      <c r="P358" s="149">
        <f t="shared" si="24"/>
        <v>706463288</v>
      </c>
      <c r="Q358" s="177">
        <f>+'Master Pivot'!Q303-Input!P358</f>
        <v>0</v>
      </c>
    </row>
    <row r="359" spans="1:17" x14ac:dyDescent="0.2">
      <c r="A359" s="54">
        <v>346</v>
      </c>
      <c r="B359" s="54" t="s">
        <v>74</v>
      </c>
      <c r="C359" s="54" t="s">
        <v>184</v>
      </c>
      <c r="D359" s="149">
        <f>+'Master Pivot'!E304</f>
        <v>3532800</v>
      </c>
      <c r="E359" s="149">
        <f>+'Master Pivot'!F304</f>
        <v>3561600</v>
      </c>
      <c r="F359" s="149">
        <f>+'Master Pivot'!G304</f>
        <v>3120000</v>
      </c>
      <c r="G359" s="149">
        <f>+'Master Pivot'!H304</f>
        <v>3043200</v>
      </c>
      <c r="H359" s="149">
        <f>+'Master Pivot'!I304</f>
        <v>2409600</v>
      </c>
      <c r="I359" s="149">
        <f>+'Master Pivot'!J304</f>
        <v>1958400</v>
      </c>
      <c r="J359" s="149">
        <f>+'Master Pivot'!K304</f>
        <v>2966400</v>
      </c>
      <c r="K359" s="149">
        <f>+'Master Pivot'!L304</f>
        <v>2764800</v>
      </c>
      <c r="L359" s="149">
        <f>+'Master Pivot'!M304</f>
        <v>2313600</v>
      </c>
      <c r="M359" s="149">
        <f>+'Master Pivot'!N304</f>
        <v>2448000</v>
      </c>
      <c r="N359" s="149">
        <f>+'Master Pivot'!O304</f>
        <v>2553600</v>
      </c>
      <c r="O359" s="149">
        <f>+'Master Pivot'!P304</f>
        <v>2947200</v>
      </c>
      <c r="P359" s="149">
        <f t="shared" si="24"/>
        <v>33619200</v>
      </c>
      <c r="Q359" s="177">
        <f>+'Master Pivot'!Q304-Input!P359</f>
        <v>0</v>
      </c>
    </row>
    <row r="360" spans="1:17" x14ac:dyDescent="0.2">
      <c r="A360" s="54">
        <v>351</v>
      </c>
      <c r="B360" s="54" t="s">
        <v>75</v>
      </c>
      <c r="C360" s="54" t="s">
        <v>185</v>
      </c>
      <c r="D360" s="149">
        <f>+'Master Pivot'!E305</f>
        <v>18690017</v>
      </c>
      <c r="E360" s="149">
        <f>+'Master Pivot'!F305</f>
        <v>15965843</v>
      </c>
      <c r="F360" s="149">
        <f>+'Master Pivot'!G305</f>
        <v>17031419</v>
      </c>
      <c r="G360" s="149">
        <f>+'Master Pivot'!H305</f>
        <v>15875096</v>
      </c>
      <c r="H360" s="149">
        <f>+'Master Pivot'!I305</f>
        <v>16783748</v>
      </c>
      <c r="I360" s="149">
        <f>+'Master Pivot'!J305</f>
        <v>14148564</v>
      </c>
      <c r="J360" s="149">
        <f>+'Master Pivot'!K305</f>
        <v>15170606</v>
      </c>
      <c r="K360" s="149">
        <f>+'Master Pivot'!L305</f>
        <v>7153836</v>
      </c>
      <c r="L360" s="149">
        <f>+'Master Pivot'!M305</f>
        <v>20490048</v>
      </c>
      <c r="M360" s="149">
        <f>+'Master Pivot'!N305</f>
        <v>15581883</v>
      </c>
      <c r="N360" s="149">
        <f>+'Master Pivot'!O305</f>
        <v>16087596</v>
      </c>
      <c r="O360" s="149">
        <f>+'Master Pivot'!P305</f>
        <v>17192161</v>
      </c>
      <c r="P360" s="149">
        <f t="shared" si="24"/>
        <v>190170817</v>
      </c>
      <c r="Q360" s="177">
        <f>+'Master Pivot'!Q305-Input!P360</f>
        <v>0</v>
      </c>
    </row>
    <row r="361" spans="1:17" x14ac:dyDescent="0.2">
      <c r="A361" s="54">
        <v>521</v>
      </c>
      <c r="B361" s="54" t="s">
        <v>76</v>
      </c>
      <c r="C361" s="54" t="s">
        <v>185</v>
      </c>
      <c r="D361" s="149">
        <f>+'Master Pivot'!E306</f>
        <v>87223</v>
      </c>
      <c r="E361" s="149">
        <f>+'Master Pivot'!F306</f>
        <v>85537</v>
      </c>
      <c r="F361" s="149">
        <f>+'Master Pivot'!G306</f>
        <v>85018</v>
      </c>
      <c r="G361" s="149">
        <f>+'Master Pivot'!H306</f>
        <v>91058</v>
      </c>
      <c r="H361" s="149">
        <f>+'Master Pivot'!I306</f>
        <v>95808</v>
      </c>
      <c r="I361" s="149">
        <f>+'Master Pivot'!J306</f>
        <v>80130</v>
      </c>
      <c r="J361" s="149">
        <f>+'Master Pivot'!K306</f>
        <v>87431</v>
      </c>
      <c r="K361" s="149">
        <f>+'Master Pivot'!L306</f>
        <v>84988</v>
      </c>
      <c r="L361" s="149">
        <f>+'Master Pivot'!M306</f>
        <v>87696</v>
      </c>
      <c r="M361" s="149">
        <f>+'Master Pivot'!N306</f>
        <v>93357</v>
      </c>
      <c r="N361" s="149">
        <f>+'Master Pivot'!O306</f>
        <v>94003</v>
      </c>
      <c r="O361" s="149">
        <f>+'Master Pivot'!P306</f>
        <v>91002</v>
      </c>
      <c r="P361" s="149">
        <f t="shared" si="24"/>
        <v>1063251</v>
      </c>
      <c r="Q361" s="177">
        <f>+'Master Pivot'!Q306-Input!P361</f>
        <v>0</v>
      </c>
    </row>
    <row r="362" spans="1:17" x14ac:dyDescent="0.2">
      <c r="A362" s="54">
        <v>532</v>
      </c>
      <c r="B362" s="54" t="s">
        <v>77</v>
      </c>
      <c r="C362" s="54" t="s">
        <v>183</v>
      </c>
      <c r="D362" s="149">
        <f>+'Master Pivot'!E307</f>
        <v>14421</v>
      </c>
      <c r="E362" s="149">
        <f>+'Master Pivot'!F307</f>
        <v>14653</v>
      </c>
      <c r="F362" s="149">
        <f>+'Master Pivot'!G307</f>
        <v>15930</v>
      </c>
      <c r="G362" s="149">
        <f>+'Master Pivot'!H307</f>
        <v>15310</v>
      </c>
      <c r="H362" s="149">
        <f>+'Master Pivot'!I307</f>
        <v>17525</v>
      </c>
      <c r="I362" s="149">
        <f>+'Master Pivot'!J307</f>
        <v>20106</v>
      </c>
      <c r="J362" s="149">
        <f>+'Master Pivot'!K307</f>
        <v>20193</v>
      </c>
      <c r="K362" s="149">
        <f>+'Master Pivot'!L307</f>
        <v>16475</v>
      </c>
      <c r="L362" s="149">
        <f>+'Master Pivot'!M307</f>
        <v>17030</v>
      </c>
      <c r="M362" s="149">
        <f>+'Master Pivot'!N307</f>
        <v>16949</v>
      </c>
      <c r="N362" s="149">
        <f>+'Master Pivot'!O307</f>
        <v>14891</v>
      </c>
      <c r="O362" s="149">
        <f>+'Master Pivot'!P307</f>
        <v>13959</v>
      </c>
      <c r="P362" s="149">
        <f t="shared" si="24"/>
        <v>197442</v>
      </c>
      <c r="Q362" s="177">
        <f>+'Master Pivot'!Q307-Input!P362</f>
        <v>0</v>
      </c>
    </row>
    <row r="363" spans="1:17" x14ac:dyDescent="0.2">
      <c r="A363" s="54">
        <v>541</v>
      </c>
      <c r="B363" s="54" t="s">
        <v>79</v>
      </c>
      <c r="C363" s="54" t="s">
        <v>183</v>
      </c>
      <c r="D363" s="149">
        <f>+'Master Pivot'!E308</f>
        <v>11488</v>
      </c>
      <c r="E363" s="149">
        <f>+'Master Pivot'!F308</f>
        <v>9089</v>
      </c>
      <c r="F363" s="149">
        <f>+'Master Pivot'!G308</f>
        <v>10484</v>
      </c>
      <c r="G363" s="149">
        <f>+'Master Pivot'!H308</f>
        <v>11334</v>
      </c>
      <c r="H363" s="149">
        <f>+'Master Pivot'!I308</f>
        <v>9703</v>
      </c>
      <c r="I363" s="149">
        <f>+'Master Pivot'!J308</f>
        <v>4321</v>
      </c>
      <c r="J363" s="149">
        <f>+'Master Pivot'!K308</f>
        <v>9133</v>
      </c>
      <c r="K363" s="149">
        <f>+'Master Pivot'!L308</f>
        <v>5759</v>
      </c>
      <c r="L363" s="149">
        <f>+'Master Pivot'!M308</f>
        <v>10793</v>
      </c>
      <c r="M363" s="149">
        <f>+'Master Pivot'!N308</f>
        <v>10073</v>
      </c>
      <c r="N363" s="149">
        <f>+'Master Pivot'!O308</f>
        <v>6102</v>
      </c>
      <c r="O363" s="149">
        <f>+'Master Pivot'!P308</f>
        <v>6278</v>
      </c>
      <c r="P363" s="149">
        <f t="shared" si="24"/>
        <v>104557</v>
      </c>
      <c r="Q363" s="177">
        <f>+'Master Pivot'!Q308-Input!P363</f>
        <v>0</v>
      </c>
    </row>
    <row r="364" spans="1:17" x14ac:dyDescent="0.2">
      <c r="A364" s="54">
        <v>543</v>
      </c>
      <c r="B364" s="54" t="s">
        <v>79</v>
      </c>
      <c r="C364" s="54" t="s">
        <v>183</v>
      </c>
      <c r="D364" s="149">
        <f>+'Master Pivot'!E309</f>
        <v>174312</v>
      </c>
      <c r="E364" s="149">
        <f>+'Master Pivot'!F309</f>
        <v>151647</v>
      </c>
      <c r="F364" s="149">
        <f>+'Master Pivot'!G309</f>
        <v>163928</v>
      </c>
      <c r="G364" s="149">
        <f>+'Master Pivot'!H309</f>
        <v>183982</v>
      </c>
      <c r="H364" s="149">
        <f>+'Master Pivot'!I309</f>
        <v>164514</v>
      </c>
      <c r="I364" s="149">
        <f>+'Master Pivot'!J309</f>
        <v>159217</v>
      </c>
      <c r="J364" s="149">
        <f>+'Master Pivot'!K309</f>
        <v>181587</v>
      </c>
      <c r="K364" s="149">
        <f>+'Master Pivot'!L309</f>
        <v>139468</v>
      </c>
      <c r="L364" s="149">
        <f>+'Master Pivot'!M309</f>
        <v>148401</v>
      </c>
      <c r="M364" s="149">
        <f>+'Master Pivot'!N309</f>
        <v>183573</v>
      </c>
      <c r="N364" s="149">
        <f>+'Master Pivot'!O309</f>
        <v>176108</v>
      </c>
      <c r="O364" s="149">
        <f>+'Master Pivot'!P309</f>
        <v>171664</v>
      </c>
      <c r="P364" s="149">
        <f t="shared" si="24"/>
        <v>1998401</v>
      </c>
      <c r="Q364" s="177">
        <f>+'Master Pivot'!Q309-Input!P364</f>
        <v>0</v>
      </c>
    </row>
    <row r="365" spans="1:17" x14ac:dyDescent="0.2">
      <c r="A365" s="54">
        <v>544</v>
      </c>
      <c r="B365" s="54" t="s">
        <v>80</v>
      </c>
      <c r="C365" s="54" t="s">
        <v>183</v>
      </c>
      <c r="D365" s="149">
        <f>+'Master Pivot'!E310</f>
        <v>2744046</v>
      </c>
      <c r="E365" s="149">
        <f>+'Master Pivot'!F310</f>
        <v>2486563</v>
      </c>
      <c r="F365" s="149">
        <f>+'Master Pivot'!G310</f>
        <v>2262261</v>
      </c>
      <c r="G365" s="149">
        <f>+'Master Pivot'!H310</f>
        <v>2027174</v>
      </c>
      <c r="H365" s="149">
        <f>+'Master Pivot'!I310</f>
        <v>1909964</v>
      </c>
      <c r="I365" s="149">
        <f>+'Master Pivot'!J310</f>
        <v>1959121</v>
      </c>
      <c r="J365" s="149">
        <f>+'Master Pivot'!K310</f>
        <v>2327715</v>
      </c>
      <c r="K365" s="149">
        <f>+'Master Pivot'!L310</f>
        <v>1646103</v>
      </c>
      <c r="L365" s="149">
        <f>+'Master Pivot'!M310</f>
        <v>1653854</v>
      </c>
      <c r="M365" s="149">
        <f>+'Master Pivot'!N310</f>
        <v>2024587</v>
      </c>
      <c r="N365" s="149">
        <f>+'Master Pivot'!O310</f>
        <v>1984636</v>
      </c>
      <c r="O365" s="149">
        <f>+'Master Pivot'!P310</f>
        <v>2296538</v>
      </c>
      <c r="P365" s="149">
        <f t="shared" si="24"/>
        <v>25322562</v>
      </c>
      <c r="Q365" s="177">
        <f>+'Master Pivot'!Q310-Input!P365</f>
        <v>0</v>
      </c>
    </row>
    <row r="366" spans="1:17" x14ac:dyDescent="0.2">
      <c r="A366" s="54">
        <v>548</v>
      </c>
      <c r="B366" s="54" t="s">
        <v>81</v>
      </c>
      <c r="C366" s="54" t="s">
        <v>183</v>
      </c>
      <c r="D366" s="149">
        <f>+'Master Pivot'!E311</f>
        <v>109725</v>
      </c>
      <c r="E366" s="149">
        <f>+'Master Pivot'!F311</f>
        <v>117033</v>
      </c>
      <c r="F366" s="149">
        <f>+'Master Pivot'!G311</f>
        <v>74691</v>
      </c>
      <c r="G366" s="149">
        <f>+'Master Pivot'!H311</f>
        <v>71062</v>
      </c>
      <c r="H366" s="149">
        <f>+'Master Pivot'!I311</f>
        <v>51947</v>
      </c>
      <c r="I366" s="149">
        <f>+'Master Pivot'!J311</f>
        <v>79358</v>
      </c>
      <c r="J366" s="149">
        <f>+'Master Pivot'!K311</f>
        <v>103632</v>
      </c>
      <c r="K366" s="149">
        <f>+'Master Pivot'!L311</f>
        <v>75817</v>
      </c>
      <c r="L366" s="149">
        <f>+'Master Pivot'!M311</f>
        <v>62972</v>
      </c>
      <c r="M366" s="149">
        <f>+'Master Pivot'!N311</f>
        <v>53016</v>
      </c>
      <c r="N366" s="149">
        <f>+'Master Pivot'!O311</f>
        <v>55970</v>
      </c>
      <c r="O366" s="149">
        <f>+'Master Pivot'!P311</f>
        <v>101238</v>
      </c>
      <c r="P366" s="149">
        <f t="shared" si="24"/>
        <v>956461</v>
      </c>
      <c r="Q366" s="177">
        <f>+'Master Pivot'!Q311-Input!P366</f>
        <v>0</v>
      </c>
    </row>
    <row r="367" spans="1:17" x14ac:dyDescent="0.2">
      <c r="A367" s="54">
        <v>550</v>
      </c>
      <c r="B367" s="54" t="s">
        <v>78</v>
      </c>
      <c r="C367" s="54" t="s">
        <v>183</v>
      </c>
      <c r="D367" s="149">
        <f>+'Master Pivot'!E312</f>
        <v>1409283</v>
      </c>
      <c r="E367" s="149">
        <f>+'Master Pivot'!F312</f>
        <v>1535734</v>
      </c>
      <c r="F367" s="149">
        <f>+'Master Pivot'!G312</f>
        <v>1414778</v>
      </c>
      <c r="G367" s="149">
        <f>+'Master Pivot'!H312</f>
        <v>1318757</v>
      </c>
      <c r="H367" s="149">
        <f>+'Master Pivot'!I312</f>
        <v>1251214</v>
      </c>
      <c r="I367" s="149">
        <f>+'Master Pivot'!J312</f>
        <v>1274274</v>
      </c>
      <c r="J367" s="149">
        <f>+'Master Pivot'!K312</f>
        <v>1625321</v>
      </c>
      <c r="K367" s="149">
        <f>+'Master Pivot'!L312</f>
        <v>1223304</v>
      </c>
      <c r="L367" s="149">
        <f>+'Master Pivot'!M312</f>
        <v>1311367</v>
      </c>
      <c r="M367" s="149">
        <f>+'Master Pivot'!N312</f>
        <v>1492290</v>
      </c>
      <c r="N367" s="149">
        <f>+'Master Pivot'!O312</f>
        <v>1330560</v>
      </c>
      <c r="O367" s="149">
        <f>+'Master Pivot'!P312</f>
        <v>1460905</v>
      </c>
      <c r="P367" s="149">
        <f t="shared" si="24"/>
        <v>16647787</v>
      </c>
      <c r="Q367" s="177">
        <f>+'Master Pivot'!Q312-Input!P367</f>
        <v>0</v>
      </c>
    </row>
    <row r="368" spans="1:17" x14ac:dyDescent="0.2">
      <c r="A368" s="54">
        <v>553</v>
      </c>
      <c r="B368" s="54" t="s">
        <v>78</v>
      </c>
      <c r="C368" s="54" t="s">
        <v>183</v>
      </c>
      <c r="D368" s="149">
        <f>+'Master Pivot'!E313</f>
        <v>2942174</v>
      </c>
      <c r="E368" s="149">
        <f>+'Master Pivot'!F313</f>
        <v>4564734</v>
      </c>
      <c r="F368" s="149">
        <f>+'Master Pivot'!G313</f>
        <v>4045997</v>
      </c>
      <c r="G368" s="149">
        <f>+'Master Pivot'!H313</f>
        <v>3685736</v>
      </c>
      <c r="H368" s="149">
        <f>+'Master Pivot'!I313</f>
        <v>3957394</v>
      </c>
      <c r="I368" s="149">
        <f>+'Master Pivot'!J313</f>
        <v>3485917</v>
      </c>
      <c r="J368" s="149">
        <f>+'Master Pivot'!K313</f>
        <v>4630545</v>
      </c>
      <c r="K368" s="149">
        <f>+'Master Pivot'!L313</f>
        <v>1966962</v>
      </c>
      <c r="L368" s="149">
        <f>+'Master Pivot'!M313</f>
        <v>2694425</v>
      </c>
      <c r="M368" s="149">
        <f>+'Master Pivot'!N313</f>
        <v>3885485</v>
      </c>
      <c r="N368" s="149">
        <f>+'Master Pivot'!O313</f>
        <v>3787731</v>
      </c>
      <c r="O368" s="149">
        <f>+'Master Pivot'!P313</f>
        <v>3223595</v>
      </c>
      <c r="P368" s="149">
        <f t="shared" si="24"/>
        <v>42870695</v>
      </c>
      <c r="Q368" s="177">
        <f>+'Master Pivot'!Q313-Input!P368</f>
        <v>0</v>
      </c>
    </row>
    <row r="369" spans="1:17" x14ac:dyDescent="0.2">
      <c r="A369" s="54" t="s">
        <v>170</v>
      </c>
      <c r="B369" s="54" t="s">
        <v>49</v>
      </c>
      <c r="C369" s="54" t="s">
        <v>183</v>
      </c>
      <c r="D369" s="149">
        <f>+'Master Pivot'!E314</f>
        <v>2062511</v>
      </c>
      <c r="E369" s="149">
        <f>+'Master Pivot'!F314</f>
        <v>2092060</v>
      </c>
      <c r="F369" s="149">
        <f>+'Master Pivot'!G314</f>
        <v>2073358</v>
      </c>
      <c r="G369" s="149">
        <f>+'Master Pivot'!H314</f>
        <v>2099971</v>
      </c>
      <c r="H369" s="149">
        <f>+'Master Pivot'!I314</f>
        <v>2397689</v>
      </c>
      <c r="I369" s="149">
        <f>+'Master Pivot'!J314</f>
        <v>1957902</v>
      </c>
      <c r="J369" s="149">
        <f>+'Master Pivot'!K314</f>
        <v>2108248</v>
      </c>
      <c r="K369" s="149">
        <f>+'Master Pivot'!L314</f>
        <v>2028564</v>
      </c>
      <c r="L369" s="149">
        <f>+'Master Pivot'!M314</f>
        <v>2077965</v>
      </c>
      <c r="M369" s="149">
        <f>+'Master Pivot'!N314</f>
        <v>2324614</v>
      </c>
      <c r="N369" s="149">
        <f>+'Master Pivot'!O314</f>
        <v>2319573</v>
      </c>
      <c r="O369" s="149">
        <f>+'Master Pivot'!P314</f>
        <v>2105362</v>
      </c>
      <c r="P369" s="149">
        <f t="shared" si="24"/>
        <v>25647817</v>
      </c>
      <c r="Q369" s="177">
        <f>+'Master Pivot'!Q314-Input!P369</f>
        <v>0</v>
      </c>
    </row>
    <row r="370" spans="1:17" x14ac:dyDescent="0.2">
      <c r="A370" s="54" t="s">
        <v>171</v>
      </c>
      <c r="B370" s="54" t="s">
        <v>50</v>
      </c>
      <c r="C370" s="54" t="s">
        <v>183</v>
      </c>
      <c r="D370" s="149">
        <f>+'Master Pivot'!E315</f>
        <v>138444</v>
      </c>
      <c r="E370" s="149">
        <f>+'Master Pivot'!F315</f>
        <v>141523</v>
      </c>
      <c r="F370" s="149">
        <f>+'Master Pivot'!G315</f>
        <v>137180</v>
      </c>
      <c r="G370" s="149">
        <f>+'Master Pivot'!H315</f>
        <v>143511</v>
      </c>
      <c r="H370" s="149">
        <f>+'Master Pivot'!I315</f>
        <v>163713</v>
      </c>
      <c r="I370" s="149">
        <f>+'Master Pivot'!J315</f>
        <v>136966</v>
      </c>
      <c r="J370" s="149">
        <f>+'Master Pivot'!K315</f>
        <v>153120</v>
      </c>
      <c r="K370" s="149">
        <f>+'Master Pivot'!L315</f>
        <v>137798</v>
      </c>
      <c r="L370" s="149">
        <f>+'Master Pivot'!M315</f>
        <v>142115</v>
      </c>
      <c r="M370" s="149">
        <f>+'Master Pivot'!N315</f>
        <v>158393</v>
      </c>
      <c r="N370" s="149">
        <f>+'Master Pivot'!O315</f>
        <v>151898</v>
      </c>
      <c r="O370" s="149">
        <f>+'Master Pivot'!P315</f>
        <v>138986</v>
      </c>
      <c r="P370" s="149">
        <f t="shared" si="24"/>
        <v>1743647</v>
      </c>
      <c r="Q370" s="177">
        <f>+'Master Pivot'!Q315-Input!P370</f>
        <v>0</v>
      </c>
    </row>
    <row r="371" spans="1:17" x14ac:dyDescent="0.2">
      <c r="A371" s="54" t="s">
        <v>51</v>
      </c>
      <c r="B371" s="54" t="s">
        <v>48</v>
      </c>
      <c r="C371" s="54" t="s">
        <v>183</v>
      </c>
      <c r="D371" s="149">
        <f>+'Master Pivot'!E316</f>
        <v>3975755</v>
      </c>
      <c r="E371" s="149">
        <f>+'Master Pivot'!F316</f>
        <v>3735247</v>
      </c>
      <c r="F371" s="149">
        <f>+'Master Pivot'!G316</f>
        <v>3896312</v>
      </c>
      <c r="G371" s="149">
        <f>+'Master Pivot'!H316</f>
        <v>3876308</v>
      </c>
      <c r="H371" s="149">
        <f>+'Master Pivot'!I316</f>
        <v>4652566</v>
      </c>
      <c r="I371" s="149">
        <f>+'Master Pivot'!J316</f>
        <v>3636204</v>
      </c>
      <c r="J371" s="149">
        <f>+'Master Pivot'!K316</f>
        <v>4075174</v>
      </c>
      <c r="K371" s="149">
        <f>+'Master Pivot'!L316</f>
        <v>3736245</v>
      </c>
      <c r="L371" s="149">
        <f>+'Master Pivot'!M316</f>
        <v>4048251</v>
      </c>
      <c r="M371" s="149">
        <f>+'Master Pivot'!N316</f>
        <v>4633652</v>
      </c>
      <c r="N371" s="149">
        <f>+'Master Pivot'!O316</f>
        <v>4482180</v>
      </c>
      <c r="O371" s="149">
        <f>+'Master Pivot'!P316</f>
        <v>4163106</v>
      </c>
      <c r="P371" s="149">
        <f t="shared" si="24"/>
        <v>48911000</v>
      </c>
      <c r="Q371" s="177">
        <f>+'Master Pivot'!Q316-Input!P371</f>
        <v>0</v>
      </c>
    </row>
    <row r="372" spans="1:17" x14ac:dyDescent="0.2">
      <c r="A372" s="58"/>
      <c r="B372" s="78"/>
      <c r="C372" s="78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</row>
    <row r="373" spans="1:17" x14ac:dyDescent="0.2">
      <c r="A373" s="82"/>
      <c r="B373" s="78" t="s">
        <v>82</v>
      </c>
      <c r="C373" s="78"/>
      <c r="D373" s="149">
        <f>SUM(D320:D371)-D351</f>
        <v>747228794</v>
      </c>
      <c r="E373" s="149">
        <f t="shared" ref="E373:P373" si="25">SUM(E320:E371)-E351</f>
        <v>717186457</v>
      </c>
      <c r="F373" s="149">
        <f t="shared" si="25"/>
        <v>673731637</v>
      </c>
      <c r="G373" s="149">
        <f t="shared" si="25"/>
        <v>543166070</v>
      </c>
      <c r="H373" s="149">
        <f t="shared" si="25"/>
        <v>518145840</v>
      </c>
      <c r="I373" s="149">
        <f t="shared" si="25"/>
        <v>528952762</v>
      </c>
      <c r="J373" s="149">
        <f t="shared" si="25"/>
        <v>650819567</v>
      </c>
      <c r="K373" s="149">
        <f t="shared" si="25"/>
        <v>520920127</v>
      </c>
      <c r="L373" s="149">
        <f t="shared" si="25"/>
        <v>474209395</v>
      </c>
      <c r="M373" s="149">
        <f t="shared" si="25"/>
        <v>530151763</v>
      </c>
      <c r="N373" s="149">
        <f t="shared" si="25"/>
        <v>544611601</v>
      </c>
      <c r="O373" s="149">
        <f t="shared" si="25"/>
        <v>641303162</v>
      </c>
      <c r="P373" s="149">
        <f t="shared" si="25"/>
        <v>7090427175</v>
      </c>
    </row>
    <row r="374" spans="1:17" x14ac:dyDescent="0.2"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</row>
    <row r="375" spans="1:17" x14ac:dyDescent="0.2">
      <c r="O375" s="69"/>
      <c r="P375" s="75"/>
    </row>
    <row r="379" spans="1:17" x14ac:dyDescent="0.2">
      <c r="D379" s="73">
        <f t="shared" ref="D379:O379" si="26">+D317</f>
        <v>2015</v>
      </c>
      <c r="E379" s="73">
        <f t="shared" si="26"/>
        <v>2015</v>
      </c>
      <c r="F379" s="73">
        <f t="shared" si="26"/>
        <v>2015</v>
      </c>
      <c r="G379" s="73">
        <f t="shared" si="26"/>
        <v>2015</v>
      </c>
      <c r="H379" s="73">
        <f t="shared" si="26"/>
        <v>2015</v>
      </c>
      <c r="I379" s="73">
        <f t="shared" si="26"/>
        <v>2015</v>
      </c>
      <c r="J379" s="73">
        <f t="shared" si="26"/>
        <v>2016</v>
      </c>
      <c r="K379" s="73">
        <f t="shared" si="26"/>
        <v>2016</v>
      </c>
      <c r="L379" s="73">
        <f t="shared" si="26"/>
        <v>2016</v>
      </c>
      <c r="M379" s="73">
        <f t="shared" si="26"/>
        <v>2016</v>
      </c>
      <c r="N379" s="73">
        <f t="shared" si="26"/>
        <v>2016</v>
      </c>
      <c r="O379" s="73">
        <f t="shared" si="26"/>
        <v>2016</v>
      </c>
      <c r="P379" s="73"/>
    </row>
    <row r="380" spans="1:17" ht="12.75" x14ac:dyDescent="0.2">
      <c r="B380" s="20" t="s">
        <v>86</v>
      </c>
      <c r="C380" s="20"/>
      <c r="D380" s="73" t="str">
        <f t="shared" ref="D380:O380" si="27">+D318</f>
        <v>July</v>
      </c>
      <c r="E380" s="73" t="str">
        <f t="shared" si="27"/>
        <v>August</v>
      </c>
      <c r="F380" s="73" t="str">
        <f t="shared" si="27"/>
        <v>September</v>
      </c>
      <c r="G380" s="73" t="str">
        <f t="shared" si="27"/>
        <v>October</v>
      </c>
      <c r="H380" s="73" t="str">
        <f t="shared" si="27"/>
        <v>November</v>
      </c>
      <c r="I380" s="73" t="str">
        <f t="shared" si="27"/>
        <v>December</v>
      </c>
      <c r="J380" s="73" t="str">
        <f t="shared" si="27"/>
        <v>January</v>
      </c>
      <c r="K380" s="73" t="str">
        <f t="shared" si="27"/>
        <v>February</v>
      </c>
      <c r="L380" s="73" t="str">
        <f t="shared" si="27"/>
        <v>March</v>
      </c>
      <c r="M380" s="73" t="str">
        <f t="shared" si="27"/>
        <v>April</v>
      </c>
      <c r="N380" s="73" t="str">
        <f t="shared" si="27"/>
        <v>May</v>
      </c>
      <c r="O380" s="73" t="str">
        <f t="shared" si="27"/>
        <v>June</v>
      </c>
      <c r="P380" s="73"/>
    </row>
    <row r="381" spans="1:17" x14ac:dyDescent="0.2">
      <c r="B381" s="148" t="s">
        <v>152</v>
      </c>
      <c r="C381" s="148"/>
      <c r="D381" s="74" t="s">
        <v>153</v>
      </c>
      <c r="E381" s="74" t="s">
        <v>153</v>
      </c>
      <c r="F381" s="74" t="s">
        <v>153</v>
      </c>
      <c r="G381" s="74" t="s">
        <v>153</v>
      </c>
      <c r="H381" s="74" t="s">
        <v>153</v>
      </c>
      <c r="I381" s="74" t="s">
        <v>153</v>
      </c>
      <c r="J381" s="74" t="s">
        <v>153</v>
      </c>
      <c r="K381" s="74" t="s">
        <v>153</v>
      </c>
      <c r="L381" s="74" t="s">
        <v>153</v>
      </c>
      <c r="M381" s="74" t="s">
        <v>153</v>
      </c>
      <c r="N381" s="74" t="s">
        <v>153</v>
      </c>
      <c r="O381" s="74" t="s">
        <v>153</v>
      </c>
      <c r="P381" s="74" t="s">
        <v>24</v>
      </c>
    </row>
    <row r="382" spans="1:17" x14ac:dyDescent="0.2">
      <c r="A382" s="54">
        <v>12</v>
      </c>
      <c r="B382" s="54" t="s">
        <v>168</v>
      </c>
      <c r="C382" s="54" t="s">
        <v>183</v>
      </c>
      <c r="D382" s="149">
        <f>+'Master Pivot'!E161</f>
        <v>478.9516157992835</v>
      </c>
      <c r="E382" s="149">
        <f>+'Master Pivot'!F161</f>
        <v>453.7825305555516</v>
      </c>
      <c r="F382" s="149">
        <f>+'Master Pivot'!G161</f>
        <v>430.57624266429809</v>
      </c>
      <c r="G382" s="149">
        <f>+'Master Pivot'!H161</f>
        <v>319.62485694892013</v>
      </c>
      <c r="H382" s="149">
        <f>+'Master Pivot'!I161</f>
        <v>378.88954286585937</v>
      </c>
      <c r="I382" s="149">
        <f>+'Master Pivot'!J161</f>
        <v>543.78139294098196</v>
      </c>
      <c r="J382" s="149">
        <f>+'Master Pivot'!K161</f>
        <v>620.74679136887687</v>
      </c>
      <c r="K382" s="149">
        <f>+'Master Pivot'!L161</f>
        <v>547.53404637979918</v>
      </c>
      <c r="L382" s="149">
        <f>+'Master Pivot'!M161</f>
        <v>484.51011882263356</v>
      </c>
      <c r="M382" s="149">
        <f>+'Master Pivot'!N161</f>
        <v>177.86691515592076</v>
      </c>
      <c r="N382" s="149">
        <f>+'Master Pivot'!O161</f>
        <v>311.73311606813974</v>
      </c>
      <c r="O382" s="149">
        <f>+'Master Pivot'!P161</f>
        <v>380.30984009098358</v>
      </c>
      <c r="P382" s="149">
        <f>SUM(D382:O382)</f>
        <v>5128.3070096612491</v>
      </c>
      <c r="Q382" s="152">
        <f>+'Master Pivot'!Q161-Input!P382</f>
        <v>0</v>
      </c>
    </row>
    <row r="383" spans="1:17" x14ac:dyDescent="0.2">
      <c r="A383" s="54">
        <v>15</v>
      </c>
      <c r="B383" s="54" t="s">
        <v>87</v>
      </c>
      <c r="C383" s="54" t="s">
        <v>183</v>
      </c>
      <c r="D383" s="149">
        <f>+'Master Pivot'!E162</f>
        <v>504300.50517042488</v>
      </c>
      <c r="E383" s="149">
        <f>+'Master Pivot'!F162</f>
        <v>491897.45133546053</v>
      </c>
      <c r="F383" s="149">
        <f>+'Master Pivot'!G162</f>
        <v>421027.05603925209</v>
      </c>
      <c r="G383" s="149">
        <f>+'Master Pivot'!H162</f>
        <v>298368.72802038101</v>
      </c>
      <c r="H383" s="149">
        <f>+'Master Pivot'!I162</f>
        <v>354634.55280509044</v>
      </c>
      <c r="I383" s="149">
        <f>+'Master Pivot'!J162</f>
        <v>358064.24072124605</v>
      </c>
      <c r="J383" s="149">
        <f>+'Master Pivot'!K162</f>
        <v>415169.51792655053</v>
      </c>
      <c r="K383" s="149">
        <f>+'Master Pivot'!L162</f>
        <v>406629.68225841201</v>
      </c>
      <c r="L383" s="149">
        <f>+'Master Pivot'!M162</f>
        <v>399844.83910525701</v>
      </c>
      <c r="M383" s="149">
        <f>+'Master Pivot'!N162</f>
        <v>159657.98698895608</v>
      </c>
      <c r="N383" s="149">
        <f>+'Master Pivot'!O162</f>
        <v>346943.9549698903</v>
      </c>
      <c r="O383" s="149">
        <f>+'Master Pivot'!P162</f>
        <v>448887.74849771039</v>
      </c>
      <c r="P383" s="149">
        <f t="shared" ref="P383:P433" si="28">SUM(D383:O383)</f>
        <v>4605426.2638386311</v>
      </c>
      <c r="Q383" s="152">
        <f>+'Master Pivot'!Q162-Input!P383</f>
        <v>0</v>
      </c>
    </row>
    <row r="384" spans="1:17" x14ac:dyDescent="0.2">
      <c r="A384" s="54">
        <v>16</v>
      </c>
      <c r="B384" s="54" t="s">
        <v>52</v>
      </c>
      <c r="C384" s="54" t="s">
        <v>183</v>
      </c>
      <c r="D384" s="149">
        <f>+'Master Pivot'!E163</f>
        <v>216.96951004161053</v>
      </c>
      <c r="E384" s="149">
        <f>+'Master Pivot'!F163</f>
        <v>203.40066882386088</v>
      </c>
      <c r="F384" s="149">
        <f>+'Master Pivot'!G163</f>
        <v>172.50265240114695</v>
      </c>
      <c r="G384" s="149">
        <f>+'Master Pivot'!H163</f>
        <v>133.47343142098015</v>
      </c>
      <c r="H384" s="149">
        <f>+'Master Pivot'!I163</f>
        <v>127.31354593568095</v>
      </c>
      <c r="I384" s="149">
        <f>+'Master Pivot'!J163</f>
        <v>147.17630403910712</v>
      </c>
      <c r="J384" s="149">
        <f>+'Master Pivot'!K163</f>
        <v>153.88529402038509</v>
      </c>
      <c r="K384" s="149">
        <f>+'Master Pivot'!L163</f>
        <v>142.17933855374389</v>
      </c>
      <c r="L384" s="149">
        <f>+'Master Pivot'!M163</f>
        <v>151.81529096469148</v>
      </c>
      <c r="M384" s="149">
        <f>+'Master Pivot'!N163</f>
        <v>62.575071173701957</v>
      </c>
      <c r="N384" s="149">
        <f>+'Master Pivot'!O163</f>
        <v>126.0394455137306</v>
      </c>
      <c r="O384" s="149">
        <f>+'Master Pivot'!P163</f>
        <v>166.44141411155098</v>
      </c>
      <c r="P384" s="149">
        <f t="shared" si="28"/>
        <v>1803.7719670001907</v>
      </c>
      <c r="Q384" s="152">
        <f>+'Master Pivot'!Q163-Input!P384</f>
        <v>0</v>
      </c>
    </row>
    <row r="385" spans="1:17" x14ac:dyDescent="0.2">
      <c r="A385" s="54">
        <v>19</v>
      </c>
      <c r="B385" s="54" t="s">
        <v>53</v>
      </c>
      <c r="C385" s="54" t="s">
        <v>183</v>
      </c>
      <c r="D385" s="149">
        <f>+'Master Pivot'!E164</f>
        <v>71307.888121222946</v>
      </c>
      <c r="E385" s="149">
        <f>+'Master Pivot'!F164</f>
        <v>69678.996122459721</v>
      </c>
      <c r="F385" s="149">
        <f>+'Master Pivot'!G164</f>
        <v>59249.383630695935</v>
      </c>
      <c r="G385" s="149">
        <f>+'Master Pivot'!H164</f>
        <v>43578.881862036571</v>
      </c>
      <c r="H385" s="149">
        <f>+'Master Pivot'!I164</f>
        <v>52324.398995465534</v>
      </c>
      <c r="I385" s="149">
        <f>+'Master Pivot'!J164</f>
        <v>50011.706489413271</v>
      </c>
      <c r="J385" s="149">
        <f>+'Master Pivot'!K164</f>
        <v>58604.977813577185</v>
      </c>
      <c r="K385" s="149">
        <f>+'Master Pivot'!L164</f>
        <v>55584.151593903764</v>
      </c>
      <c r="L385" s="149">
        <f>+'Master Pivot'!M164</f>
        <v>57073.498782853188</v>
      </c>
      <c r="M385" s="149">
        <f>+'Master Pivot'!N164</f>
        <v>23590.932049779189</v>
      </c>
      <c r="N385" s="149">
        <f>+'Master Pivot'!O164</f>
        <v>53231.426802950577</v>
      </c>
      <c r="O385" s="149">
        <f>+'Master Pivot'!P164</f>
        <v>66639.138444798737</v>
      </c>
      <c r="P385" s="149">
        <f t="shared" si="28"/>
        <v>660875.38070915663</v>
      </c>
      <c r="Q385" s="152">
        <f>+'Master Pivot'!Q164-Input!P385</f>
        <v>0</v>
      </c>
    </row>
    <row r="386" spans="1:17" x14ac:dyDescent="0.2">
      <c r="A386" s="54">
        <v>60</v>
      </c>
      <c r="B386" s="54" t="s">
        <v>45</v>
      </c>
      <c r="C386" s="54" t="s">
        <v>183</v>
      </c>
      <c r="D386" s="149">
        <f>+'Master Pivot'!E165</f>
        <v>1134.0042585766155</v>
      </c>
      <c r="E386" s="149">
        <f>+'Master Pivot'!F165</f>
        <v>1290.1805750159726</v>
      </c>
      <c r="F386" s="149">
        <f>+'Master Pivot'!G165</f>
        <v>1217.1188448306111</v>
      </c>
      <c r="G386" s="149">
        <f>+'Master Pivot'!H165</f>
        <v>1030.1730027208957</v>
      </c>
      <c r="H386" s="149">
        <f>+'Master Pivot'!I165</f>
        <v>825.24881553853993</v>
      </c>
      <c r="I386" s="149">
        <f>+'Master Pivot'!J165</f>
        <v>670.82058935577095</v>
      </c>
      <c r="J386" s="149">
        <f>+'Master Pivot'!K165</f>
        <v>857.06441736991678</v>
      </c>
      <c r="K386" s="149">
        <f>+'Master Pivot'!L165</f>
        <v>710.5041107196065</v>
      </c>
      <c r="L386" s="149">
        <f>+'Master Pivot'!M165</f>
        <v>691.4601385286893</v>
      </c>
      <c r="M386" s="149">
        <f>+'Master Pivot'!N165</f>
        <v>773.48106686028757</v>
      </c>
      <c r="N386" s="149">
        <f>+'Master Pivot'!O165</f>
        <v>1033.9769349260364</v>
      </c>
      <c r="O386" s="149">
        <f>+'Master Pivot'!P165</f>
        <v>1272.3459361516582</v>
      </c>
      <c r="P386" s="149">
        <f t="shared" si="28"/>
        <v>11506.3786905946</v>
      </c>
      <c r="Q386" s="152">
        <f>+'Master Pivot'!Q165-Input!P386</f>
        <v>0</v>
      </c>
    </row>
    <row r="387" spans="1:17" x14ac:dyDescent="0.2">
      <c r="A387" s="54">
        <v>62</v>
      </c>
      <c r="B387" s="54" t="s">
        <v>123</v>
      </c>
      <c r="C387" s="54" t="s">
        <v>183</v>
      </c>
      <c r="D387" s="149">
        <f>+'Master Pivot'!E166</f>
        <v>126.51985918325492</v>
      </c>
      <c r="E387" s="149">
        <f>+'Master Pivot'!F166</f>
        <v>125.84627644080851</v>
      </c>
      <c r="F387" s="149">
        <f>+'Master Pivot'!G166</f>
        <v>96.936226214134621</v>
      </c>
      <c r="G387" s="149">
        <f>+'Master Pivot'!H166</f>
        <v>62.636306595477784</v>
      </c>
      <c r="H387" s="149">
        <f>+'Master Pivot'!I166</f>
        <v>98.210244541207615</v>
      </c>
      <c r="I387" s="149">
        <f>+'Master Pivot'!J166</f>
        <v>82.937074216201353</v>
      </c>
      <c r="J387" s="149">
        <f>+'Master Pivot'!K166</f>
        <v>115.86516732904083</v>
      </c>
      <c r="K387" s="149">
        <f>+'Master Pivot'!L166</f>
        <v>74.311210542898678</v>
      </c>
      <c r="L387" s="149">
        <f>+'Master Pivot'!M166</f>
        <v>88.964211425872165</v>
      </c>
      <c r="M387" s="149">
        <f>+'Master Pivot'!N166</f>
        <v>29.19132024171973</v>
      </c>
      <c r="N387" s="149">
        <f>+'Master Pivot'!O166</f>
        <v>77.997743636433498</v>
      </c>
      <c r="O387" s="149">
        <f>+'Master Pivot'!P166</f>
        <v>130.58786991821526</v>
      </c>
      <c r="P387" s="149">
        <f t="shared" si="28"/>
        <v>1110.0035102852648</v>
      </c>
      <c r="Q387" s="152">
        <f>+'Master Pivot'!Q166-Input!P387</f>
        <v>0</v>
      </c>
    </row>
    <row r="388" spans="1:17" x14ac:dyDescent="0.2">
      <c r="A388" s="54">
        <v>63</v>
      </c>
      <c r="B388" s="54" t="s">
        <v>54</v>
      </c>
      <c r="C388" s="54" t="s">
        <v>183</v>
      </c>
      <c r="D388" s="149">
        <f>+'Master Pivot'!E167</f>
        <v>678.56158896735224</v>
      </c>
      <c r="E388" s="149">
        <f>+'Master Pivot'!F167</f>
        <v>673.74883057331795</v>
      </c>
      <c r="F388" s="149">
        <f>+'Master Pivot'!G167</f>
        <v>634.62765397909095</v>
      </c>
      <c r="G388" s="149">
        <f>+'Master Pivot'!H167</f>
        <v>534.75170214692287</v>
      </c>
      <c r="H388" s="149">
        <f>+'Master Pivot'!I167</f>
        <v>525.5787986562915</v>
      </c>
      <c r="I388" s="149">
        <f>+'Master Pivot'!J167</f>
        <v>403.959704283647</v>
      </c>
      <c r="J388" s="149">
        <f>+'Master Pivot'!K167</f>
        <v>739.45469828564262</v>
      </c>
      <c r="K388" s="149">
        <f>+'Master Pivot'!L167</f>
        <v>674.88514125306631</v>
      </c>
      <c r="L388" s="149">
        <f>+'Master Pivot'!M167</f>
        <v>448.72822443501167</v>
      </c>
      <c r="M388" s="149">
        <f>+'Master Pivot'!N167</f>
        <v>427.60970366176485</v>
      </c>
      <c r="N388" s="149">
        <f>+'Master Pivot'!O167</f>
        <v>508.29039109880347</v>
      </c>
      <c r="O388" s="149">
        <f>+'Master Pivot'!P167</f>
        <v>643.37693751572681</v>
      </c>
      <c r="P388" s="149">
        <f t="shared" si="28"/>
        <v>6893.573374856639</v>
      </c>
      <c r="Q388" s="152">
        <f>+'Master Pivot'!Q167-Input!P388</f>
        <v>0</v>
      </c>
    </row>
    <row r="389" spans="1:17" x14ac:dyDescent="0.2">
      <c r="A389" s="54">
        <v>66</v>
      </c>
      <c r="B389" s="54" t="s">
        <v>45</v>
      </c>
      <c r="C389" s="54" t="s">
        <v>184</v>
      </c>
      <c r="D389" s="149">
        <f>+'Master Pivot'!E168</f>
        <v>396.86031029170857</v>
      </c>
      <c r="E389" s="149">
        <f>+'Master Pivot'!F168</f>
        <v>443.59286825096825</v>
      </c>
      <c r="F389" s="149">
        <f>+'Master Pivot'!G168</f>
        <v>405.69566025709798</v>
      </c>
      <c r="G389" s="149">
        <f>+'Master Pivot'!H168</f>
        <v>512.32458084575273</v>
      </c>
      <c r="H389" s="149">
        <f>+'Master Pivot'!I168</f>
        <v>492.10415953916066</v>
      </c>
      <c r="I389" s="149">
        <f>+'Master Pivot'!J168</f>
        <v>221.87249115027916</v>
      </c>
      <c r="J389" s="149">
        <f>+'Master Pivot'!K168</f>
        <v>234.74652055954849</v>
      </c>
      <c r="K389" s="149">
        <f>+'Master Pivot'!L168</f>
        <v>175.54965064618256</v>
      </c>
      <c r="L389" s="149">
        <f>+'Master Pivot'!M168</f>
        <v>190.78952295037666</v>
      </c>
      <c r="M389" s="149">
        <f>+'Master Pivot'!N168</f>
        <v>222.49082584309323</v>
      </c>
      <c r="N389" s="149">
        <f>+'Master Pivot'!O168</f>
        <v>291.50882315389038</v>
      </c>
      <c r="O389" s="149">
        <f>+'Master Pivot'!P168</f>
        <v>366.89545363890619</v>
      </c>
      <c r="P389" s="149">
        <f t="shared" si="28"/>
        <v>3954.4308671269646</v>
      </c>
      <c r="Q389" s="152">
        <f>+'Master Pivot'!Q168-Input!P389</f>
        <v>0</v>
      </c>
    </row>
    <row r="390" spans="1:17" x14ac:dyDescent="0.2">
      <c r="A390" s="54">
        <v>200</v>
      </c>
      <c r="B390" s="54" t="s">
        <v>124</v>
      </c>
      <c r="C390" s="54" t="s">
        <v>183</v>
      </c>
      <c r="D390" s="149">
        <f>+'Master Pivot'!E169</f>
        <v>3501.6091311867817</v>
      </c>
      <c r="E390" s="149">
        <f>+'Master Pivot'!F169</f>
        <v>3431.2150098980355</v>
      </c>
      <c r="F390" s="149">
        <f>+'Master Pivot'!G169</f>
        <v>3038.4315034984365</v>
      </c>
      <c r="G390" s="149">
        <f>+'Master Pivot'!H169</f>
        <v>2364.2302004913477</v>
      </c>
      <c r="H390" s="149">
        <f>+'Master Pivot'!I169</f>
        <v>1929.492671277269</v>
      </c>
      <c r="I390" s="149">
        <f>+'Master Pivot'!J169</f>
        <v>2736.9687012132772</v>
      </c>
      <c r="J390" s="149">
        <f>+'Master Pivot'!K169</f>
        <v>3890.9538597737096</v>
      </c>
      <c r="K390" s="149">
        <f>+'Master Pivot'!L169</f>
        <v>3351.09665776872</v>
      </c>
      <c r="L390" s="149">
        <f>+'Master Pivot'!M169</f>
        <v>1577.6388480679061</v>
      </c>
      <c r="M390" s="149">
        <f>+'Master Pivot'!N169</f>
        <v>696.71633805134798</v>
      </c>
      <c r="N390" s="149">
        <f>+'Master Pivot'!O169</f>
        <v>2499.5158038319532</v>
      </c>
      <c r="O390" s="149">
        <f>+'Master Pivot'!P169</f>
        <v>2946.6195097610489</v>
      </c>
      <c r="P390" s="149">
        <f t="shared" si="28"/>
        <v>31964.48823481983</v>
      </c>
      <c r="Q390" s="152">
        <f>+'Master Pivot'!Q169-Input!P390</f>
        <v>0</v>
      </c>
    </row>
    <row r="391" spans="1:17" x14ac:dyDescent="0.2">
      <c r="A391" s="54">
        <v>203</v>
      </c>
      <c r="B391" s="54" t="s">
        <v>55</v>
      </c>
      <c r="C391" s="54" t="s">
        <v>183</v>
      </c>
      <c r="D391" s="149">
        <f>+'Master Pivot'!E170</f>
        <v>0</v>
      </c>
      <c r="E391" s="149">
        <f>+'Master Pivot'!F170</f>
        <v>0</v>
      </c>
      <c r="F391" s="149">
        <f>+'Master Pivot'!G170</f>
        <v>0</v>
      </c>
      <c r="G391" s="149">
        <f>+'Master Pivot'!H170</f>
        <v>0</v>
      </c>
      <c r="H391" s="149">
        <f>+'Master Pivot'!I170</f>
        <v>0</v>
      </c>
      <c r="I391" s="149">
        <f>+'Master Pivot'!J170</f>
        <v>0</v>
      </c>
      <c r="J391" s="149">
        <f>+'Master Pivot'!K170</f>
        <v>0</v>
      </c>
      <c r="K391" s="149">
        <f>+'Master Pivot'!L170</f>
        <v>0</v>
      </c>
      <c r="L391" s="149">
        <f>+'Master Pivot'!M170</f>
        <v>0</v>
      </c>
      <c r="M391" s="149">
        <f>+'Master Pivot'!N170</f>
        <v>0</v>
      </c>
      <c r="N391" s="149">
        <f>+'Master Pivot'!O170</f>
        <v>0</v>
      </c>
      <c r="O391" s="149">
        <f>+'Master Pivot'!P170</f>
        <v>0</v>
      </c>
      <c r="P391" s="149">
        <f t="shared" si="28"/>
        <v>0</v>
      </c>
      <c r="Q391" s="152">
        <f>+'Master Pivot'!Q170-Input!P391</f>
        <v>0</v>
      </c>
    </row>
    <row r="392" spans="1:17" x14ac:dyDescent="0.2">
      <c r="A392" s="54">
        <v>204</v>
      </c>
      <c r="B392" s="54" t="s">
        <v>125</v>
      </c>
      <c r="C392" s="54" t="s">
        <v>183</v>
      </c>
      <c r="D392" s="149">
        <f>+'Master Pivot'!E171</f>
        <v>0</v>
      </c>
      <c r="E392" s="149">
        <f>+'Master Pivot'!F171</f>
        <v>0</v>
      </c>
      <c r="F392" s="149">
        <f>+'Master Pivot'!G171</f>
        <v>0</v>
      </c>
      <c r="G392" s="149">
        <f>+'Master Pivot'!H171</f>
        <v>0</v>
      </c>
      <c r="H392" s="149">
        <f>+'Master Pivot'!I171</f>
        <v>0</v>
      </c>
      <c r="I392" s="149">
        <f>+'Master Pivot'!J171</f>
        <v>0</v>
      </c>
      <c r="J392" s="149">
        <f>+'Master Pivot'!K171</f>
        <v>0</v>
      </c>
      <c r="K392" s="149">
        <f>+'Master Pivot'!L171</f>
        <v>0</v>
      </c>
      <c r="L392" s="149">
        <f>+'Master Pivot'!M171</f>
        <v>0</v>
      </c>
      <c r="M392" s="149">
        <f>+'Master Pivot'!N171</f>
        <v>0</v>
      </c>
      <c r="N392" s="149">
        <f>+'Master Pivot'!O171</f>
        <v>0</v>
      </c>
      <c r="O392" s="149">
        <f>+'Master Pivot'!P171</f>
        <v>0</v>
      </c>
      <c r="P392" s="149">
        <f t="shared" si="28"/>
        <v>0</v>
      </c>
      <c r="Q392" s="152">
        <f>+'Master Pivot'!Q171-Input!P392</f>
        <v>0</v>
      </c>
    </row>
    <row r="393" spans="1:17" x14ac:dyDescent="0.2">
      <c r="A393" s="54">
        <v>205</v>
      </c>
      <c r="B393" s="54" t="s">
        <v>56</v>
      </c>
      <c r="C393" s="54" t="s">
        <v>183</v>
      </c>
      <c r="D393" s="149">
        <f>+'Master Pivot'!E172</f>
        <v>7597.7442647751213</v>
      </c>
      <c r="E393" s="149">
        <f>+'Master Pivot'!F172</f>
        <v>7616.3898839031208</v>
      </c>
      <c r="F393" s="149">
        <f>+'Master Pivot'!G172</f>
        <v>6705.9620064353812</v>
      </c>
      <c r="G393" s="149">
        <f>+'Master Pivot'!H172</f>
        <v>3951.162962001421</v>
      </c>
      <c r="H393" s="149">
        <f>+'Master Pivot'!I172</f>
        <v>3502.2292213898772</v>
      </c>
      <c r="I393" s="149">
        <f>+'Master Pivot'!J172</f>
        <v>3488.8487283360068</v>
      </c>
      <c r="J393" s="149">
        <f>+'Master Pivot'!K172</f>
        <v>4548.1646639360979</v>
      </c>
      <c r="K393" s="149">
        <f>+'Master Pivot'!L172</f>
        <v>3732.4355890439688</v>
      </c>
      <c r="L393" s="149">
        <f>+'Master Pivot'!M172</f>
        <v>2214.3692783262763</v>
      </c>
      <c r="M393" s="149">
        <f>+'Master Pivot'!N172</f>
        <v>1230.5171862903505</v>
      </c>
      <c r="N393" s="149">
        <f>+'Master Pivot'!O172</f>
        <v>4911.6507316605102</v>
      </c>
      <c r="O393" s="149">
        <f>+'Master Pivot'!P172</f>
        <v>6177.0129016382534</v>
      </c>
      <c r="P393" s="149">
        <f t="shared" si="28"/>
        <v>55676.487417736389</v>
      </c>
      <c r="Q393" s="152">
        <f>+'Master Pivot'!Q172-Input!P393</f>
        <v>0</v>
      </c>
    </row>
    <row r="394" spans="1:17" x14ac:dyDescent="0.2">
      <c r="A394" s="54">
        <v>207</v>
      </c>
      <c r="B394" s="54" t="s">
        <v>57</v>
      </c>
      <c r="C394" s="54" t="s">
        <v>183</v>
      </c>
      <c r="D394" s="149">
        <f>+'Master Pivot'!E173</f>
        <v>1881.3221174834434</v>
      </c>
      <c r="E394" s="149">
        <f>+'Master Pivot'!F173</f>
        <v>1493.3232395999003</v>
      </c>
      <c r="F394" s="149">
        <f>+'Master Pivot'!G173</f>
        <v>1384.9622938919099</v>
      </c>
      <c r="G394" s="149">
        <f>+'Master Pivot'!H173</f>
        <v>971.43758929039438</v>
      </c>
      <c r="H394" s="149">
        <f>+'Master Pivot'!I173</f>
        <v>848.18927874297708</v>
      </c>
      <c r="I394" s="149">
        <f>+'Master Pivot'!J173</f>
        <v>1282.1252744932071</v>
      </c>
      <c r="J394" s="149">
        <f>+'Master Pivot'!K173</f>
        <v>1760.7025470720214</v>
      </c>
      <c r="K394" s="149">
        <f>+'Master Pivot'!L173</f>
        <v>1490.6232908271036</v>
      </c>
      <c r="L394" s="149">
        <f>+'Master Pivot'!M173</f>
        <v>645.57534849168349</v>
      </c>
      <c r="M394" s="149">
        <f>+'Master Pivot'!N173</f>
        <v>296.59627638408188</v>
      </c>
      <c r="N394" s="149">
        <f>+'Master Pivot'!O173</f>
        <v>1075.4861045503485</v>
      </c>
      <c r="O394" s="149">
        <f>+'Master Pivot'!P173</f>
        <v>1324.5869312706425</v>
      </c>
      <c r="P394" s="149">
        <f t="shared" si="28"/>
        <v>14454.930292097713</v>
      </c>
      <c r="Q394" s="152">
        <f>+'Master Pivot'!Q173-Input!P394</f>
        <v>0</v>
      </c>
    </row>
    <row r="395" spans="1:17" x14ac:dyDescent="0.2">
      <c r="A395" s="54">
        <v>208</v>
      </c>
      <c r="B395" s="54" t="s">
        <v>169</v>
      </c>
      <c r="C395" s="54" t="s">
        <v>183</v>
      </c>
      <c r="D395" s="149">
        <f>+'Master Pivot'!E174</f>
        <v>2254.6716138228066</v>
      </c>
      <c r="E395" s="149">
        <f>+'Master Pivot'!F174</f>
        <v>2353.2692552049975</v>
      </c>
      <c r="F395" s="149">
        <f>+'Master Pivot'!G174</f>
        <v>2355.9434316217457</v>
      </c>
      <c r="G395" s="149">
        <f>+'Master Pivot'!H174</f>
        <v>1037.1370299949106</v>
      </c>
      <c r="H395" s="149">
        <f>+'Master Pivot'!I174</f>
        <v>762.8002825291311</v>
      </c>
      <c r="I395" s="149">
        <f>+'Master Pivot'!J174</f>
        <v>768.76757631241423</v>
      </c>
      <c r="J395" s="149">
        <f>+'Master Pivot'!K174</f>
        <v>1034.4302828719858</v>
      </c>
      <c r="K395" s="149">
        <f>+'Master Pivot'!L174</f>
        <v>1515.7273964624746</v>
      </c>
      <c r="L395" s="149">
        <f>+'Master Pivot'!M174</f>
        <v>655.5999818470533</v>
      </c>
      <c r="M395" s="149">
        <f>+'Master Pivot'!N174</f>
        <v>717.9491291172983</v>
      </c>
      <c r="N395" s="149">
        <f>+'Master Pivot'!O174</f>
        <v>1011.5775764672582</v>
      </c>
      <c r="O395" s="149">
        <f>+'Master Pivot'!P174</f>
        <v>1564.1866832261053</v>
      </c>
      <c r="P395" s="149">
        <f t="shared" si="28"/>
        <v>16032.060239478182</v>
      </c>
      <c r="Q395" s="152">
        <f>+'Master Pivot'!Q174-Input!P395</f>
        <v>0</v>
      </c>
    </row>
    <row r="396" spans="1:17" x14ac:dyDescent="0.2">
      <c r="A396" s="54">
        <v>210</v>
      </c>
      <c r="B396" s="54" t="s">
        <v>58</v>
      </c>
      <c r="C396" s="54" t="s">
        <v>183</v>
      </c>
      <c r="D396" s="149">
        <f>+'Master Pivot'!E175</f>
        <v>45543.250912779506</v>
      </c>
      <c r="E396" s="149">
        <f>+'Master Pivot'!F175</f>
        <v>40697.455604900104</v>
      </c>
      <c r="F396" s="149">
        <f>+'Master Pivot'!G175</f>
        <v>40047.02835776734</v>
      </c>
      <c r="G396" s="149">
        <f>+'Master Pivot'!H175</f>
        <v>35403.470432037073</v>
      </c>
      <c r="H396" s="149">
        <f>+'Master Pivot'!I175</f>
        <v>32976.116531050691</v>
      </c>
      <c r="I396" s="149">
        <f>+'Master Pivot'!J175</f>
        <v>33167.523882017667</v>
      </c>
      <c r="J396" s="149">
        <f>+'Master Pivot'!K175</f>
        <v>40630.745883381933</v>
      </c>
      <c r="K396" s="149">
        <f>+'Master Pivot'!L175</f>
        <v>32990.142908213747</v>
      </c>
      <c r="L396" s="149">
        <f>+'Master Pivot'!M175</f>
        <v>21959.350543918634</v>
      </c>
      <c r="M396" s="149">
        <f>+'Master Pivot'!N175</f>
        <v>11742.977580702765</v>
      </c>
      <c r="N396" s="149">
        <f>+'Master Pivot'!O175</f>
        <v>39745.191825588845</v>
      </c>
      <c r="O396" s="149">
        <f>+'Master Pivot'!P175</f>
        <v>44061.3498065108</v>
      </c>
      <c r="P396" s="149">
        <f t="shared" si="28"/>
        <v>418964.60426886909</v>
      </c>
      <c r="Q396" s="152">
        <f>+'Master Pivot'!Q175-Input!P396</f>
        <v>0</v>
      </c>
    </row>
    <row r="397" spans="1:17" x14ac:dyDescent="0.2">
      <c r="A397" s="54">
        <v>212</v>
      </c>
      <c r="B397" s="54" t="s">
        <v>59</v>
      </c>
      <c r="C397" s="54" t="s">
        <v>183</v>
      </c>
      <c r="D397" s="149">
        <f>+'Master Pivot'!E176</f>
        <v>5780.473987344285</v>
      </c>
      <c r="E397" s="149">
        <f>+'Master Pivot'!F176</f>
        <v>5459.6863474225256</v>
      </c>
      <c r="F397" s="149">
        <f>+'Master Pivot'!G176</f>
        <v>5151.7673126154996</v>
      </c>
      <c r="G397" s="149">
        <f>+'Master Pivot'!H176</f>
        <v>4530.7754636850968</v>
      </c>
      <c r="H397" s="149">
        <f>+'Master Pivot'!I176</f>
        <v>3917.1484125501379</v>
      </c>
      <c r="I397" s="149">
        <f>+'Master Pivot'!J176</f>
        <v>4848.8379519663713</v>
      </c>
      <c r="J397" s="149">
        <f>+'Master Pivot'!K176</f>
        <v>6735.7297898812576</v>
      </c>
      <c r="K397" s="149">
        <f>+'Master Pivot'!L176</f>
        <v>5403.297980474862</v>
      </c>
      <c r="L397" s="149">
        <f>+'Master Pivot'!M176</f>
        <v>2848.3587675871881</v>
      </c>
      <c r="M397" s="149">
        <f>+'Master Pivot'!N176</f>
        <v>1442.3418794332088</v>
      </c>
      <c r="N397" s="149">
        <f>+'Master Pivot'!O176</f>
        <v>4940.0042753391926</v>
      </c>
      <c r="O397" s="149">
        <f>+'Master Pivot'!P176</f>
        <v>5605.081310932751</v>
      </c>
      <c r="P397" s="149">
        <f t="shared" si="28"/>
        <v>56663.503479232371</v>
      </c>
      <c r="Q397" s="152">
        <f>+'Master Pivot'!Q176-Input!P397</f>
        <v>0</v>
      </c>
    </row>
    <row r="398" spans="1:17" x14ac:dyDescent="0.2">
      <c r="A398" s="54">
        <v>215</v>
      </c>
      <c r="B398" s="54" t="s">
        <v>60</v>
      </c>
      <c r="C398" s="54" t="s">
        <v>183</v>
      </c>
      <c r="D398" s="149">
        <f>+'Master Pivot'!E177</f>
        <v>3341.2147838272499</v>
      </c>
      <c r="E398" s="149">
        <f>+'Master Pivot'!F177</f>
        <v>3537.613739994717</v>
      </c>
      <c r="F398" s="149">
        <f>+'Master Pivot'!G177</f>
        <v>3505.3538544361145</v>
      </c>
      <c r="G398" s="149">
        <f>+'Master Pivot'!H177</f>
        <v>2480.4514188327298</v>
      </c>
      <c r="H398" s="149">
        <f>+'Master Pivot'!I177</f>
        <v>2006.0696150329049</v>
      </c>
      <c r="I398" s="149">
        <f>+'Master Pivot'!J177</f>
        <v>2297.8259830164425</v>
      </c>
      <c r="J398" s="149">
        <f>+'Master Pivot'!K177</f>
        <v>2524.0419974142424</v>
      </c>
      <c r="K398" s="149">
        <f>+'Master Pivot'!L177</f>
        <v>1830.2806422857657</v>
      </c>
      <c r="L398" s="149">
        <f>+'Master Pivot'!M177</f>
        <v>1453.3527262141708</v>
      </c>
      <c r="M398" s="149">
        <f>+'Master Pivot'!N177</f>
        <v>799.68126314785877</v>
      </c>
      <c r="N398" s="149">
        <f>+'Master Pivot'!O177</f>
        <v>2375.3864525204353</v>
      </c>
      <c r="O398" s="149">
        <f>+'Master Pivot'!P177</f>
        <v>2708.4327236115314</v>
      </c>
      <c r="P398" s="149">
        <f t="shared" si="28"/>
        <v>28859.705200334163</v>
      </c>
      <c r="Q398" s="152">
        <f>+'Master Pivot'!Q177-Input!P398</f>
        <v>0</v>
      </c>
    </row>
    <row r="399" spans="1:17" x14ac:dyDescent="0.2">
      <c r="A399" s="54">
        <v>218</v>
      </c>
      <c r="B399" s="54" t="s">
        <v>61</v>
      </c>
      <c r="C399" s="54" t="s">
        <v>183</v>
      </c>
      <c r="D399" s="149">
        <f>+'Master Pivot'!E178</f>
        <v>19588.917159728888</v>
      </c>
      <c r="E399" s="149">
        <f>+'Master Pivot'!F178</f>
        <v>18686.754853252332</v>
      </c>
      <c r="F399" s="149">
        <f>+'Master Pivot'!G178</f>
        <v>19687.570231140515</v>
      </c>
      <c r="G399" s="149">
        <f>+'Master Pivot'!H178</f>
        <v>10514.49344535252</v>
      </c>
      <c r="H399" s="149">
        <f>+'Master Pivot'!I178</f>
        <v>9695.8889989946583</v>
      </c>
      <c r="I399" s="149">
        <f>+'Master Pivot'!J178</f>
        <v>8932.8221233564655</v>
      </c>
      <c r="J399" s="149">
        <f>+'Master Pivot'!K178</f>
        <v>11208.452475008173</v>
      </c>
      <c r="K399" s="149">
        <f>+'Master Pivot'!L178</f>
        <v>14289.920423733109</v>
      </c>
      <c r="L399" s="149">
        <f>+'Master Pivot'!M178</f>
        <v>7302.6992861912022</v>
      </c>
      <c r="M399" s="149">
        <f>+'Master Pivot'!N178</f>
        <v>8453.4671343243717</v>
      </c>
      <c r="N399" s="149">
        <f>+'Master Pivot'!O178</f>
        <v>11559.855016765378</v>
      </c>
      <c r="O399" s="149">
        <f>+'Master Pivot'!P178</f>
        <v>15678.950127108406</v>
      </c>
      <c r="P399" s="149">
        <f t="shared" si="28"/>
        <v>155599.79127495602</v>
      </c>
      <c r="Q399" s="152">
        <f>+'Master Pivot'!Q178-Input!P399</f>
        <v>0</v>
      </c>
    </row>
    <row r="400" spans="1:17" x14ac:dyDescent="0.2">
      <c r="A400" s="54">
        <v>224</v>
      </c>
      <c r="B400" s="54" t="s">
        <v>62</v>
      </c>
      <c r="C400" s="54" t="s">
        <v>183</v>
      </c>
      <c r="D400" s="149">
        <f>+'Master Pivot'!E179</f>
        <v>128.16314204947329</v>
      </c>
      <c r="E400" s="149">
        <f>+'Master Pivot'!F179</f>
        <v>125.73992477943634</v>
      </c>
      <c r="F400" s="149">
        <f>+'Master Pivot'!G179</f>
        <v>128.32395473150461</v>
      </c>
      <c r="G400" s="149">
        <f>+'Master Pivot'!H179</f>
        <v>95.46031701840576</v>
      </c>
      <c r="H400" s="149">
        <f>+'Master Pivot'!I179</f>
        <v>80.663473216346929</v>
      </c>
      <c r="I400" s="149">
        <f>+'Master Pivot'!J179</f>
        <v>101.72608105477373</v>
      </c>
      <c r="J400" s="149">
        <f>+'Master Pivot'!K179</f>
        <v>113.21400298758853</v>
      </c>
      <c r="K400" s="149">
        <f>+'Master Pivot'!L179</f>
        <v>80.159440693354796</v>
      </c>
      <c r="L400" s="149">
        <f>+'Master Pivot'!M179</f>
        <v>48.2496005459559</v>
      </c>
      <c r="M400" s="149">
        <f>+'Master Pivot'!N179</f>
        <v>29.638655486413615</v>
      </c>
      <c r="N400" s="149">
        <f>+'Master Pivot'!O179</f>
        <v>98.839432055744723</v>
      </c>
      <c r="O400" s="149">
        <f>+'Master Pivot'!P179</f>
        <v>138.30536154284283</v>
      </c>
      <c r="P400" s="149">
        <f t="shared" si="28"/>
        <v>1168.4833861618411</v>
      </c>
      <c r="Q400" s="152">
        <f>+'Master Pivot'!Q179-Input!P400</f>
        <v>0</v>
      </c>
    </row>
    <row r="401" spans="1:17" x14ac:dyDescent="0.2">
      <c r="A401" s="54">
        <v>238</v>
      </c>
      <c r="B401" s="54" t="s">
        <v>63</v>
      </c>
      <c r="C401" s="54" t="s">
        <v>184</v>
      </c>
      <c r="D401" s="149">
        <f>+'Master Pivot'!E180</f>
        <v>10.159945307256276</v>
      </c>
      <c r="E401" s="149">
        <f>+'Master Pivot'!F180</f>
        <v>10.737822592219812</v>
      </c>
      <c r="F401" s="149">
        <f>+'Master Pivot'!G180</f>
        <v>46.872925669971366</v>
      </c>
      <c r="G401" s="149">
        <f>+'Master Pivot'!H180</f>
        <v>30.570454495045929</v>
      </c>
      <c r="H401" s="149">
        <f>+'Master Pivot'!I180</f>
        <v>65.638641147223879</v>
      </c>
      <c r="I401" s="149">
        <f>+'Master Pivot'!J180</f>
        <v>77.284897342638132</v>
      </c>
      <c r="J401" s="149">
        <f>+'Master Pivot'!K180</f>
        <v>99.150920125005598</v>
      </c>
      <c r="K401" s="149">
        <f>+'Master Pivot'!L180</f>
        <v>75.406530249800355</v>
      </c>
      <c r="L401" s="149">
        <f>+'Master Pivot'!M180</f>
        <v>50.073500281251874</v>
      </c>
      <c r="M401" s="149">
        <f>+'Master Pivot'!N180</f>
        <v>23.745966965030256</v>
      </c>
      <c r="N401" s="149">
        <f>+'Master Pivot'!O180</f>
        <v>68.341187978705122</v>
      </c>
      <c r="O401" s="149">
        <f>+'Master Pivot'!P180</f>
        <v>65.751060979567598</v>
      </c>
      <c r="P401" s="149">
        <f t="shared" si="28"/>
        <v>623.73385313371625</v>
      </c>
      <c r="Q401" s="152">
        <f>+'Master Pivot'!Q180-Input!P401</f>
        <v>0</v>
      </c>
    </row>
    <row r="402" spans="1:17" x14ac:dyDescent="0.2">
      <c r="A402" s="54">
        <v>240</v>
      </c>
      <c r="B402" s="54" t="s">
        <v>64</v>
      </c>
      <c r="C402" s="54" t="s">
        <v>183</v>
      </c>
      <c r="D402" s="149">
        <f>+'Master Pivot'!E181</f>
        <v>282672.47697053215</v>
      </c>
      <c r="E402" s="149">
        <f>+'Master Pivot'!F181</f>
        <v>270830.37270965456</v>
      </c>
      <c r="F402" s="149">
        <f>+'Master Pivot'!G181</f>
        <v>289712.80969998345</v>
      </c>
      <c r="G402" s="149">
        <f>+'Master Pivot'!H181</f>
        <v>246120.11739759109</v>
      </c>
      <c r="H402" s="149">
        <f>+'Master Pivot'!I181</f>
        <v>220916.95945492751</v>
      </c>
      <c r="I402" s="149">
        <f>+'Master Pivot'!J181</f>
        <v>215957.08064984716</v>
      </c>
      <c r="J402" s="149">
        <f>+'Master Pivot'!K181</f>
        <v>239841.54041972526</v>
      </c>
      <c r="K402" s="149">
        <f>+'Master Pivot'!L181</f>
        <v>239860.06322770673</v>
      </c>
      <c r="L402" s="149">
        <f>+'Master Pivot'!M181</f>
        <v>228592.16135227101</v>
      </c>
      <c r="M402" s="149">
        <f>+'Master Pivot'!N181</f>
        <v>216368.44177185697</v>
      </c>
      <c r="N402" s="149">
        <f>+'Master Pivot'!O181</f>
        <v>271150.35373445303</v>
      </c>
      <c r="O402" s="149">
        <f>+'Master Pivot'!P181</f>
        <v>296203.62217053783</v>
      </c>
      <c r="P402" s="149">
        <f t="shared" si="28"/>
        <v>3018225.9995590872</v>
      </c>
      <c r="Q402" s="152">
        <f>+'Master Pivot'!Q181-Input!P402</f>
        <v>0</v>
      </c>
    </row>
    <row r="403" spans="1:17" x14ac:dyDescent="0.2">
      <c r="A403" s="54">
        <v>243</v>
      </c>
      <c r="B403" s="54" t="s">
        <v>47</v>
      </c>
      <c r="C403" s="54" t="s">
        <v>183</v>
      </c>
      <c r="D403" s="149">
        <f>+'Master Pivot'!E182</f>
        <v>103074.03588725728</v>
      </c>
      <c r="E403" s="149">
        <f>+'Master Pivot'!F182</f>
        <v>103275.15425731502</v>
      </c>
      <c r="F403" s="149">
        <f>+'Master Pivot'!G182</f>
        <v>107590.13467841748</v>
      </c>
      <c r="G403" s="149">
        <f>+'Master Pivot'!H182</f>
        <v>95654.352337894728</v>
      </c>
      <c r="H403" s="149">
        <f>+'Master Pivot'!I182</f>
        <v>82618.215694557744</v>
      </c>
      <c r="I403" s="149">
        <f>+'Master Pivot'!J182</f>
        <v>78286.448125116542</v>
      </c>
      <c r="J403" s="149">
        <f>+'Master Pivot'!K182</f>
        <v>104564.45374729525</v>
      </c>
      <c r="K403" s="149">
        <f>+'Master Pivot'!L182</f>
        <v>94540.178133765192</v>
      </c>
      <c r="L403" s="149">
        <f>+'Master Pivot'!M182</f>
        <v>79140.413060472536</v>
      </c>
      <c r="M403" s="149">
        <f>+'Master Pivot'!N182</f>
        <v>77189.423312452083</v>
      </c>
      <c r="N403" s="149">
        <f>+'Master Pivot'!O182</f>
        <v>96769.757368231309</v>
      </c>
      <c r="O403" s="149">
        <f>+'Master Pivot'!P182</f>
        <v>106186.84030485679</v>
      </c>
      <c r="P403" s="149">
        <f t="shared" si="28"/>
        <v>1128889.406907632</v>
      </c>
      <c r="Q403" s="152">
        <f>+'Master Pivot'!Q182-Input!P403</f>
        <v>0</v>
      </c>
    </row>
    <row r="404" spans="1:17" x14ac:dyDescent="0.2">
      <c r="A404" s="54">
        <v>246</v>
      </c>
      <c r="B404" s="54" t="s">
        <v>46</v>
      </c>
      <c r="C404" s="54" t="s">
        <v>184</v>
      </c>
      <c r="D404" s="149">
        <f>+'Master Pivot'!E183</f>
        <v>60167.545188106385</v>
      </c>
      <c r="E404" s="149">
        <f>+'Master Pivot'!F183</f>
        <v>57608.279898567038</v>
      </c>
      <c r="F404" s="149">
        <f>+'Master Pivot'!G183</f>
        <v>62915.743329258112</v>
      </c>
      <c r="G404" s="149">
        <f>+'Master Pivot'!H183</f>
        <v>43407.1958103918</v>
      </c>
      <c r="H404" s="149">
        <f>+'Master Pivot'!I183</f>
        <v>33462.56753034443</v>
      </c>
      <c r="I404" s="149">
        <f>+'Master Pivot'!J183</f>
        <v>45569.079457599357</v>
      </c>
      <c r="J404" s="149">
        <f>+'Master Pivot'!K183</f>
        <v>58345.269761628435</v>
      </c>
      <c r="K404" s="149">
        <f>+'Master Pivot'!L183</f>
        <v>54375.959134652629</v>
      </c>
      <c r="L404" s="149">
        <f>+'Master Pivot'!M183</f>
        <v>50506.579602719677</v>
      </c>
      <c r="M404" s="149">
        <f>+'Master Pivot'!N183</f>
        <v>55544.983157492883</v>
      </c>
      <c r="N404" s="149">
        <f>+'Master Pivot'!O183</f>
        <v>58890.994552787612</v>
      </c>
      <c r="O404" s="149">
        <f>+'Master Pivot'!P183</f>
        <v>66055.001477812883</v>
      </c>
      <c r="P404" s="149">
        <f t="shared" si="28"/>
        <v>646849.1989013612</v>
      </c>
      <c r="Q404" s="152">
        <f>+'Master Pivot'!Q183-Input!P404</f>
        <v>0</v>
      </c>
    </row>
    <row r="405" spans="1:17" x14ac:dyDescent="0.2">
      <c r="A405" s="54">
        <v>249</v>
      </c>
      <c r="B405" s="54" t="s">
        <v>47</v>
      </c>
      <c r="C405" s="54" t="s">
        <v>184</v>
      </c>
      <c r="D405" s="149">
        <f>+'Master Pivot'!E184</f>
        <v>19565.91349174393</v>
      </c>
      <c r="E405" s="149">
        <f>+'Master Pivot'!F184</f>
        <v>20026.129467255811</v>
      </c>
      <c r="F405" s="149">
        <f>+'Master Pivot'!G184</f>
        <v>20645.337798078141</v>
      </c>
      <c r="G405" s="149">
        <f>+'Master Pivot'!H184</f>
        <v>32854.181260910766</v>
      </c>
      <c r="H405" s="149">
        <f>+'Master Pivot'!I184</f>
        <v>36527.314578104597</v>
      </c>
      <c r="I405" s="149">
        <f>+'Master Pivot'!J184</f>
        <v>21614.117763895047</v>
      </c>
      <c r="J405" s="149">
        <f>+'Master Pivot'!K184</f>
        <v>15633.305702422917</v>
      </c>
      <c r="K405" s="149">
        <f>+'Master Pivot'!L184</f>
        <v>16675.325217001169</v>
      </c>
      <c r="L405" s="149">
        <f>+'Master Pivot'!M184</f>
        <v>18922.609820549042</v>
      </c>
      <c r="M405" s="149">
        <f>+'Master Pivot'!N184</f>
        <v>19123.591393793478</v>
      </c>
      <c r="N405" s="149">
        <f>+'Master Pivot'!O184</f>
        <v>22079.331579247377</v>
      </c>
      <c r="O405" s="149">
        <f>+'Master Pivot'!P184</f>
        <v>19908.110477586597</v>
      </c>
      <c r="P405" s="149">
        <f t="shared" si="28"/>
        <v>263575.26855058887</v>
      </c>
      <c r="Q405" s="152">
        <f>+'Master Pivot'!Q184-Input!P405</f>
        <v>0</v>
      </c>
    </row>
    <row r="406" spans="1:17" x14ac:dyDescent="0.2">
      <c r="A406" s="54">
        <v>251</v>
      </c>
      <c r="B406" s="54" t="s">
        <v>126</v>
      </c>
      <c r="C406" s="54" t="s">
        <v>185</v>
      </c>
      <c r="D406" s="149">
        <f>+'Master Pivot'!E185</f>
        <v>1872.4960546943496</v>
      </c>
      <c r="E406" s="149">
        <f>+'Master Pivot'!F185</f>
        <v>1844.7665187927305</v>
      </c>
      <c r="F406" s="149">
        <f>+'Master Pivot'!G185</f>
        <v>4249.3202348656159</v>
      </c>
      <c r="G406" s="149">
        <f>+'Master Pivot'!H185</f>
        <v>665.65035244771627</v>
      </c>
      <c r="H406" s="149">
        <f>+'Master Pivot'!I185</f>
        <v>3632.5533308816762</v>
      </c>
      <c r="I406" s="149">
        <f>+'Master Pivot'!J185</f>
        <v>3897.106503469794</v>
      </c>
      <c r="J406" s="149">
        <f>+'Master Pivot'!K185</f>
        <v>2385.8384128799148</v>
      </c>
      <c r="K406" s="149">
        <f>+'Master Pivot'!L185</f>
        <v>3159.5371988741481</v>
      </c>
      <c r="L406" s="149">
        <f>+'Master Pivot'!M185</f>
        <v>1475.1313835302556</v>
      </c>
      <c r="M406" s="149">
        <f>+'Master Pivot'!N185</f>
        <v>2467.9980540075662</v>
      </c>
      <c r="N406" s="149">
        <f>+'Master Pivot'!O185</f>
        <v>3190.2936718502342</v>
      </c>
      <c r="O406" s="149">
        <f>+'Master Pivot'!P185</f>
        <v>3114.3195153666979</v>
      </c>
      <c r="P406" s="149">
        <f t="shared" si="28"/>
        <v>31955.011231660697</v>
      </c>
      <c r="Q406" s="152">
        <f>+'Master Pivot'!Q185-Input!P406</f>
        <v>0</v>
      </c>
    </row>
    <row r="407" spans="1:17" x14ac:dyDescent="0.2">
      <c r="A407" s="54">
        <v>252</v>
      </c>
      <c r="B407" s="54" t="s">
        <v>65</v>
      </c>
      <c r="C407" s="54" t="s">
        <v>186</v>
      </c>
      <c r="D407" s="149">
        <f>+'Master Pivot'!E186</f>
        <v>5.5704941159415631</v>
      </c>
      <c r="E407" s="149">
        <f>+'Master Pivot'!F186</f>
        <v>4.208433623787398</v>
      </c>
      <c r="F407" s="149">
        <f>+'Master Pivot'!G186</f>
        <v>6.7031204848830761</v>
      </c>
      <c r="G407" s="149">
        <f>+'Master Pivot'!H186</f>
        <v>4.5582519383632389</v>
      </c>
      <c r="H407" s="149">
        <f>+'Master Pivot'!I186</f>
        <v>6.9262605101433552</v>
      </c>
      <c r="I407" s="149">
        <f>+'Master Pivot'!J186</f>
        <v>5.0805888712781861</v>
      </c>
      <c r="J407" s="149">
        <f>+'Master Pivot'!K186</f>
        <v>5.0352668239468308</v>
      </c>
      <c r="K407" s="149">
        <f>+'Master Pivot'!L186</f>
        <v>7.5892172878839892</v>
      </c>
      <c r="L407" s="149">
        <f>+'Master Pivot'!M186</f>
        <v>5.4237660531373191</v>
      </c>
      <c r="M407" s="149">
        <f>+'Master Pivot'!N186</f>
        <v>4.4671392525031175</v>
      </c>
      <c r="N407" s="149">
        <f>+'Master Pivot'!O186</f>
        <v>8.331530732060207</v>
      </c>
      <c r="O407" s="149">
        <f>+'Master Pivot'!P186</f>
        <v>5.7692176501837444</v>
      </c>
      <c r="P407" s="149">
        <f t="shared" si="28"/>
        <v>69.663287344112021</v>
      </c>
      <c r="Q407" s="152">
        <f>+'Master Pivot'!Q186-Input!P407</f>
        <v>0</v>
      </c>
    </row>
    <row r="408" spans="1:17" x14ac:dyDescent="0.2">
      <c r="A408" s="54">
        <v>253</v>
      </c>
      <c r="B408" s="54" t="s">
        <v>66</v>
      </c>
      <c r="C408" s="54" t="s">
        <v>183</v>
      </c>
      <c r="D408" s="149">
        <f>+'Master Pivot'!E187</f>
        <v>0.82865515308800008</v>
      </c>
      <c r="E408" s="149">
        <f>+'Master Pivot'!F187</f>
        <v>1.6916587063040001</v>
      </c>
      <c r="F408" s="149">
        <f>+'Master Pivot'!G187</f>
        <v>3.7912046641280002</v>
      </c>
      <c r="G408" s="149">
        <f>+'Master Pivot'!H187</f>
        <v>2203.275979435552</v>
      </c>
      <c r="H408" s="149">
        <f>+'Master Pivot'!I187</f>
        <v>2917.817160198304</v>
      </c>
      <c r="I408" s="149">
        <f>+'Master Pivot'!J187</f>
        <v>4321.8380702804161</v>
      </c>
      <c r="J408" s="149">
        <f>+'Master Pivot'!K187</f>
        <v>3754.2651065653449</v>
      </c>
      <c r="K408" s="149">
        <f>+'Master Pivot'!L187</f>
        <v>3255.3996769813116</v>
      </c>
      <c r="L408" s="149">
        <f>+'Master Pivot'!M187</f>
        <v>0.21467750080000006</v>
      </c>
      <c r="M408" s="149">
        <f>+'Master Pivot'!N187</f>
        <v>1.5027425056000001</v>
      </c>
      <c r="N408" s="149">
        <f>+'Master Pivot'!O187</f>
        <v>2.9711366110720001</v>
      </c>
      <c r="O408" s="149">
        <f>+'Master Pivot'!P187</f>
        <v>2.5503687095040002</v>
      </c>
      <c r="P408" s="149">
        <f t="shared" si="28"/>
        <v>16466.146437311425</v>
      </c>
      <c r="Q408" s="152">
        <f>+'Master Pivot'!Q187-Input!P408</f>
        <v>0</v>
      </c>
    </row>
    <row r="409" spans="1:17" x14ac:dyDescent="0.2">
      <c r="A409" s="54">
        <v>254</v>
      </c>
      <c r="B409" s="54" t="s">
        <v>67</v>
      </c>
      <c r="C409" s="54" t="s">
        <v>187</v>
      </c>
      <c r="D409" s="149">
        <f>+'Master Pivot'!E188</f>
        <v>3809.3487751970997</v>
      </c>
      <c r="E409" s="149">
        <f>+'Master Pivot'!F188</f>
        <v>3605.8521020258136</v>
      </c>
      <c r="F409" s="149">
        <f>+'Master Pivot'!G188</f>
        <v>3808.8710821390782</v>
      </c>
      <c r="G409" s="149">
        <f>+'Master Pivot'!H188</f>
        <v>3021.5515572021977</v>
      </c>
      <c r="H409" s="149">
        <f>+'Master Pivot'!I188</f>
        <v>3067.4875723367377</v>
      </c>
      <c r="I409" s="149">
        <f>+'Master Pivot'!J188</f>
        <v>3352.6164234099633</v>
      </c>
      <c r="J409" s="149">
        <f>+'Master Pivot'!K188</f>
        <v>3195.8896544304939</v>
      </c>
      <c r="K409" s="149">
        <f>+'Master Pivot'!L188</f>
        <v>4421.5436412213576</v>
      </c>
      <c r="L409" s="149">
        <f>+'Master Pivot'!M188</f>
        <v>3862.6754516255041</v>
      </c>
      <c r="M409" s="149">
        <f>+'Master Pivot'!N188</f>
        <v>3030.299243552578</v>
      </c>
      <c r="N409" s="149">
        <f>+'Master Pivot'!O188</f>
        <v>3897.7407985045011</v>
      </c>
      <c r="O409" s="149">
        <f>+'Master Pivot'!P188</f>
        <v>3750.4420354289373</v>
      </c>
      <c r="P409" s="149">
        <f t="shared" si="28"/>
        <v>42824.318337074263</v>
      </c>
      <c r="Q409" s="152">
        <f>+'Master Pivot'!Q188-Input!P409</f>
        <v>0</v>
      </c>
    </row>
    <row r="410" spans="1:17" x14ac:dyDescent="0.2">
      <c r="A410" s="54">
        <v>277</v>
      </c>
      <c r="B410" s="54" t="s">
        <v>128</v>
      </c>
      <c r="C410" s="54" t="s">
        <v>185</v>
      </c>
      <c r="D410" s="149">
        <f>+'Master Pivot'!E189</f>
        <v>592.92995647219561</v>
      </c>
      <c r="E410" s="149">
        <f>+'Master Pivot'!F189</f>
        <v>1057.2569398477799</v>
      </c>
      <c r="F410" s="149">
        <f>+'Master Pivot'!G189</f>
        <v>955.93572666956356</v>
      </c>
      <c r="G410" s="149">
        <f>+'Master Pivot'!H189</f>
        <v>1792.8870208739022</v>
      </c>
      <c r="H410" s="149">
        <f>+'Master Pivot'!I189</f>
        <v>3259.5435808034135</v>
      </c>
      <c r="I410" s="149">
        <f>+'Master Pivot'!J189</f>
        <v>2023.4162103331942</v>
      </c>
      <c r="J410" s="149">
        <f>+'Master Pivot'!K189</f>
        <v>2061.4955486889398</v>
      </c>
      <c r="K410" s="149">
        <f>+'Master Pivot'!L189</f>
        <v>2631.2718250173116</v>
      </c>
      <c r="L410" s="149">
        <f>+'Master Pivot'!M189</f>
        <v>2626.5223032862632</v>
      </c>
      <c r="M410" s="149">
        <f>+'Master Pivot'!N189</f>
        <v>2048.9206129276795</v>
      </c>
      <c r="N410" s="149">
        <f>+'Master Pivot'!O189</f>
        <v>2702.5297146558587</v>
      </c>
      <c r="O410" s="149">
        <f>+'Master Pivot'!P189</f>
        <v>2451.0145141017611</v>
      </c>
      <c r="P410" s="149">
        <f t="shared" si="28"/>
        <v>24203.723953677862</v>
      </c>
      <c r="Q410" s="152">
        <f>+'Master Pivot'!Q189-Input!P410</f>
        <v>0</v>
      </c>
    </row>
    <row r="411" spans="1:17" x14ac:dyDescent="0.2">
      <c r="A411" s="54">
        <v>282</v>
      </c>
      <c r="B411" s="54" t="s">
        <v>127</v>
      </c>
      <c r="C411" s="54" t="s">
        <v>183</v>
      </c>
      <c r="D411" s="149">
        <f>+'Master Pivot'!E190</f>
        <v>25.053299181533252</v>
      </c>
      <c r="E411" s="149">
        <f>+'Master Pivot'!F190</f>
        <v>12.17720991550728</v>
      </c>
      <c r="F411" s="149">
        <f>+'Master Pivot'!G190</f>
        <v>14.953470549905134</v>
      </c>
      <c r="G411" s="149">
        <f>+'Master Pivot'!H190</f>
        <v>8.1184915485212787</v>
      </c>
      <c r="H411" s="149">
        <f>+'Master Pivot'!I190</f>
        <v>13.344198084890358</v>
      </c>
      <c r="I411" s="149">
        <f>+'Master Pivot'!J190</f>
        <v>12.365665808491263</v>
      </c>
      <c r="J411" s="149">
        <f>+'Master Pivot'!K190</f>
        <v>10.971097499893615</v>
      </c>
      <c r="K411" s="149">
        <f>+'Master Pivot'!L190</f>
        <v>9.255557310571854</v>
      </c>
      <c r="L411" s="149">
        <f>+'Master Pivot'!M190</f>
        <v>6.7074627900956925</v>
      </c>
      <c r="M411" s="149">
        <f>+'Master Pivot'!N190</f>
        <v>4.348146740237337</v>
      </c>
      <c r="N411" s="149">
        <f>+'Master Pivot'!O190</f>
        <v>16.789863258880594</v>
      </c>
      <c r="O411" s="149">
        <f>+'Master Pivot'!P190</f>
        <v>19.210290127167667</v>
      </c>
      <c r="P411" s="149">
        <f t="shared" si="28"/>
        <v>153.29475281569532</v>
      </c>
      <c r="Q411" s="152">
        <f>+'Master Pivot'!Q190-Input!P411</f>
        <v>0</v>
      </c>
    </row>
    <row r="412" spans="1:17" x14ac:dyDescent="0.2">
      <c r="A412" s="54">
        <v>292</v>
      </c>
      <c r="B412" s="54" t="s">
        <v>129</v>
      </c>
      <c r="C412" s="54" t="s">
        <v>183</v>
      </c>
      <c r="D412" s="149">
        <f>+'Master Pivot'!E191</f>
        <v>457.07681890516</v>
      </c>
      <c r="E412" s="149">
        <f>+'Master Pivot'!F191</f>
        <v>509.35303729270322</v>
      </c>
      <c r="F412" s="149">
        <f>+'Master Pivot'!G191</f>
        <v>316.80612181822613</v>
      </c>
      <c r="G412" s="149">
        <f>+'Master Pivot'!H191</f>
        <v>508.78133053693983</v>
      </c>
      <c r="H412" s="149">
        <f>+'Master Pivot'!I191</f>
        <v>362.4783265053839</v>
      </c>
      <c r="I412" s="149">
        <f>+'Master Pivot'!J191</f>
        <v>53.928077901887974</v>
      </c>
      <c r="J412" s="149">
        <f>+'Master Pivot'!K191</f>
        <v>326.30253351129033</v>
      </c>
      <c r="K412" s="149">
        <f>+'Master Pivot'!L191</f>
        <v>331.46002418755137</v>
      </c>
      <c r="L412" s="149">
        <f>+'Master Pivot'!M191</f>
        <v>146.75279150360791</v>
      </c>
      <c r="M412" s="149">
        <f>+'Master Pivot'!N191</f>
        <v>281.23330233259401</v>
      </c>
      <c r="N412" s="149">
        <f>+'Master Pivot'!O191</f>
        <v>374.58322456581271</v>
      </c>
      <c r="O412" s="149">
        <f>+'Master Pivot'!P191</f>
        <v>521.23549264769281</v>
      </c>
      <c r="P412" s="149">
        <f t="shared" si="28"/>
        <v>4189.9910817088503</v>
      </c>
      <c r="Q412" s="152">
        <f>+'Master Pivot'!Q191-Input!P412</f>
        <v>0</v>
      </c>
    </row>
    <row r="413" spans="1:17" x14ac:dyDescent="0.2">
      <c r="A413" s="54">
        <v>320</v>
      </c>
      <c r="B413" s="54" t="s">
        <v>142</v>
      </c>
      <c r="C413" s="54" t="s">
        <v>187</v>
      </c>
      <c r="D413" s="149">
        <f>+'Master Pivot'!E192</f>
        <v>4802.3139754128006</v>
      </c>
      <c r="E413" s="149">
        <f>+'Master Pivot'!F192</f>
        <v>5788.6053000203983</v>
      </c>
      <c r="F413" s="149">
        <f>+'Master Pivot'!G192</f>
        <v>20728.4134189836</v>
      </c>
      <c r="G413" s="149">
        <f>+'Master Pivot'!H192</f>
        <v>5374.2896134751991</v>
      </c>
      <c r="H413" s="149">
        <f>+'Master Pivot'!I192</f>
        <v>4172.488949455199</v>
      </c>
      <c r="I413" s="149">
        <f>+'Master Pivot'!J192</f>
        <v>3697.0647545700003</v>
      </c>
      <c r="J413" s="149">
        <f>+'Master Pivot'!K192</f>
        <v>7293.5041654068</v>
      </c>
      <c r="K413" s="149">
        <f>+'Master Pivot'!L192</f>
        <v>3572.8107876119998</v>
      </c>
      <c r="L413" s="149">
        <f>+'Master Pivot'!M192</f>
        <v>5903.4892956995991</v>
      </c>
      <c r="M413" s="149">
        <f>+'Master Pivot'!N192</f>
        <v>18583.5047762496</v>
      </c>
      <c r="N413" s="149">
        <f>+'Master Pivot'!O192</f>
        <v>18553.765302190801</v>
      </c>
      <c r="O413" s="149">
        <f>+'Master Pivot'!P192</f>
        <v>2151.8342736791997</v>
      </c>
      <c r="P413" s="149">
        <f t="shared" si="28"/>
        <v>100622.08461275519</v>
      </c>
      <c r="Q413" s="152">
        <f>+'Master Pivot'!Q192-Input!P413</f>
        <v>0</v>
      </c>
    </row>
    <row r="414" spans="1:17" x14ac:dyDescent="0.2">
      <c r="A414" s="54">
        <v>321</v>
      </c>
      <c r="B414" s="54" t="s">
        <v>68</v>
      </c>
      <c r="C414" s="54" t="s">
        <v>186</v>
      </c>
      <c r="D414" s="149">
        <f>+'Master Pivot'!E193</f>
        <v>6626.8712093021959</v>
      </c>
      <c r="E414" s="149">
        <f>+'Master Pivot'!F193</f>
        <v>66.806878615199963</v>
      </c>
      <c r="F414" s="149">
        <f>+'Master Pivot'!G193</f>
        <v>6092.4161803805964</v>
      </c>
      <c r="G414" s="149">
        <f>+'Master Pivot'!H193</f>
        <v>68.662625243399972</v>
      </c>
      <c r="H414" s="149">
        <f>+'Master Pivot'!I193</f>
        <v>72.374118499799977</v>
      </c>
      <c r="I414" s="149">
        <f>+'Master Pivot'!J193</f>
        <v>76.085611756199967</v>
      </c>
      <c r="J414" s="149">
        <f>+'Master Pivot'!K193</f>
        <v>72.374118499799977</v>
      </c>
      <c r="K414" s="149">
        <f>+'Master Pivot'!L193</f>
        <v>6907.088950160397</v>
      </c>
      <c r="L414" s="149">
        <f>+'Master Pivot'!M193</f>
        <v>72.374118499799977</v>
      </c>
      <c r="M414" s="149">
        <f>+'Master Pivot'!N193</f>
        <v>4201.4103662447969</v>
      </c>
      <c r="N414" s="149">
        <f>+'Master Pivot'!O193</f>
        <v>7705.0600002863957</v>
      </c>
      <c r="O414" s="149">
        <f>+'Master Pivot'!P193</f>
        <v>5810.3426928941972</v>
      </c>
      <c r="P414" s="149">
        <f t="shared" si="28"/>
        <v>37771.866870382779</v>
      </c>
      <c r="Q414" s="152">
        <f>+'Master Pivot'!Q193-Input!P414</f>
        <v>0</v>
      </c>
    </row>
    <row r="415" spans="1:17" x14ac:dyDescent="0.2">
      <c r="A415" s="54">
        <v>325</v>
      </c>
      <c r="B415" s="54" t="s">
        <v>69</v>
      </c>
      <c r="C415" s="54" t="s">
        <v>184</v>
      </c>
      <c r="D415" s="149">
        <f>+'Master Pivot'!E194</f>
        <v>4710.8602910158597</v>
      </c>
      <c r="E415" s="149">
        <f>+'Master Pivot'!F194</f>
        <v>6280.22485688907</v>
      </c>
      <c r="F415" s="149">
        <f>+'Master Pivot'!G194</f>
        <v>8968.2725329032401</v>
      </c>
      <c r="G415" s="149">
        <f>+'Master Pivot'!H194</f>
        <v>6820.7122708693942</v>
      </c>
      <c r="H415" s="149">
        <f>+'Master Pivot'!I194</f>
        <v>6355.9954667324755</v>
      </c>
      <c r="I415" s="149">
        <f>+'Master Pivot'!J194</f>
        <v>6036.3014185164257</v>
      </c>
      <c r="J415" s="149">
        <f>+'Master Pivot'!K194</f>
        <v>10220.613377187117</v>
      </c>
      <c r="K415" s="149">
        <f>+'Master Pivot'!L194</f>
        <v>7377.4726499112812</v>
      </c>
      <c r="L415" s="149">
        <f>+'Master Pivot'!M194</f>
        <v>6475.5764598624855</v>
      </c>
      <c r="M415" s="149">
        <f>+'Master Pivot'!N194</f>
        <v>7436.0330078531406</v>
      </c>
      <c r="N415" s="149">
        <f>+'Master Pivot'!O194</f>
        <v>4029.7281022020961</v>
      </c>
      <c r="O415" s="149">
        <f>+'Master Pivot'!P194</f>
        <v>7255.7407977006196</v>
      </c>
      <c r="P415" s="149">
        <f t="shared" si="28"/>
        <v>81967.53123164321</v>
      </c>
      <c r="Q415" s="152">
        <f>+'Master Pivot'!Q194-Input!P415</f>
        <v>0</v>
      </c>
    </row>
    <row r="416" spans="1:17" x14ac:dyDescent="0.2">
      <c r="A416" s="54">
        <v>328</v>
      </c>
      <c r="B416" s="54" t="s">
        <v>70</v>
      </c>
      <c r="C416" s="54" t="s">
        <v>187</v>
      </c>
      <c r="D416" s="149">
        <f>+'Master Pivot'!E195</f>
        <v>0</v>
      </c>
      <c r="E416" s="149">
        <f>+'Master Pivot'!F195</f>
        <v>0</v>
      </c>
      <c r="F416" s="149">
        <f>+'Master Pivot'!G195</f>
        <v>0</v>
      </c>
      <c r="G416" s="149">
        <f>+'Master Pivot'!H195</f>
        <v>0</v>
      </c>
      <c r="H416" s="149">
        <f>+'Master Pivot'!I195</f>
        <v>0</v>
      </c>
      <c r="I416" s="149">
        <f>+'Master Pivot'!J195</f>
        <v>0</v>
      </c>
      <c r="J416" s="149">
        <f>+'Master Pivot'!K195</f>
        <v>0</v>
      </c>
      <c r="K416" s="149">
        <f>+'Master Pivot'!L195</f>
        <v>0</v>
      </c>
      <c r="L416" s="149">
        <f>+'Master Pivot'!M195</f>
        <v>0</v>
      </c>
      <c r="M416" s="149">
        <f>+'Master Pivot'!N195</f>
        <v>0</v>
      </c>
      <c r="N416" s="149">
        <f>+'Master Pivot'!O195</f>
        <v>0</v>
      </c>
      <c r="O416" s="149">
        <f>+'Master Pivot'!P195</f>
        <v>0</v>
      </c>
      <c r="P416" s="149">
        <f t="shared" si="28"/>
        <v>0</v>
      </c>
      <c r="Q416" s="152">
        <f>+'Master Pivot'!Q195-Input!P416</f>
        <v>0</v>
      </c>
    </row>
    <row r="417" spans="1:17" x14ac:dyDescent="0.2">
      <c r="A417" s="54">
        <v>330</v>
      </c>
      <c r="B417" s="54" t="s">
        <v>71</v>
      </c>
      <c r="C417" s="54" t="s">
        <v>184</v>
      </c>
      <c r="D417" s="149">
        <f>+'Master Pivot'!E196</f>
        <v>56620.167289642777</v>
      </c>
      <c r="E417" s="149">
        <f>+'Master Pivot'!F196</f>
        <v>70027.428170309067</v>
      </c>
      <c r="F417" s="149">
        <f>+'Master Pivot'!G196</f>
        <v>65040.293580454992</v>
      </c>
      <c r="G417" s="149">
        <f>+'Master Pivot'!H196</f>
        <v>64256.988607208856</v>
      </c>
      <c r="H417" s="149">
        <f>+'Master Pivot'!I196</f>
        <v>53602.714401569276</v>
      </c>
      <c r="I417" s="149">
        <f>+'Master Pivot'!J196</f>
        <v>54941.321125835952</v>
      </c>
      <c r="J417" s="149">
        <f>+'Master Pivot'!K196</f>
        <v>48080.646485034529</v>
      </c>
      <c r="K417" s="149">
        <f>+'Master Pivot'!L196</f>
        <v>41643.33426513309</v>
      </c>
      <c r="L417" s="149">
        <f>+'Master Pivot'!M196</f>
        <v>32246.372970497669</v>
      </c>
      <c r="M417" s="149">
        <f>+'Master Pivot'!N196</f>
        <v>34275.386343698214</v>
      </c>
      <c r="N417" s="149">
        <f>+'Master Pivot'!O196</f>
        <v>46981.937958653849</v>
      </c>
      <c r="O417" s="149">
        <f>+'Master Pivot'!P196</f>
        <v>40889.589077643875</v>
      </c>
      <c r="P417" s="149">
        <f t="shared" si="28"/>
        <v>608606.18027568213</v>
      </c>
      <c r="Q417" s="152">
        <f>+'Master Pivot'!Q196-Input!P417</f>
        <v>0</v>
      </c>
    </row>
    <row r="418" spans="1:17" x14ac:dyDescent="0.2">
      <c r="A418" s="54">
        <v>335</v>
      </c>
      <c r="B418" s="54" t="s">
        <v>69</v>
      </c>
      <c r="C418" s="54" t="s">
        <v>183</v>
      </c>
      <c r="D418" s="149">
        <f>+'Master Pivot'!E197</f>
        <v>240.7957158831052</v>
      </c>
      <c r="E418" s="149">
        <f>+'Master Pivot'!F197</f>
        <v>541.98382098245497</v>
      </c>
      <c r="F418" s="149">
        <f>+'Master Pivot'!G197</f>
        <v>504.98980500020025</v>
      </c>
      <c r="G418" s="149">
        <f>+'Master Pivot'!H197</f>
        <v>420.32442501811573</v>
      </c>
      <c r="H418" s="149">
        <f>+'Master Pivot'!I197</f>
        <v>381.58207962634498</v>
      </c>
      <c r="I418" s="149">
        <f>+'Master Pivot'!J197</f>
        <v>300.31485562628535</v>
      </c>
      <c r="J418" s="149">
        <f>+'Master Pivot'!K197</f>
        <v>575.12144585306692</v>
      </c>
      <c r="K418" s="149">
        <f>+'Master Pivot'!L197</f>
        <v>429.73907702490271</v>
      </c>
      <c r="L418" s="149">
        <f>+'Master Pivot'!M197</f>
        <v>374.10309479997733</v>
      </c>
      <c r="M418" s="149">
        <f>+'Master Pivot'!N197</f>
        <v>438.97423912849763</v>
      </c>
      <c r="N418" s="149">
        <f>+'Master Pivot'!O197</f>
        <v>325.28233334416677</v>
      </c>
      <c r="O418" s="149">
        <f>+'Master Pivot'!P197</f>
        <v>649.67866279451937</v>
      </c>
      <c r="P418" s="149">
        <f t="shared" si="28"/>
        <v>5182.8895550816369</v>
      </c>
      <c r="Q418" s="152">
        <f>+'Master Pivot'!Q197-Input!P418</f>
        <v>0</v>
      </c>
    </row>
    <row r="419" spans="1:17" x14ac:dyDescent="0.2">
      <c r="A419" s="54">
        <v>342</v>
      </c>
      <c r="B419" s="54" t="s">
        <v>72</v>
      </c>
      <c r="C419" s="54" t="s">
        <v>186</v>
      </c>
      <c r="D419" s="149">
        <f>+'Master Pivot'!E198</f>
        <v>22222.972062424942</v>
      </c>
      <c r="E419" s="149">
        <f>+'Master Pivot'!F198</f>
        <v>28534.313164898958</v>
      </c>
      <c r="F419" s="149">
        <f>+'Master Pivot'!G198</f>
        <v>20220.695576795526</v>
      </c>
      <c r="G419" s="149">
        <f>+'Master Pivot'!H198</f>
        <v>25892.888375584986</v>
      </c>
      <c r="H419" s="149">
        <f>+'Master Pivot'!I198</f>
        <v>24730.022083627584</v>
      </c>
      <c r="I419" s="149">
        <f>+'Master Pivot'!J198</f>
        <v>22755.358453443601</v>
      </c>
      <c r="J419" s="149">
        <f>+'Master Pivot'!K198</f>
        <v>18917.008034172417</v>
      </c>
      <c r="K419" s="149">
        <f>+'Master Pivot'!L198</f>
        <v>22094.191490868496</v>
      </c>
      <c r="L419" s="149">
        <f>+'Master Pivot'!M198</f>
        <v>20745.030313797492</v>
      </c>
      <c r="M419" s="149">
        <f>+'Master Pivot'!N198</f>
        <v>19177.304545575364</v>
      </c>
      <c r="N419" s="149">
        <f>+'Master Pivot'!O198</f>
        <v>18241.44537186675</v>
      </c>
      <c r="O419" s="149">
        <f>+'Master Pivot'!P198</f>
        <v>16700.870347988428</v>
      </c>
      <c r="P419" s="149">
        <f t="shared" si="28"/>
        <v>260232.09982104454</v>
      </c>
      <c r="Q419" s="152">
        <f>+'Master Pivot'!Q198-Input!P419</f>
        <v>0</v>
      </c>
    </row>
    <row r="420" spans="1:17" x14ac:dyDescent="0.2">
      <c r="A420" s="54">
        <v>344</v>
      </c>
      <c r="B420" s="54" t="s">
        <v>73</v>
      </c>
      <c r="C420" s="54" t="s">
        <v>187</v>
      </c>
      <c r="D420" s="149">
        <f>+'Master Pivot'!E199</f>
        <v>98110.402063766058</v>
      </c>
      <c r="E420" s="149">
        <f>+'Master Pivot'!F199</f>
        <v>120166.60627354727</v>
      </c>
      <c r="F420" s="149">
        <f>+'Master Pivot'!G199</f>
        <v>114125.98528939656</v>
      </c>
      <c r="G420" s="149">
        <f>+'Master Pivot'!H199</f>
        <v>129284.70647579241</v>
      </c>
      <c r="H420" s="149">
        <f>+'Master Pivot'!I199</f>
        <v>103974.72490349981</v>
      </c>
      <c r="I420" s="149">
        <f>+'Master Pivot'!J199</f>
        <v>98704.262541481134</v>
      </c>
      <c r="J420" s="149">
        <f>+'Master Pivot'!K199</f>
        <v>121186.54471657726</v>
      </c>
      <c r="K420" s="149">
        <f>+'Master Pivot'!L199</f>
        <v>147224.20010208027</v>
      </c>
      <c r="L420" s="149">
        <f>+'Master Pivot'!M199</f>
        <v>96064.054072233019</v>
      </c>
      <c r="M420" s="149">
        <f>+'Master Pivot'!N199</f>
        <v>86753.660654284919</v>
      </c>
      <c r="N420" s="149">
        <f>+'Master Pivot'!O199</f>
        <v>99520.394510540456</v>
      </c>
      <c r="O420" s="149">
        <f>+'Master Pivot'!P199</f>
        <v>87677.6363903249</v>
      </c>
      <c r="P420" s="149">
        <f t="shared" si="28"/>
        <v>1302793.1779935241</v>
      </c>
      <c r="Q420" s="152">
        <f>+'Master Pivot'!Q199-Input!P420</f>
        <v>0</v>
      </c>
    </row>
    <row r="421" spans="1:17" x14ac:dyDescent="0.2">
      <c r="A421" s="54">
        <v>346</v>
      </c>
      <c r="B421" s="54" t="s">
        <v>74</v>
      </c>
      <c r="C421" s="54" t="s">
        <v>184</v>
      </c>
      <c r="D421" s="149">
        <f>+'Master Pivot'!E200</f>
        <v>5211.1464927923889</v>
      </c>
      <c r="E421" s="149">
        <f>+'Master Pivot'!F200</f>
        <v>5899.9444126229491</v>
      </c>
      <c r="F421" s="149">
        <f>+'Master Pivot'!G200</f>
        <v>6366.6171237697963</v>
      </c>
      <c r="G421" s="149">
        <f>+'Master Pivot'!H200</f>
        <v>5514.3038123804072</v>
      </c>
      <c r="H421" s="149">
        <f>+'Master Pivot'!I200</f>
        <v>3425.4639638026729</v>
      </c>
      <c r="I421" s="149">
        <f>+'Master Pivot'!J200</f>
        <v>3666.1739008086206</v>
      </c>
      <c r="J421" s="149">
        <f>+'Master Pivot'!K200</f>
        <v>5676.0691384994789</v>
      </c>
      <c r="K421" s="149">
        <f>+'Master Pivot'!L200</f>
        <v>8749.2602615877604</v>
      </c>
      <c r="L421" s="149">
        <f>+'Master Pivot'!M200</f>
        <v>3210.8012982996188</v>
      </c>
      <c r="M421" s="149">
        <f>+'Master Pivot'!N200</f>
        <v>4556.4670197161458</v>
      </c>
      <c r="N421" s="149">
        <f>+'Master Pivot'!O200</f>
        <v>4811.7681812597293</v>
      </c>
      <c r="O421" s="149">
        <f>+'Master Pivot'!P200</f>
        <v>5881.0879857148302</v>
      </c>
      <c r="P421" s="149">
        <f t="shared" si="28"/>
        <v>62969.10359125441</v>
      </c>
      <c r="Q421" s="152">
        <f>+'Master Pivot'!Q200-Input!P421</f>
        <v>0</v>
      </c>
    </row>
    <row r="422" spans="1:17" x14ac:dyDescent="0.2">
      <c r="A422" s="54">
        <v>351</v>
      </c>
      <c r="B422" s="54" t="s">
        <v>75</v>
      </c>
      <c r="C422" s="54" t="s">
        <v>185</v>
      </c>
      <c r="D422" s="149">
        <f>+'Master Pivot'!E201</f>
        <v>27569.18493539972</v>
      </c>
      <c r="E422" s="149">
        <f>+'Master Pivot'!F201</f>
        <v>26448.109333070875</v>
      </c>
      <c r="F422" s="149">
        <f>+'Master Pivot'!G201</f>
        <v>34754.014053685336</v>
      </c>
      <c r="G422" s="149">
        <f>+'Master Pivot'!H201</f>
        <v>28765.806517713245</v>
      </c>
      <c r="H422" s="149">
        <f>+'Master Pivot'!I201</f>
        <v>23859.613193702357</v>
      </c>
      <c r="I422" s="149">
        <f>+'Master Pivot'!J201</f>
        <v>26486.4665393793</v>
      </c>
      <c r="J422" s="149">
        <f>+'Master Pivot'!K201</f>
        <v>29028.252605493199</v>
      </c>
      <c r="K422" s="149">
        <f>+'Master Pivot'!L201</f>
        <v>22638.44510731913</v>
      </c>
      <c r="L422" s="149">
        <f>+'Master Pivot'!M201</f>
        <v>28435.975415206391</v>
      </c>
      <c r="M422" s="149">
        <f>+'Master Pivot'!N201</f>
        <v>29002.588233078299</v>
      </c>
      <c r="N422" s="149">
        <f>+'Master Pivot'!O201</f>
        <v>30313.981260088225</v>
      </c>
      <c r="O422" s="149">
        <f>+'Master Pivot'!P201</f>
        <v>34306.667856126172</v>
      </c>
      <c r="P422" s="149">
        <f t="shared" si="28"/>
        <v>341609.10505026224</v>
      </c>
      <c r="Q422" s="152">
        <f>+'Master Pivot'!Q201-Input!P422</f>
        <v>0</v>
      </c>
    </row>
    <row r="423" spans="1:17" x14ac:dyDescent="0.2">
      <c r="A423" s="54">
        <v>521</v>
      </c>
      <c r="B423" s="54" t="s">
        <v>76</v>
      </c>
      <c r="C423" s="54" t="s">
        <v>185</v>
      </c>
      <c r="D423" s="149">
        <f>+'Master Pivot'!E202</f>
        <v>0</v>
      </c>
      <c r="E423" s="149">
        <f>+'Master Pivot'!F202</f>
        <v>0</v>
      </c>
      <c r="F423" s="149">
        <f>+'Master Pivot'!G202</f>
        <v>0</v>
      </c>
      <c r="G423" s="149">
        <f>+'Master Pivot'!H202</f>
        <v>0</v>
      </c>
      <c r="H423" s="149">
        <f>+'Master Pivot'!I202</f>
        <v>0</v>
      </c>
      <c r="I423" s="149">
        <f>+'Master Pivot'!J202</f>
        <v>0</v>
      </c>
      <c r="J423" s="149">
        <f>+'Master Pivot'!K202</f>
        <v>0</v>
      </c>
      <c r="K423" s="149">
        <f>+'Master Pivot'!L202</f>
        <v>0</v>
      </c>
      <c r="L423" s="149">
        <f>+'Master Pivot'!M202</f>
        <v>0</v>
      </c>
      <c r="M423" s="149">
        <f>+'Master Pivot'!N202</f>
        <v>0</v>
      </c>
      <c r="N423" s="149">
        <f>+'Master Pivot'!O202</f>
        <v>0</v>
      </c>
      <c r="O423" s="149">
        <f>+'Master Pivot'!P202</f>
        <v>0</v>
      </c>
      <c r="P423" s="149">
        <f t="shared" si="28"/>
        <v>0</v>
      </c>
      <c r="Q423" s="152">
        <f>+'Master Pivot'!Q202-Input!P423</f>
        <v>0</v>
      </c>
    </row>
    <row r="424" spans="1:17" x14ac:dyDescent="0.2">
      <c r="A424" s="54">
        <v>532</v>
      </c>
      <c r="B424" s="54" t="s">
        <v>77</v>
      </c>
      <c r="C424" s="54" t="s">
        <v>183</v>
      </c>
      <c r="D424" s="149">
        <f>+'Master Pivot'!E203</f>
        <v>0</v>
      </c>
      <c r="E424" s="149">
        <f>+'Master Pivot'!F203</f>
        <v>0</v>
      </c>
      <c r="F424" s="149">
        <f>+'Master Pivot'!G203</f>
        <v>0</v>
      </c>
      <c r="G424" s="149">
        <f>+'Master Pivot'!H203</f>
        <v>0</v>
      </c>
      <c r="H424" s="149">
        <f>+'Master Pivot'!I203</f>
        <v>0</v>
      </c>
      <c r="I424" s="149">
        <f>+'Master Pivot'!J203</f>
        <v>0</v>
      </c>
      <c r="J424" s="149">
        <f>+'Master Pivot'!K203</f>
        <v>0</v>
      </c>
      <c r="K424" s="149">
        <f>+'Master Pivot'!L203</f>
        <v>0</v>
      </c>
      <c r="L424" s="149">
        <f>+'Master Pivot'!M203</f>
        <v>0</v>
      </c>
      <c r="M424" s="149">
        <f>+'Master Pivot'!N203</f>
        <v>0</v>
      </c>
      <c r="N424" s="149">
        <f>+'Master Pivot'!O203</f>
        <v>0</v>
      </c>
      <c r="O424" s="149">
        <f>+'Master Pivot'!P203</f>
        <v>0</v>
      </c>
      <c r="P424" s="149">
        <f t="shared" si="28"/>
        <v>0</v>
      </c>
      <c r="Q424" s="152">
        <f>+'Master Pivot'!Q203-Input!P424</f>
        <v>0</v>
      </c>
    </row>
    <row r="425" spans="1:17" x14ac:dyDescent="0.2">
      <c r="A425" s="54">
        <v>541</v>
      </c>
      <c r="B425" s="54" t="s">
        <v>79</v>
      </c>
      <c r="C425" s="54" t="s">
        <v>183</v>
      </c>
      <c r="D425" s="149">
        <f>+'Master Pivot'!E204</f>
        <v>23.045736370045478</v>
      </c>
      <c r="E425" s="149">
        <f>+'Master Pivot'!F204</f>
        <v>13.379317741651203</v>
      </c>
      <c r="F425" s="149">
        <f>+'Master Pivot'!G204</f>
        <v>16.381060509898695</v>
      </c>
      <c r="G425" s="149">
        <f>+'Master Pivot'!H204</f>
        <v>17.894804132453551</v>
      </c>
      <c r="H425" s="149">
        <f>+'Master Pivot'!I204</f>
        <v>12.253843503754121</v>
      </c>
      <c r="I425" s="149">
        <f>+'Master Pivot'!J204</f>
        <v>4.9427551419299034</v>
      </c>
      <c r="J425" s="149">
        <f>+'Master Pivot'!K204</f>
        <v>11.334218123137438</v>
      </c>
      <c r="K425" s="149">
        <f>+'Master Pivot'!L204</f>
        <v>13.882637713070185</v>
      </c>
      <c r="L425" s="149">
        <f>+'Master Pivot'!M204</f>
        <v>21.812923317603513</v>
      </c>
      <c r="M425" s="149">
        <f>+'Master Pivot'!N204</f>
        <v>14.387730222185924</v>
      </c>
      <c r="N425" s="149">
        <f>+'Master Pivot'!O204</f>
        <v>8.9079079516423256</v>
      </c>
      <c r="O425" s="149">
        <f>+'Master Pivot'!P204</f>
        <v>11.059111680753425</v>
      </c>
      <c r="P425" s="149">
        <f t="shared" si="28"/>
        <v>169.28204640812578</v>
      </c>
      <c r="Q425" s="152">
        <f>+'Master Pivot'!Q204-Input!P425</f>
        <v>0</v>
      </c>
    </row>
    <row r="426" spans="1:17" x14ac:dyDescent="0.2">
      <c r="A426" s="54">
        <v>543</v>
      </c>
      <c r="B426" s="54" t="s">
        <v>79</v>
      </c>
      <c r="C426" s="54" t="s">
        <v>183</v>
      </c>
      <c r="D426" s="149">
        <f>+'Master Pivot'!E205</f>
        <v>349.68213772069703</v>
      </c>
      <c r="E426" s="149">
        <f>+'Master Pivot'!F205</f>
        <v>223.22955193840684</v>
      </c>
      <c r="F426" s="149">
        <f>+'Master Pivot'!G205</f>
        <v>256.13453712959495</v>
      </c>
      <c r="G426" s="149">
        <f>+'Master Pivot'!H205</f>
        <v>290.4818999379803</v>
      </c>
      <c r="H426" s="149">
        <f>+'Master Pivot'!I205</f>
        <v>207.76345565047978</v>
      </c>
      <c r="I426" s="149">
        <f>+'Master Pivot'!J205</f>
        <v>182.12697186592305</v>
      </c>
      <c r="J426" s="149">
        <f>+'Master Pivot'!K205</f>
        <v>225.3527500630853</v>
      </c>
      <c r="K426" s="149">
        <f>+'Master Pivot'!L205</f>
        <v>336.2013746425547</v>
      </c>
      <c r="L426" s="149">
        <f>+'Master Pivot'!M205</f>
        <v>299.92213779817274</v>
      </c>
      <c r="M426" s="149">
        <f>+'Master Pivot'!N205</f>
        <v>262.20577782957776</v>
      </c>
      <c r="N426" s="149">
        <f>+'Master Pivot'!O205</f>
        <v>257.08847157453732</v>
      </c>
      <c r="O426" s="149">
        <f>+'Master Pivot'!P205</f>
        <v>302.39747492272312</v>
      </c>
      <c r="P426" s="149">
        <f t="shared" si="28"/>
        <v>3192.5865410737324</v>
      </c>
      <c r="Q426" s="152">
        <f>+'Master Pivot'!Q205-Input!P426</f>
        <v>0</v>
      </c>
    </row>
    <row r="427" spans="1:17" x14ac:dyDescent="0.2">
      <c r="A427" s="54">
        <v>544</v>
      </c>
      <c r="B427" s="54" t="s">
        <v>80</v>
      </c>
      <c r="C427" s="54" t="s">
        <v>183</v>
      </c>
      <c r="D427" s="149">
        <f>+'Master Pivot'!E206</f>
        <v>5547.7818924441935</v>
      </c>
      <c r="E427" s="149">
        <f>+'Master Pivot'!F206</f>
        <v>5614.1599877918325</v>
      </c>
      <c r="F427" s="149">
        <f>+'Master Pivot'!G206</f>
        <v>4912.9642747450471</v>
      </c>
      <c r="G427" s="149">
        <f>+'Master Pivot'!H206</f>
        <v>3600.0321157214089</v>
      </c>
      <c r="H427" s="149">
        <f>+'Master Pivot'!I206</f>
        <v>3571.2479527465762</v>
      </c>
      <c r="I427" s="149">
        <f>+'Master Pivot'!J206</f>
        <v>4054.927179103528</v>
      </c>
      <c r="J427" s="149">
        <f>+'Master Pivot'!K206</f>
        <v>5403.6716395630283</v>
      </c>
      <c r="K427" s="149">
        <f>+'Master Pivot'!L206</f>
        <v>4750.6974037070149</v>
      </c>
      <c r="L427" s="149">
        <f>+'Master Pivot'!M206</f>
        <v>4090.0392717346199</v>
      </c>
      <c r="M427" s="149">
        <f>+'Master Pivot'!N206</f>
        <v>2513.5855624068854</v>
      </c>
      <c r="N427" s="149">
        <f>+'Master Pivot'!O206</f>
        <v>4257.0670121047397</v>
      </c>
      <c r="O427" s="149">
        <f>+'Master Pivot'!P206</f>
        <v>4717.1439549363322</v>
      </c>
      <c r="P427" s="149">
        <f t="shared" si="28"/>
        <v>53033.318247005205</v>
      </c>
      <c r="Q427" s="152">
        <f>+'Master Pivot'!Q206-Input!P427</f>
        <v>0</v>
      </c>
    </row>
    <row r="428" spans="1:17" x14ac:dyDescent="0.2">
      <c r="A428" s="54">
        <v>548</v>
      </c>
      <c r="B428" s="54" t="s">
        <v>81</v>
      </c>
      <c r="C428" s="54" t="s">
        <v>183</v>
      </c>
      <c r="D428" s="149">
        <f>+'Master Pivot'!E207</f>
        <v>221.8367943352404</v>
      </c>
      <c r="E428" s="149">
        <f>+'Master Pivot'!F207</f>
        <v>264.23701545114341</v>
      </c>
      <c r="F428" s="149">
        <f>+'Master Pivot'!G207</f>
        <v>162.20684290848064</v>
      </c>
      <c r="G428" s="149">
        <f>+'Master Pivot'!H207</f>
        <v>126.19808768630357</v>
      </c>
      <c r="H428" s="149">
        <f>+'Master Pivot'!I207</f>
        <v>97.13042622862335</v>
      </c>
      <c r="I428" s="149">
        <f>+'Master Pivot'!J207</f>
        <v>164.25269857211359</v>
      </c>
      <c r="J428" s="149">
        <f>+'Master Pivot'!K207</f>
        <v>240.57640190109001</v>
      </c>
      <c r="K428" s="149">
        <f>+'Master Pivot'!L207</f>
        <v>218.80989528410723</v>
      </c>
      <c r="L428" s="149">
        <f>+'Master Pivot'!M207</f>
        <v>155.73197695786476</v>
      </c>
      <c r="M428" s="149">
        <f>+'Master Pivot'!N207</f>
        <v>65.820956163683462</v>
      </c>
      <c r="N428" s="149">
        <f>+'Master Pivot'!O207</f>
        <v>120.05629277484749</v>
      </c>
      <c r="O428" s="149">
        <f>+'Master Pivot'!P207</f>
        <v>207.94527227933716</v>
      </c>
      <c r="P428" s="149">
        <f t="shared" si="28"/>
        <v>2044.8026605428349</v>
      </c>
      <c r="Q428" s="152">
        <f>+'Master Pivot'!Q207-Input!P428</f>
        <v>0</v>
      </c>
    </row>
    <row r="429" spans="1:17" x14ac:dyDescent="0.2">
      <c r="A429" s="54">
        <v>550</v>
      </c>
      <c r="B429" s="54" t="s">
        <v>78</v>
      </c>
      <c r="C429" s="54" t="s">
        <v>183</v>
      </c>
      <c r="D429" s="149">
        <f>+'Master Pivot'!E208</f>
        <v>2827.1208642746174</v>
      </c>
      <c r="E429" s="149">
        <f>+'Master Pivot'!F208</f>
        <v>2260.6527838768802</v>
      </c>
      <c r="F429" s="149">
        <f>+'Master Pivot'!G208</f>
        <v>2210.5650539940339</v>
      </c>
      <c r="G429" s="149">
        <f>+'Master Pivot'!H208</f>
        <v>2082.1332462768705</v>
      </c>
      <c r="H429" s="149">
        <f>+'Master Pivot'!I208</f>
        <v>1580.1484639499338</v>
      </c>
      <c r="I429" s="149">
        <f>+'Master Pivot'!J208</f>
        <v>1457.6311885507027</v>
      </c>
      <c r="J429" s="149">
        <f>+'Master Pivot'!K208</f>
        <v>2017.052746536282</v>
      </c>
      <c r="K429" s="149">
        <f>+'Master Pivot'!L208</f>
        <v>2948.8949895727751</v>
      </c>
      <c r="L429" s="149">
        <f>+'Master Pivot'!M208</f>
        <v>2650.3055510271251</v>
      </c>
      <c r="M429" s="149">
        <f>+'Master Pivot'!N208</f>
        <v>2131.5065951817564</v>
      </c>
      <c r="N429" s="149">
        <f>+'Master Pivot'!O208</f>
        <v>1942.3969197209458</v>
      </c>
      <c r="O429" s="149">
        <f>+'Master Pivot'!P208</f>
        <v>2573.480654662485</v>
      </c>
      <c r="P429" s="149">
        <f t="shared" si="28"/>
        <v>26681.889057624405</v>
      </c>
      <c r="Q429" s="152">
        <f>+'Master Pivot'!Q208-Input!P429</f>
        <v>0</v>
      </c>
    </row>
    <row r="430" spans="1:17" x14ac:dyDescent="0.2">
      <c r="A430" s="54">
        <v>553</v>
      </c>
      <c r="B430" s="54" t="s">
        <v>78</v>
      </c>
      <c r="C430" s="54" t="s">
        <v>183</v>
      </c>
      <c r="D430" s="149">
        <f>+'Master Pivot'!E209</f>
        <v>5902.2080744082687</v>
      </c>
      <c r="E430" s="149">
        <f>+'Master Pivot'!F209</f>
        <v>6719.4440083747895</v>
      </c>
      <c r="F430" s="149">
        <f>+'Master Pivot'!G209</f>
        <v>6321.7971842682737</v>
      </c>
      <c r="G430" s="149">
        <f>+'Master Pivot'!H209</f>
        <v>5819.2627319510166</v>
      </c>
      <c r="H430" s="149">
        <f>+'Master Pivot'!I209</f>
        <v>4997.7622136138853</v>
      </c>
      <c r="I430" s="149">
        <f>+'Master Pivot'!J209</f>
        <v>3987.510802150166</v>
      </c>
      <c r="J430" s="149">
        <f>+'Master Pivot'!K209</f>
        <v>5746.590064491782</v>
      </c>
      <c r="K430" s="149">
        <f>+'Master Pivot'!L209</f>
        <v>4741.5559717617571</v>
      </c>
      <c r="L430" s="149">
        <f>+'Master Pivot'!M209</f>
        <v>5445.5004086013014</v>
      </c>
      <c r="M430" s="149">
        <f>+'Master Pivot'!N209</f>
        <v>5549.8173297279927</v>
      </c>
      <c r="N430" s="149">
        <f>+'Master Pivot'!O209</f>
        <v>5529.4590451625927</v>
      </c>
      <c r="O430" s="149">
        <f>+'Master Pivot'!P209</f>
        <v>5678.5755206305084</v>
      </c>
      <c r="P430" s="149">
        <f t="shared" si="28"/>
        <v>66439.483355142336</v>
      </c>
      <c r="Q430" s="152">
        <f>+'Master Pivot'!Q209-Input!P430</f>
        <v>0</v>
      </c>
    </row>
    <row r="431" spans="1:17" x14ac:dyDescent="0.2">
      <c r="A431" s="54" t="s">
        <v>170</v>
      </c>
      <c r="B431" s="54" t="s">
        <v>49</v>
      </c>
      <c r="C431" s="54" t="s">
        <v>183</v>
      </c>
      <c r="D431" s="149">
        <f>+'Master Pivot'!E210</f>
        <v>0</v>
      </c>
      <c r="E431" s="149">
        <f>+'Master Pivot'!F210</f>
        <v>0</v>
      </c>
      <c r="F431" s="149">
        <f>+'Master Pivot'!G210</f>
        <v>0</v>
      </c>
      <c r="G431" s="149">
        <f>+'Master Pivot'!H210</f>
        <v>0</v>
      </c>
      <c r="H431" s="149">
        <f>+'Master Pivot'!I210</f>
        <v>0</v>
      </c>
      <c r="I431" s="149">
        <f>+'Master Pivot'!J210</f>
        <v>0</v>
      </c>
      <c r="J431" s="149">
        <f>+'Master Pivot'!K210</f>
        <v>0</v>
      </c>
      <c r="K431" s="149">
        <f>+'Master Pivot'!L210</f>
        <v>0</v>
      </c>
      <c r="L431" s="149">
        <f>+'Master Pivot'!M210</f>
        <v>0</v>
      </c>
      <c r="M431" s="149">
        <f>+'Master Pivot'!N210</f>
        <v>0</v>
      </c>
      <c r="N431" s="149">
        <f>+'Master Pivot'!O210</f>
        <v>0</v>
      </c>
      <c r="O431" s="149">
        <f>+'Master Pivot'!P210</f>
        <v>0</v>
      </c>
      <c r="P431" s="149">
        <f t="shared" si="28"/>
        <v>0</v>
      </c>
      <c r="Q431" s="152">
        <f>+'Master Pivot'!Q210-Input!P431</f>
        <v>0</v>
      </c>
    </row>
    <row r="432" spans="1:17" x14ac:dyDescent="0.2">
      <c r="A432" s="54" t="s">
        <v>171</v>
      </c>
      <c r="B432" s="54" t="s">
        <v>50</v>
      </c>
      <c r="C432" s="54" t="s">
        <v>183</v>
      </c>
      <c r="D432" s="149">
        <f>+'Master Pivot'!E211</f>
        <v>0</v>
      </c>
      <c r="E432" s="149">
        <f>+'Master Pivot'!F211</f>
        <v>0</v>
      </c>
      <c r="F432" s="149">
        <f>+'Master Pivot'!G211</f>
        <v>0</v>
      </c>
      <c r="G432" s="149">
        <f>+'Master Pivot'!H211</f>
        <v>0</v>
      </c>
      <c r="H432" s="149">
        <f>+'Master Pivot'!I211</f>
        <v>0</v>
      </c>
      <c r="I432" s="149">
        <f>+'Master Pivot'!J211</f>
        <v>0</v>
      </c>
      <c r="J432" s="149">
        <f>+'Master Pivot'!K211</f>
        <v>0</v>
      </c>
      <c r="K432" s="149">
        <f>+'Master Pivot'!L211</f>
        <v>0</v>
      </c>
      <c r="L432" s="149">
        <f>+'Master Pivot'!M211</f>
        <v>0</v>
      </c>
      <c r="M432" s="149">
        <f>+'Master Pivot'!N211</f>
        <v>0</v>
      </c>
      <c r="N432" s="149">
        <f>+'Master Pivot'!O211</f>
        <v>0</v>
      </c>
      <c r="O432" s="149">
        <f>+'Master Pivot'!P211</f>
        <v>0</v>
      </c>
      <c r="P432" s="149">
        <f t="shared" si="28"/>
        <v>0</v>
      </c>
      <c r="Q432" s="152">
        <f>+'Master Pivot'!Q211-Input!P432</f>
        <v>0</v>
      </c>
    </row>
    <row r="433" spans="1:17" x14ac:dyDescent="0.2">
      <c r="A433" s="54" t="s">
        <v>51</v>
      </c>
      <c r="B433" s="54" t="s">
        <v>48</v>
      </c>
      <c r="C433" s="54" t="s">
        <v>183</v>
      </c>
      <c r="D433" s="149">
        <f>+'Master Pivot'!E212</f>
        <v>0</v>
      </c>
      <c r="E433" s="149">
        <f>+'Master Pivot'!F212</f>
        <v>0</v>
      </c>
      <c r="F433" s="149">
        <f>+'Master Pivot'!G212</f>
        <v>0</v>
      </c>
      <c r="G433" s="149">
        <f>+'Master Pivot'!H212</f>
        <v>0</v>
      </c>
      <c r="H433" s="149">
        <f>+'Master Pivot'!I212</f>
        <v>0</v>
      </c>
      <c r="I433" s="149">
        <f>+'Master Pivot'!J212</f>
        <v>0</v>
      </c>
      <c r="J433" s="149">
        <f>+'Master Pivot'!K212</f>
        <v>0</v>
      </c>
      <c r="K433" s="149">
        <f>+'Master Pivot'!L212</f>
        <v>0</v>
      </c>
      <c r="L433" s="149">
        <f>+'Master Pivot'!M212</f>
        <v>0</v>
      </c>
      <c r="M433" s="149">
        <f>+'Master Pivot'!N212</f>
        <v>0</v>
      </c>
      <c r="N433" s="149">
        <f>+'Master Pivot'!O212</f>
        <v>0</v>
      </c>
      <c r="O433" s="149">
        <f>+'Master Pivot'!P212</f>
        <v>0</v>
      </c>
      <c r="P433" s="149">
        <f t="shared" si="28"/>
        <v>0</v>
      </c>
      <c r="Q433" s="152">
        <f>+'Master Pivot'!Q212-Input!P433</f>
        <v>0</v>
      </c>
    </row>
    <row r="434" spans="1:17" x14ac:dyDescent="0.2">
      <c r="A434" s="58"/>
      <c r="B434" s="78"/>
      <c r="C434" s="78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</row>
    <row r="435" spans="1:17" x14ac:dyDescent="0.2">
      <c r="A435" s="82"/>
      <c r="B435" s="78" t="s">
        <v>82</v>
      </c>
      <c r="C435" s="78"/>
      <c r="D435" s="149">
        <f>SUM(D382:D433)-D413</f>
        <v>1376695.1386439519</v>
      </c>
      <c r="E435" s="149">
        <f t="shared" ref="E435:P435" si="29">SUM(E382:E433)-E413</f>
        <v>1380014.946698236</v>
      </c>
      <c r="F435" s="149">
        <f t="shared" si="29"/>
        <v>1325459.8523849731</v>
      </c>
      <c r="G435" s="149">
        <f t="shared" si="29"/>
        <v>1105120.8488625837</v>
      </c>
      <c r="H435" s="149">
        <f t="shared" si="29"/>
        <v>1078844.5382875726</v>
      </c>
      <c r="I435" s="149">
        <f t="shared" si="29"/>
        <v>1065759.9795445197</v>
      </c>
      <c r="J435" s="149">
        <f t="shared" si="29"/>
        <v>1226567.4200449802</v>
      </c>
      <c r="K435" s="149">
        <f t="shared" si="29"/>
        <v>1218639.2452409361</v>
      </c>
      <c r="L435" s="149">
        <f t="shared" si="29"/>
        <v>1083302.6649616435</v>
      </c>
      <c r="M435" s="149">
        <f t="shared" si="29"/>
        <v>782820.12258960027</v>
      </c>
      <c r="N435" s="149">
        <f t="shared" si="29"/>
        <v>1153939.0271764251</v>
      </c>
      <c r="O435" s="149">
        <f t="shared" si="29"/>
        <v>1309637.4524756437</v>
      </c>
      <c r="P435" s="149">
        <f t="shared" si="29"/>
        <v>14106801.236911066</v>
      </c>
    </row>
    <row r="437" spans="1:17" x14ac:dyDescent="0.2">
      <c r="O437" s="69"/>
      <c r="P437" s="149"/>
    </row>
  </sheetData>
  <mergeCells count="4">
    <mergeCell ref="B1:P1"/>
    <mergeCell ref="B65:P65"/>
    <mergeCell ref="B129:P129"/>
    <mergeCell ref="B191:P191"/>
  </mergeCells>
  <phoneticPr fontId="0" type="noConversion"/>
  <hyperlinks>
    <hyperlink ref="B7" r:id="rId1"/>
  </hyperlinks>
  <printOptions horizontalCentered="1"/>
  <pageMargins left="0.25" right="0.25" top="0.5" bottom="0.5" header="0.5" footer="0.5"/>
  <pageSetup scale="65" fitToHeight="0" orientation="landscape" horizontalDpi="300" verticalDpi="300" r:id="rId2"/>
  <headerFooter alignWithMargins="0">
    <oddHeader>&amp;RSOAH Docket No. 473-12-7519
PUC Docket No. 40443
JOA Rebuttal WP
Page &amp;P of &amp;N</oddHeader>
  </headerFooter>
  <rowBreaks count="3" manualBreakCount="3">
    <brk id="64" max="16383" man="1"/>
    <brk id="128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V375"/>
  <sheetViews>
    <sheetView zoomScaleNormal="100" workbookViewId="0">
      <pane xSplit="4" ySplit="4" topLeftCell="E88" activePane="bottomRight" state="frozen"/>
      <selection pane="topRight" activeCell="E1" sqref="E1"/>
      <selection pane="bottomLeft" activeCell="A5" sqref="A5"/>
      <selection pane="bottomRight" activeCell="Q371" sqref="Q371"/>
    </sheetView>
  </sheetViews>
  <sheetFormatPr defaultColWidth="9.140625" defaultRowHeight="12.75" x14ac:dyDescent="0.2"/>
  <cols>
    <col min="1" max="1" width="26.28515625" style="13" bestFit="1" customWidth="1"/>
    <col min="2" max="2" width="16.5703125" style="13" bestFit="1" customWidth="1"/>
    <col min="3" max="3" width="46" style="13" bestFit="1" customWidth="1"/>
    <col min="4" max="4" width="8.85546875" style="13" bestFit="1" customWidth="1"/>
    <col min="5" max="16" width="15" style="13" bestFit="1" customWidth="1"/>
    <col min="17" max="17" width="16.5703125" style="13" bestFit="1" customWidth="1"/>
    <col min="18" max="18" width="24.42578125" style="13" bestFit="1" customWidth="1"/>
    <col min="19" max="20" width="9.140625" style="13"/>
    <col min="21" max="21" width="24.42578125" style="13" bestFit="1" customWidth="1"/>
    <col min="22" max="22" width="12.140625" style="13" customWidth="1"/>
    <col min="23" max="16384" width="9.140625" style="13"/>
  </cols>
  <sheetData>
    <row r="3" spans="1:17" x14ac:dyDescent="0.2">
      <c r="E3" s="13" t="s">
        <v>181</v>
      </c>
    </row>
    <row r="4" spans="1:17" x14ac:dyDescent="0.2">
      <c r="A4" s="13" t="s">
        <v>139</v>
      </c>
      <c r="B4" s="13" t="s">
        <v>140</v>
      </c>
      <c r="C4" s="13" t="s">
        <v>86</v>
      </c>
      <c r="D4" s="13" t="s">
        <v>182</v>
      </c>
      <c r="E4" s="166">
        <v>42186</v>
      </c>
      <c r="F4" s="166">
        <v>42217</v>
      </c>
      <c r="G4" s="166">
        <v>42248</v>
      </c>
      <c r="H4" s="166">
        <v>42278</v>
      </c>
      <c r="I4" s="166">
        <v>42309</v>
      </c>
      <c r="J4" s="166">
        <v>42339</v>
      </c>
      <c r="K4" s="166">
        <v>42370</v>
      </c>
      <c r="L4" s="166">
        <v>42401</v>
      </c>
      <c r="M4" s="166">
        <v>42430</v>
      </c>
      <c r="N4" s="166">
        <v>42461</v>
      </c>
      <c r="O4" s="166">
        <v>42491</v>
      </c>
      <c r="P4" s="166">
        <v>42522</v>
      </c>
      <c r="Q4" s="13" t="s">
        <v>141</v>
      </c>
    </row>
    <row r="5" spans="1:17" x14ac:dyDescent="0.2">
      <c r="A5" s="13" t="s">
        <v>167</v>
      </c>
      <c r="B5" s="13">
        <v>12</v>
      </c>
      <c r="C5" s="13" t="s">
        <v>168</v>
      </c>
      <c r="D5" s="163" t="s">
        <v>183</v>
      </c>
      <c r="E5" s="163">
        <v>229081.73319548985</v>
      </c>
      <c r="F5" s="163">
        <v>207583.98931369139</v>
      </c>
      <c r="G5" s="163">
        <v>189313.34037360302</v>
      </c>
      <c r="H5" s="163">
        <v>119770.78976930473</v>
      </c>
      <c r="I5" s="163">
        <v>136903.35528922049</v>
      </c>
      <c r="J5" s="163">
        <v>270805.38850816118</v>
      </c>
      <c r="K5" s="163">
        <v>307298.3099573637</v>
      </c>
      <c r="L5" s="163">
        <v>197236.70775793289</v>
      </c>
      <c r="M5" s="163">
        <v>155377.70963244024</v>
      </c>
      <c r="N5" s="163">
        <v>129141.80374156742</v>
      </c>
      <c r="O5" s="163">
        <v>125313.7000290438</v>
      </c>
      <c r="P5" s="163">
        <v>175986.81135919993</v>
      </c>
      <c r="Q5" s="167">
        <v>2243813.6389270183</v>
      </c>
    </row>
    <row r="6" spans="1:17" x14ac:dyDescent="0.2">
      <c r="B6" s="13">
        <v>15</v>
      </c>
      <c r="C6" s="13" t="s">
        <v>87</v>
      </c>
      <c r="D6" s="163" t="s">
        <v>183</v>
      </c>
      <c r="E6" s="163">
        <v>241206063.33691975</v>
      </c>
      <c r="F6" s="163">
        <v>225019758.15693519</v>
      </c>
      <c r="G6" s="163">
        <v>185114807.71269202</v>
      </c>
      <c r="H6" s="163">
        <v>111805629.0696281</v>
      </c>
      <c r="I6" s="163">
        <v>128139351.15041645</v>
      </c>
      <c r="J6" s="163">
        <v>178317476.61494684</v>
      </c>
      <c r="K6" s="163">
        <v>205528071.95877692</v>
      </c>
      <c r="L6" s="163">
        <v>146479109.99432328</v>
      </c>
      <c r="M6" s="163">
        <v>128226373.18596326</v>
      </c>
      <c r="N6" s="163">
        <v>115921054.81464607</v>
      </c>
      <c r="O6" s="163">
        <v>139468116.98531124</v>
      </c>
      <c r="P6" s="163">
        <v>207720955.88539952</v>
      </c>
      <c r="Q6" s="167">
        <v>2012946768.8659587</v>
      </c>
    </row>
    <row r="7" spans="1:17" x14ac:dyDescent="0.2">
      <c r="B7" s="13">
        <v>16</v>
      </c>
      <c r="C7" s="13" t="s">
        <v>52</v>
      </c>
      <c r="D7" s="163" t="s">
        <v>183</v>
      </c>
      <c r="E7" s="163">
        <v>103776.14308276595</v>
      </c>
      <c r="F7" s="163">
        <v>93046.160705741742</v>
      </c>
      <c r="G7" s="163">
        <v>75844.99587644219</v>
      </c>
      <c r="H7" s="163">
        <v>50015.566521050379</v>
      </c>
      <c r="I7" s="163">
        <v>46001.933652029424</v>
      </c>
      <c r="J7" s="163">
        <v>73294.409687223961</v>
      </c>
      <c r="K7" s="163">
        <v>76180.322536142077</v>
      </c>
      <c r="L7" s="163">
        <v>51216.878352965192</v>
      </c>
      <c r="M7" s="163">
        <v>48685.69567669127</v>
      </c>
      <c r="N7" s="163">
        <v>45433.168689887367</v>
      </c>
      <c r="O7" s="163">
        <v>50666.639034533095</v>
      </c>
      <c r="P7" s="163">
        <v>77020.078524921788</v>
      </c>
      <c r="Q7" s="167">
        <v>791181.99234039441</v>
      </c>
    </row>
    <row r="8" spans="1:17" x14ac:dyDescent="0.2">
      <c r="B8" s="13">
        <v>19</v>
      </c>
      <c r="C8" s="13" t="s">
        <v>53</v>
      </c>
      <c r="D8" s="163" t="s">
        <v>183</v>
      </c>
      <c r="E8" s="163">
        <v>34106440.113077223</v>
      </c>
      <c r="F8" s="163">
        <v>31874836.540677994</v>
      </c>
      <c r="G8" s="163">
        <v>26050435.715630747</v>
      </c>
      <c r="H8" s="163">
        <v>16330009.961376326</v>
      </c>
      <c r="I8" s="163">
        <v>18906264.162870415</v>
      </c>
      <c r="J8" s="163">
        <v>24906037.208396334</v>
      </c>
      <c r="K8" s="163">
        <v>29012168.709703643</v>
      </c>
      <c r="L8" s="163">
        <v>20022928.503508519</v>
      </c>
      <c r="M8" s="163">
        <v>18302919.128167722</v>
      </c>
      <c r="N8" s="163">
        <v>17128399.141473636</v>
      </c>
      <c r="O8" s="163">
        <v>21398519.139188472</v>
      </c>
      <c r="P8" s="163">
        <v>30836986.71540748</v>
      </c>
      <c r="Q8" s="167">
        <v>288875945.03947854</v>
      </c>
    </row>
    <row r="9" spans="1:17" x14ac:dyDescent="0.2">
      <c r="B9" s="13">
        <v>60</v>
      </c>
      <c r="C9" s="13" t="s">
        <v>45</v>
      </c>
      <c r="D9" s="163" t="s">
        <v>183</v>
      </c>
      <c r="E9" s="163">
        <v>714621.43739862647</v>
      </c>
      <c r="F9" s="163">
        <v>803315.72111454874</v>
      </c>
      <c r="G9" s="163">
        <v>680480.09997464879</v>
      </c>
      <c r="H9" s="163">
        <v>583389.99789513077</v>
      </c>
      <c r="I9" s="163">
        <v>472481.2719399234</v>
      </c>
      <c r="J9" s="163">
        <v>417749.37318011909</v>
      </c>
      <c r="K9" s="163">
        <v>479129.41674511717</v>
      </c>
      <c r="L9" s="163">
        <v>372190.93182682618</v>
      </c>
      <c r="M9" s="163">
        <v>412183.45151222887</v>
      </c>
      <c r="N9" s="163">
        <v>478700.84613741259</v>
      </c>
      <c r="O9" s="163">
        <v>567974.11190212215</v>
      </c>
      <c r="P9" s="163">
        <v>722050.80427119683</v>
      </c>
      <c r="Q9" s="167">
        <v>6704267.4638979016</v>
      </c>
    </row>
    <row r="10" spans="1:17" x14ac:dyDescent="0.2">
      <c r="B10" s="13">
        <v>62</v>
      </c>
      <c r="C10" s="13" t="s">
        <v>123</v>
      </c>
      <c r="D10" s="163" t="s">
        <v>183</v>
      </c>
      <c r="E10" s="163">
        <v>60514.230810102446</v>
      </c>
      <c r="F10" s="163">
        <v>57568.703827964157</v>
      </c>
      <c r="G10" s="163">
        <v>42620.374673381106</v>
      </c>
      <c r="H10" s="163">
        <v>23471.265598005706</v>
      </c>
      <c r="I10" s="163">
        <v>35486.099457293021</v>
      </c>
      <c r="J10" s="163">
        <v>41303.006863433133</v>
      </c>
      <c r="K10" s="163">
        <v>57358.605148203074</v>
      </c>
      <c r="L10" s="163">
        <v>26768.926268415304</v>
      </c>
      <c r="M10" s="163">
        <v>28529.962272404984</v>
      </c>
      <c r="N10" s="163">
        <v>21194.609162185865</v>
      </c>
      <c r="O10" s="163">
        <v>31354.339161264499</v>
      </c>
      <c r="P10" s="163">
        <v>60428.998691168868</v>
      </c>
      <c r="Q10" s="167">
        <v>486599.12193382211</v>
      </c>
    </row>
    <row r="11" spans="1:17" x14ac:dyDescent="0.2">
      <c r="B11" s="13">
        <v>63</v>
      </c>
      <c r="C11" s="13" t="s">
        <v>54</v>
      </c>
      <c r="D11" s="163" t="s">
        <v>183</v>
      </c>
      <c r="E11" s="163">
        <v>427612.73108445166</v>
      </c>
      <c r="F11" s="163">
        <v>419501.76445292431</v>
      </c>
      <c r="G11" s="163">
        <v>354814.56166794489</v>
      </c>
      <c r="H11" s="163">
        <v>302831.45992560295</v>
      </c>
      <c r="I11" s="163">
        <v>300910.62794404506</v>
      </c>
      <c r="J11" s="163">
        <v>251563.40746276773</v>
      </c>
      <c r="K11" s="163">
        <v>413381.41115024243</v>
      </c>
      <c r="L11" s="163">
        <v>353532.26787759725</v>
      </c>
      <c r="M11" s="163">
        <v>267489.53125792241</v>
      </c>
      <c r="N11" s="163">
        <v>264644.00452665403</v>
      </c>
      <c r="O11" s="163">
        <v>279209.11358953721</v>
      </c>
      <c r="P11" s="163">
        <v>365113.62356990122</v>
      </c>
      <c r="Q11" s="167">
        <v>4000604.5045095906</v>
      </c>
    </row>
    <row r="12" spans="1:17" x14ac:dyDescent="0.2">
      <c r="B12" s="13">
        <v>66</v>
      </c>
      <c r="C12" s="13" t="s">
        <v>45</v>
      </c>
      <c r="D12" s="163" t="s">
        <v>184</v>
      </c>
      <c r="E12" s="163">
        <v>253558.44736971994</v>
      </c>
      <c r="F12" s="163">
        <v>288807.72221193271</v>
      </c>
      <c r="G12" s="163">
        <v>234394.7618333351</v>
      </c>
      <c r="H12" s="163">
        <v>316596.72466030082</v>
      </c>
      <c r="I12" s="163">
        <v>296315.76413187676</v>
      </c>
      <c r="J12" s="163">
        <v>140687.14429746335</v>
      </c>
      <c r="K12" s="163">
        <v>142672.87309440054</v>
      </c>
      <c r="L12" s="163">
        <v>109347.17384314828</v>
      </c>
      <c r="M12" s="163">
        <v>123734.4722066961</v>
      </c>
      <c r="N12" s="163">
        <v>133139.0774124412</v>
      </c>
      <c r="O12" s="163">
        <v>172541.53303760153</v>
      </c>
      <c r="P12" s="163">
        <v>216986.77804862979</v>
      </c>
      <c r="Q12" s="167">
        <v>2428782.4721475462</v>
      </c>
    </row>
    <row r="13" spans="1:17" x14ac:dyDescent="0.2">
      <c r="B13" s="13">
        <v>200</v>
      </c>
      <c r="C13" s="13" t="s">
        <v>124</v>
      </c>
      <c r="D13" s="163" t="s">
        <v>183</v>
      </c>
      <c r="E13" s="163">
        <v>1333942.7288420224</v>
      </c>
      <c r="F13" s="163">
        <v>1355460.6751013009</v>
      </c>
      <c r="G13" s="163">
        <v>1065072.0081974347</v>
      </c>
      <c r="H13" s="163">
        <v>732669.05597270851</v>
      </c>
      <c r="I13" s="163">
        <v>575037.68051479745</v>
      </c>
      <c r="J13" s="163">
        <v>950363.74187770649</v>
      </c>
      <c r="K13" s="163">
        <v>1322007.154559148</v>
      </c>
      <c r="L13" s="163">
        <v>1035709.0503443507</v>
      </c>
      <c r="M13" s="163">
        <v>714667.98504005582</v>
      </c>
      <c r="N13" s="163">
        <v>610298.5958508167</v>
      </c>
      <c r="O13" s="163">
        <v>745287.77367264021</v>
      </c>
      <c r="P13" s="163">
        <v>1047641.9412718132</v>
      </c>
      <c r="Q13" s="167">
        <v>11488158.391244797</v>
      </c>
    </row>
    <row r="14" spans="1:17" x14ac:dyDescent="0.2">
      <c r="B14" s="13">
        <v>203</v>
      </c>
      <c r="C14" s="13" t="s">
        <v>55</v>
      </c>
      <c r="D14" s="163" t="s">
        <v>183</v>
      </c>
      <c r="E14" s="163">
        <v>66345.956461471462</v>
      </c>
      <c r="F14" s="163">
        <v>53257.407173107953</v>
      </c>
      <c r="G14" s="163">
        <v>52814.8040618253</v>
      </c>
      <c r="H14" s="163">
        <v>72430.175860219213</v>
      </c>
      <c r="I14" s="163">
        <v>84945.042152042734</v>
      </c>
      <c r="J14" s="163">
        <v>107456.255865557</v>
      </c>
      <c r="K14" s="163">
        <v>76273.911868864961</v>
      </c>
      <c r="L14" s="163">
        <v>59980.646743017569</v>
      </c>
      <c r="M14" s="163">
        <v>41728.559027992524</v>
      </c>
      <c r="N14" s="163">
        <v>47780.769093722716</v>
      </c>
      <c r="O14" s="163">
        <v>37393.212462422001</v>
      </c>
      <c r="P14" s="163">
        <v>42706.458175642387</v>
      </c>
      <c r="Q14" s="167">
        <v>743113.19894588576</v>
      </c>
    </row>
    <row r="15" spans="1:17" x14ac:dyDescent="0.2">
      <c r="B15" s="13">
        <v>204</v>
      </c>
      <c r="C15" s="13" t="s">
        <v>125</v>
      </c>
      <c r="D15" s="163" t="s">
        <v>183</v>
      </c>
      <c r="E15" s="163">
        <v>419247.52783659962</v>
      </c>
      <c r="F15" s="163">
        <v>426874.93721182819</v>
      </c>
      <c r="G15" s="163">
        <v>464162.191846559</v>
      </c>
      <c r="H15" s="163">
        <v>529514.2289275506</v>
      </c>
      <c r="I15" s="163">
        <v>568184.57832911552</v>
      </c>
      <c r="J15" s="163">
        <v>506724.89255016</v>
      </c>
      <c r="K15" s="163">
        <v>531604.29028670932</v>
      </c>
      <c r="L15" s="163">
        <v>461106.0601942091</v>
      </c>
      <c r="M15" s="163">
        <v>398580.29517777992</v>
      </c>
      <c r="N15" s="163">
        <v>394654.65236019884</v>
      </c>
      <c r="O15" s="163">
        <v>355135.268493646</v>
      </c>
      <c r="P15" s="163">
        <v>376077.66483971442</v>
      </c>
      <c r="Q15" s="167">
        <v>5431866.5880540712</v>
      </c>
    </row>
    <row r="16" spans="1:17" x14ac:dyDescent="0.2">
      <c r="B16" s="13">
        <v>205</v>
      </c>
      <c r="C16" s="13" t="s">
        <v>56</v>
      </c>
      <c r="D16" s="163" t="s">
        <v>183</v>
      </c>
      <c r="E16" s="163">
        <v>2894370.9414428454</v>
      </c>
      <c r="F16" s="163">
        <v>3008764.2261091736</v>
      </c>
      <c r="G16" s="163">
        <v>2350664.286118078</v>
      </c>
      <c r="H16" s="163">
        <v>1224455.5698350687</v>
      </c>
      <c r="I16" s="163">
        <v>1043753.0020603949</v>
      </c>
      <c r="J16" s="163">
        <v>1211440.7193757356</v>
      </c>
      <c r="K16" s="163">
        <v>1545303.9132636525</v>
      </c>
      <c r="L16" s="163">
        <v>1153567.8359018504</v>
      </c>
      <c r="M16" s="163">
        <v>1003105.89601298</v>
      </c>
      <c r="N16" s="163">
        <v>1077889.0488828344</v>
      </c>
      <c r="O16" s="163">
        <v>1464520.9417139434</v>
      </c>
      <c r="P16" s="163">
        <v>2196176.9295616024</v>
      </c>
      <c r="Q16" s="167">
        <v>20174013.310278162</v>
      </c>
    </row>
    <row r="17" spans="2:17" x14ac:dyDescent="0.2">
      <c r="B17" s="13">
        <v>207</v>
      </c>
      <c r="C17" s="13" t="s">
        <v>57</v>
      </c>
      <c r="D17" s="163" t="s">
        <v>183</v>
      </c>
      <c r="E17" s="163">
        <v>716692.20212941314</v>
      </c>
      <c r="F17" s="163">
        <v>589919.5826124266</v>
      </c>
      <c r="G17" s="163">
        <v>485475.67056712526</v>
      </c>
      <c r="H17" s="163">
        <v>301046.09159204492</v>
      </c>
      <c r="I17" s="163">
        <v>252781.88549066117</v>
      </c>
      <c r="J17" s="163">
        <v>445195.21647551196</v>
      </c>
      <c r="K17" s="163">
        <v>598223.841290963</v>
      </c>
      <c r="L17" s="163">
        <v>460700.53795215266</v>
      </c>
      <c r="M17" s="163">
        <v>292444.64540354966</v>
      </c>
      <c r="N17" s="163">
        <v>259807.73110339392</v>
      </c>
      <c r="O17" s="163">
        <v>320680.7667498464</v>
      </c>
      <c r="P17" s="163">
        <v>470944.01549393882</v>
      </c>
      <c r="Q17" s="167">
        <v>5193912.186861027</v>
      </c>
    </row>
    <row r="18" spans="2:17" x14ac:dyDescent="0.2">
      <c r="B18" s="13">
        <v>208</v>
      </c>
      <c r="C18" s="13" t="s">
        <v>169</v>
      </c>
      <c r="D18" s="163" t="s">
        <v>183</v>
      </c>
      <c r="E18" s="163">
        <v>954081.01878448669</v>
      </c>
      <c r="F18" s="163">
        <v>920885.97393761587</v>
      </c>
      <c r="G18" s="163">
        <v>837611.7682974221</v>
      </c>
      <c r="H18" s="163">
        <v>523299.58520527754</v>
      </c>
      <c r="I18" s="163">
        <v>353399.22948768112</v>
      </c>
      <c r="J18" s="163">
        <v>418521.47440801276</v>
      </c>
      <c r="K18" s="163">
        <v>536217.98615069559</v>
      </c>
      <c r="L18" s="163">
        <v>537277.96192048723</v>
      </c>
      <c r="M18" s="163">
        <v>432970.07410886051</v>
      </c>
      <c r="N18" s="163">
        <v>390210.43193396955</v>
      </c>
      <c r="O18" s="163">
        <v>447082.56940010947</v>
      </c>
      <c r="P18" s="163">
        <v>669161.03335110983</v>
      </c>
      <c r="Q18" s="167">
        <v>7020719.1069857273</v>
      </c>
    </row>
    <row r="19" spans="2:17" x14ac:dyDescent="0.2">
      <c r="B19" s="13">
        <v>210</v>
      </c>
      <c r="C19" s="13" t="s">
        <v>58</v>
      </c>
      <c r="D19" s="163" t="s">
        <v>183</v>
      </c>
      <c r="E19" s="163">
        <v>17349762.95950532</v>
      </c>
      <c r="F19" s="163">
        <v>16077045.737440512</v>
      </c>
      <c r="G19" s="163">
        <v>14037824.734978044</v>
      </c>
      <c r="H19" s="163">
        <v>10971447.388755757</v>
      </c>
      <c r="I19" s="163">
        <v>9827717.8476394098</v>
      </c>
      <c r="J19" s="163">
        <v>11516833.236477785</v>
      </c>
      <c r="K19" s="163">
        <v>13804876.307638735</v>
      </c>
      <c r="L19" s="163">
        <v>10196121.768967679</v>
      </c>
      <c r="M19" s="163">
        <v>9947552.2076742668</v>
      </c>
      <c r="N19" s="163">
        <v>10286428.403064566</v>
      </c>
      <c r="O19" s="163">
        <v>11850937.483360931</v>
      </c>
      <c r="P19" s="163">
        <v>15665584.882417584</v>
      </c>
      <c r="Q19" s="167">
        <v>151532132.95792058</v>
      </c>
    </row>
    <row r="20" spans="2:17" x14ac:dyDescent="0.2">
      <c r="B20" s="13">
        <v>212</v>
      </c>
      <c r="C20" s="13" t="s">
        <v>59</v>
      </c>
      <c r="D20" s="163" t="s">
        <v>183</v>
      </c>
      <c r="E20" s="163">
        <v>2202079.3743089689</v>
      </c>
      <c r="F20" s="163">
        <v>2156784.1481722263</v>
      </c>
      <c r="G20" s="163">
        <v>1805866.9912734844</v>
      </c>
      <c r="H20" s="163">
        <v>1404076.0417968526</v>
      </c>
      <c r="I20" s="163">
        <v>1167409.4288702097</v>
      </c>
      <c r="J20" s="163">
        <v>1683672.8084419209</v>
      </c>
      <c r="K20" s="163">
        <v>2288560.4132859316</v>
      </c>
      <c r="L20" s="163">
        <v>1669974.0985123797</v>
      </c>
      <c r="M20" s="163">
        <v>1290302.1649065614</v>
      </c>
      <c r="N20" s="163">
        <v>1263439.904706297</v>
      </c>
      <c r="O20" s="163">
        <v>1472975.1988991227</v>
      </c>
      <c r="P20" s="163">
        <v>1992832.2086105158</v>
      </c>
      <c r="Q20" s="167">
        <v>20397972.781784471</v>
      </c>
    </row>
    <row r="21" spans="2:17" x14ac:dyDescent="0.2">
      <c r="B21" s="13">
        <v>215</v>
      </c>
      <c r="C21" s="13" t="s">
        <v>60</v>
      </c>
      <c r="D21" s="163" t="s">
        <v>183</v>
      </c>
      <c r="E21" s="163">
        <v>1272840.2855390217</v>
      </c>
      <c r="F21" s="163">
        <v>1397492.2278051504</v>
      </c>
      <c r="G21" s="163">
        <v>1228743.9308367518</v>
      </c>
      <c r="H21" s="163">
        <v>768685.7223313743</v>
      </c>
      <c r="I21" s="163">
        <v>597859.54906794592</v>
      </c>
      <c r="J21" s="163">
        <v>797879.23714117624</v>
      </c>
      <c r="K21" s="163">
        <v>857579.3235398205</v>
      </c>
      <c r="L21" s="163">
        <v>565676.97666698229</v>
      </c>
      <c r="M21" s="163">
        <v>658366.56194665807</v>
      </c>
      <c r="N21" s="163">
        <v>700492.18795752828</v>
      </c>
      <c r="O21" s="163">
        <v>708275.77008996147</v>
      </c>
      <c r="P21" s="163">
        <v>962956.9433613735</v>
      </c>
      <c r="Q21" s="167">
        <v>10516848.716283746</v>
      </c>
    </row>
    <row r="22" spans="2:17" x14ac:dyDescent="0.2">
      <c r="B22" s="13">
        <v>218</v>
      </c>
      <c r="C22" s="13" t="s">
        <v>61</v>
      </c>
      <c r="D22" s="163" t="s">
        <v>183</v>
      </c>
      <c r="E22" s="163">
        <v>8289195.6088235229</v>
      </c>
      <c r="F22" s="163">
        <v>7312537.8257116145</v>
      </c>
      <c r="G22" s="163">
        <v>6999548.5856949482</v>
      </c>
      <c r="H22" s="163">
        <v>5305210.3043930307</v>
      </c>
      <c r="I22" s="163">
        <v>4492027.3103227885</v>
      </c>
      <c r="J22" s="163">
        <v>4863079.5586159946</v>
      </c>
      <c r="K22" s="163">
        <v>5810129.4147422425</v>
      </c>
      <c r="L22" s="163">
        <v>5065329.9130094266</v>
      </c>
      <c r="M22" s="163">
        <v>4822834.5617534872</v>
      </c>
      <c r="N22" s="163">
        <v>4594519.2048354717</v>
      </c>
      <c r="O22" s="163">
        <v>5109059.159691141</v>
      </c>
      <c r="P22" s="163">
        <v>6707474.6137573281</v>
      </c>
      <c r="Q22" s="167">
        <v>69370946.061351001</v>
      </c>
    </row>
    <row r="23" spans="2:17" x14ac:dyDescent="0.2">
      <c r="B23" s="13">
        <v>224</v>
      </c>
      <c r="C23" s="13" t="s">
        <v>62</v>
      </c>
      <c r="D23" s="163" t="s">
        <v>183</v>
      </c>
      <c r="E23" s="163">
        <v>48823.922099066142</v>
      </c>
      <c r="F23" s="163">
        <v>49672.061598315966</v>
      </c>
      <c r="G23" s="163">
        <v>44981.844089081555</v>
      </c>
      <c r="H23" s="163">
        <v>29582.914700182464</v>
      </c>
      <c r="I23" s="163">
        <v>24039.757823951924</v>
      </c>
      <c r="J23" s="163">
        <v>35322.57383685591</v>
      </c>
      <c r="K23" s="163">
        <v>38466.074731242727</v>
      </c>
      <c r="L23" s="163">
        <v>24774.534033264114</v>
      </c>
      <c r="M23" s="163">
        <v>21856.995245391965</v>
      </c>
      <c r="N23" s="163">
        <v>25962.402255207653</v>
      </c>
      <c r="O23" s="163">
        <v>29471.236050983069</v>
      </c>
      <c r="P23" s="163">
        <v>49173.12770619434</v>
      </c>
      <c r="Q23" s="167">
        <v>422127.44416973786</v>
      </c>
    </row>
    <row r="24" spans="2:17" x14ac:dyDescent="0.2">
      <c r="B24" s="13">
        <v>238</v>
      </c>
      <c r="C24" s="13" t="s">
        <v>63</v>
      </c>
      <c r="D24" s="163" t="s">
        <v>184</v>
      </c>
      <c r="E24" s="163">
        <v>3870.4448898480459</v>
      </c>
      <c r="F24" s="163">
        <v>4241.849087854388</v>
      </c>
      <c r="G24" s="163">
        <v>16430.530362762609</v>
      </c>
      <c r="H24" s="163">
        <v>9473.7077763777252</v>
      </c>
      <c r="I24" s="163">
        <v>19561.977362918329</v>
      </c>
      <c r="J24" s="163">
        <v>26835.807145556588</v>
      </c>
      <c r="K24" s="163">
        <v>33687.941443233482</v>
      </c>
      <c r="L24" s="163">
        <v>23305.572417235056</v>
      </c>
      <c r="M24" s="163">
        <v>22683.21903566907</v>
      </c>
      <c r="N24" s="163">
        <v>20800.617847445646</v>
      </c>
      <c r="O24" s="163">
        <v>20377.487416045526</v>
      </c>
      <c r="P24" s="163">
        <v>23377.150981702944</v>
      </c>
      <c r="Q24" s="167">
        <v>224646.30576664943</v>
      </c>
    </row>
    <row r="25" spans="2:17" x14ac:dyDescent="0.2">
      <c r="B25" s="13">
        <v>240</v>
      </c>
      <c r="C25" s="13" t="s">
        <v>64</v>
      </c>
      <c r="D25" s="163" t="s">
        <v>183</v>
      </c>
      <c r="E25" s="163">
        <v>178133203.89048973</v>
      </c>
      <c r="F25" s="163">
        <v>168629337.91286132</v>
      </c>
      <c r="G25" s="163">
        <v>161975802.56512919</v>
      </c>
      <c r="H25" s="163">
        <v>139378545.53681329</v>
      </c>
      <c r="I25" s="163">
        <v>126482006.43371904</v>
      </c>
      <c r="J25" s="163">
        <v>134485936.33943442</v>
      </c>
      <c r="K25" s="163">
        <v>134079930.33381876</v>
      </c>
      <c r="L25" s="163">
        <v>125648450.29586695</v>
      </c>
      <c r="M25" s="163">
        <v>136265130.5616948</v>
      </c>
      <c r="N25" s="163">
        <v>133908586.24898975</v>
      </c>
      <c r="O25" s="163">
        <v>148945664.21376583</v>
      </c>
      <c r="P25" s="163">
        <v>168094271.80092451</v>
      </c>
      <c r="Q25" s="167">
        <v>1756026866.1335077</v>
      </c>
    </row>
    <row r="26" spans="2:17" x14ac:dyDescent="0.2">
      <c r="B26" s="13">
        <v>243</v>
      </c>
      <c r="C26" s="13" t="s">
        <v>47</v>
      </c>
      <c r="D26" s="163" t="s">
        <v>183</v>
      </c>
      <c r="E26" s="163">
        <v>64954708.174275242</v>
      </c>
      <c r="F26" s="163">
        <v>64303056.968908556</v>
      </c>
      <c r="G26" s="163">
        <v>60152667.846043132</v>
      </c>
      <c r="H26" s="163">
        <v>54169340.743424051</v>
      </c>
      <c r="I26" s="163">
        <v>47301563.96685987</v>
      </c>
      <c r="J26" s="163">
        <v>48752401.389726371</v>
      </c>
      <c r="K26" s="163">
        <v>58455239.443909593</v>
      </c>
      <c r="L26" s="163">
        <v>49523987.917596161</v>
      </c>
      <c r="M26" s="163">
        <v>47176065.244743824</v>
      </c>
      <c r="N26" s="163">
        <v>47771876.825013556</v>
      </c>
      <c r="O26" s="163">
        <v>53156618.04790324</v>
      </c>
      <c r="P26" s="163">
        <v>60260571.64692352</v>
      </c>
      <c r="Q26" s="167">
        <v>655978098.21532702</v>
      </c>
    </row>
    <row r="27" spans="2:17" x14ac:dyDescent="0.2">
      <c r="B27" s="13">
        <v>246</v>
      </c>
      <c r="C27" s="13" t="s">
        <v>46</v>
      </c>
      <c r="D27" s="163" t="s">
        <v>184</v>
      </c>
      <c r="E27" s="163">
        <v>38441710.960539088</v>
      </c>
      <c r="F27" s="163">
        <v>37506725.848981902</v>
      </c>
      <c r="G27" s="163">
        <v>36350205.629222482</v>
      </c>
      <c r="H27" s="163">
        <v>26823963.819131881</v>
      </c>
      <c r="I27" s="163">
        <v>20149161.667022008</v>
      </c>
      <c r="J27" s="163">
        <v>28894900.958278567</v>
      </c>
      <c r="K27" s="163">
        <v>35460748.250995882</v>
      </c>
      <c r="L27" s="163">
        <v>33869947.530505575</v>
      </c>
      <c r="M27" s="163">
        <v>32755493.454079438</v>
      </c>
      <c r="N27" s="163">
        <v>33238259.530276079</v>
      </c>
      <c r="O27" s="163">
        <v>34857066.665467098</v>
      </c>
      <c r="P27" s="163">
        <v>39065793.273019172</v>
      </c>
      <c r="Q27" s="167">
        <v>397413977.58751917</v>
      </c>
    </row>
    <row r="28" spans="2:17" x14ac:dyDescent="0.2">
      <c r="B28" s="13">
        <v>249</v>
      </c>
      <c r="C28" s="13" t="s">
        <v>47</v>
      </c>
      <c r="D28" s="163" t="s">
        <v>184</v>
      </c>
      <c r="E28" s="163">
        <v>12500878.81725999</v>
      </c>
      <c r="F28" s="163">
        <v>13038308.886623522</v>
      </c>
      <c r="G28" s="163">
        <v>11928052.257405458</v>
      </c>
      <c r="H28" s="163">
        <v>20302610.039575286</v>
      </c>
      <c r="I28" s="163">
        <v>21994569.485111583</v>
      </c>
      <c r="J28" s="163">
        <v>13705297.528984105</v>
      </c>
      <c r="K28" s="163">
        <v>9501519.4909436442</v>
      </c>
      <c r="L28" s="163">
        <v>10386803.27008735</v>
      </c>
      <c r="M28" s="163">
        <v>12272053.007480185</v>
      </c>
      <c r="N28" s="163">
        <v>11443605.844574211</v>
      </c>
      <c r="O28" s="163">
        <v>13068564.02462214</v>
      </c>
      <c r="P28" s="163">
        <v>11773917.35635725</v>
      </c>
      <c r="Q28" s="167">
        <v>161916180.00902471</v>
      </c>
    </row>
    <row r="29" spans="2:17" x14ac:dyDescent="0.2">
      <c r="B29" s="13">
        <v>251</v>
      </c>
      <c r="C29" s="13" t="s">
        <v>126</v>
      </c>
      <c r="D29" s="163" t="s">
        <v>185</v>
      </c>
      <c r="E29" s="163">
        <v>1196358.4667492637</v>
      </c>
      <c r="F29" s="163">
        <v>1201062.6284549201</v>
      </c>
      <c r="G29" s="163">
        <v>2455087.6481491067</v>
      </c>
      <c r="H29" s="163">
        <v>411346.10602915974</v>
      </c>
      <c r="I29" s="163">
        <v>2187306.8843758507</v>
      </c>
      <c r="J29" s="163">
        <v>2471116.550563632</v>
      </c>
      <c r="K29" s="163">
        <v>1450050.9753805434</v>
      </c>
      <c r="L29" s="163">
        <v>1968027.0628707057</v>
      </c>
      <c r="M29" s="163">
        <v>956680.43168242124</v>
      </c>
      <c r="N29" s="163">
        <v>1476856.3275413271</v>
      </c>
      <c r="O29" s="163">
        <v>1888307.0331308839</v>
      </c>
      <c r="P29" s="163">
        <v>1841849.3626755879</v>
      </c>
      <c r="Q29" s="167">
        <v>19504049.477603402</v>
      </c>
    </row>
    <row r="30" spans="2:17" x14ac:dyDescent="0.2">
      <c r="B30" s="13">
        <v>252</v>
      </c>
      <c r="C30" s="13" t="s">
        <v>65</v>
      </c>
      <c r="D30" s="163" t="s">
        <v>186</v>
      </c>
      <c r="E30" s="163">
        <v>4599.0024658272087</v>
      </c>
      <c r="F30" s="163">
        <v>3393.6884072651046</v>
      </c>
      <c r="G30" s="163">
        <v>4855.8564755437483</v>
      </c>
      <c r="H30" s="163">
        <v>3598.8585534883164</v>
      </c>
      <c r="I30" s="163">
        <v>5088.9406423557775</v>
      </c>
      <c r="J30" s="163">
        <v>3699.3515455361971</v>
      </c>
      <c r="K30" s="163">
        <v>3977.8098199240112</v>
      </c>
      <c r="L30" s="163">
        <v>4954.9122319056587</v>
      </c>
      <c r="M30" s="163">
        <v>4006.5330310186573</v>
      </c>
      <c r="N30" s="163">
        <v>3691.4071643480847</v>
      </c>
      <c r="O30" s="163">
        <v>5639.741600552924</v>
      </c>
      <c r="P30" s="163">
        <v>4527.4209433653386</v>
      </c>
      <c r="Q30" s="167">
        <v>52033.522881131023</v>
      </c>
    </row>
    <row r="31" spans="2:17" x14ac:dyDescent="0.2">
      <c r="B31" s="13">
        <v>253</v>
      </c>
      <c r="C31" s="13" t="s">
        <v>66</v>
      </c>
      <c r="D31" s="163" t="s">
        <v>183</v>
      </c>
      <c r="E31" s="163">
        <v>607.53518048899207</v>
      </c>
      <c r="F31" s="163">
        <v>758.24093282560011</v>
      </c>
      <c r="G31" s="163">
        <v>1018.5588702956802</v>
      </c>
      <c r="H31" s="163">
        <v>535841.31487337349</v>
      </c>
      <c r="I31" s="163">
        <v>1792234.920072274</v>
      </c>
      <c r="J31" s="163">
        <v>2053448.1013626407</v>
      </c>
      <c r="K31" s="163">
        <v>1963361.468225556</v>
      </c>
      <c r="L31" s="163">
        <v>629776.73132707563</v>
      </c>
      <c r="M31" s="163">
        <v>1751.0342094752643</v>
      </c>
      <c r="N31" s="163">
        <v>1261.9366061776323</v>
      </c>
      <c r="O31" s="163">
        <v>905.61274357478442</v>
      </c>
      <c r="P31" s="163">
        <v>850.35904841888021</v>
      </c>
      <c r="Q31" s="167">
        <v>6981815.8134521767</v>
      </c>
    </row>
    <row r="32" spans="2:17" x14ac:dyDescent="0.2">
      <c r="B32" s="13">
        <v>254</v>
      </c>
      <c r="C32" s="13" t="s">
        <v>67</v>
      </c>
      <c r="D32" s="163" t="s">
        <v>187</v>
      </c>
      <c r="E32" s="163">
        <v>3145000.0746237393</v>
      </c>
      <c r="F32" s="163">
        <v>2907765.5895032622</v>
      </c>
      <c r="G32" s="163">
        <v>2759212.1237306069</v>
      </c>
      <c r="H32" s="163">
        <v>2385593.6033118251</v>
      </c>
      <c r="I32" s="163">
        <v>2253779.2440704186</v>
      </c>
      <c r="J32" s="163">
        <v>2441155.3585148552</v>
      </c>
      <c r="K32" s="163">
        <v>2524720.4756514831</v>
      </c>
      <c r="L32" s="163">
        <v>2886774.7279773615</v>
      </c>
      <c r="M32" s="163">
        <v>2853356.2534635141</v>
      </c>
      <c r="N32" s="163">
        <v>2504078.7191714616</v>
      </c>
      <c r="O32" s="163">
        <v>2638440.8383574998</v>
      </c>
      <c r="P32" s="163">
        <v>2943177.1944915107</v>
      </c>
      <c r="Q32" s="167">
        <v>32243054.202867538</v>
      </c>
    </row>
    <row r="33" spans="2:17" x14ac:dyDescent="0.2">
      <c r="B33" s="13">
        <v>277</v>
      </c>
      <c r="C33" s="13" t="s">
        <v>128</v>
      </c>
      <c r="D33" s="163" t="s">
        <v>185</v>
      </c>
      <c r="E33" s="163">
        <v>378829.51573458617</v>
      </c>
      <c r="F33" s="163">
        <v>688342.82614625688</v>
      </c>
      <c r="G33" s="163">
        <v>552301.51300778729</v>
      </c>
      <c r="H33" s="163">
        <v>1107934.6564976503</v>
      </c>
      <c r="I33" s="163">
        <v>1962702.6680111946</v>
      </c>
      <c r="J33" s="163">
        <v>1283028.1342276009</v>
      </c>
      <c r="K33" s="163">
        <v>1252923.7583658202</v>
      </c>
      <c r="L33" s="163">
        <v>1638978.6970219908</v>
      </c>
      <c r="M33" s="163">
        <v>1703402.5029810993</v>
      </c>
      <c r="N33" s="163">
        <v>1226079.3183845927</v>
      </c>
      <c r="O33" s="163">
        <v>1599603.795869431</v>
      </c>
      <c r="P33" s="163">
        <v>1449562.0948435001</v>
      </c>
      <c r="Q33" s="167">
        <v>14843689.481091511</v>
      </c>
    </row>
    <row r="34" spans="2:17" x14ac:dyDescent="0.2">
      <c r="B34" s="13">
        <v>282</v>
      </c>
      <c r="C34" s="13" t="s">
        <v>127</v>
      </c>
      <c r="D34" s="163" t="s">
        <v>183</v>
      </c>
      <c r="E34" s="163">
        <v>9544.088167654314</v>
      </c>
      <c r="F34" s="163">
        <v>4810.4619282993426</v>
      </c>
      <c r="G34" s="163">
        <v>5241.6922645025679</v>
      </c>
      <c r="H34" s="163">
        <v>2515.9003288010263</v>
      </c>
      <c r="I34" s="163">
        <v>3976.9089716136473</v>
      </c>
      <c r="J34" s="163">
        <v>4293.7576974692665</v>
      </c>
      <c r="K34" s="163">
        <v>3727.58709327611</v>
      </c>
      <c r="L34" s="163">
        <v>2860.5753433930586</v>
      </c>
      <c r="M34" s="163">
        <v>3038.4703842704239</v>
      </c>
      <c r="N34" s="163">
        <v>3808.8210440740054</v>
      </c>
      <c r="O34" s="163">
        <v>5006.2815323253162</v>
      </c>
      <c r="P34" s="163">
        <v>6830.0320331662779</v>
      </c>
      <c r="Q34" s="167">
        <v>55654.576788845363</v>
      </c>
    </row>
    <row r="35" spans="2:17" x14ac:dyDescent="0.2">
      <c r="B35" s="13">
        <v>292</v>
      </c>
      <c r="C35" s="13" t="s">
        <v>129</v>
      </c>
      <c r="D35" s="163" t="s">
        <v>183</v>
      </c>
      <c r="E35" s="163">
        <v>288038.50678443373</v>
      </c>
      <c r="F35" s="163">
        <v>317142.6623359354</v>
      </c>
      <c r="G35" s="163">
        <v>177123.42748045281</v>
      </c>
      <c r="H35" s="163">
        <v>288124.36218680831</v>
      </c>
      <c r="I35" s="163">
        <v>207530.40481028159</v>
      </c>
      <c r="J35" s="163">
        <v>33583.376983043592</v>
      </c>
      <c r="K35" s="163">
        <v>182414.69298595368</v>
      </c>
      <c r="L35" s="163">
        <v>173632.23295184065</v>
      </c>
      <c r="M35" s="163">
        <v>87480.201316770297</v>
      </c>
      <c r="N35" s="163">
        <v>174052.89612984011</v>
      </c>
      <c r="O35" s="163">
        <v>205762.39867615572</v>
      </c>
      <c r="P35" s="163">
        <v>295798.88298248133</v>
      </c>
      <c r="Q35" s="167">
        <v>2430684.0456239972</v>
      </c>
    </row>
    <row r="36" spans="2:17" x14ac:dyDescent="0.2">
      <c r="B36" s="13">
        <v>320</v>
      </c>
      <c r="C36" s="13" t="s">
        <v>142</v>
      </c>
      <c r="D36" s="163" t="s">
        <v>187</v>
      </c>
      <c r="E36" s="163">
        <v>6545511.1725318069</v>
      </c>
      <c r="F36" s="163">
        <v>11663844.539704474</v>
      </c>
      <c r="G36" s="163">
        <v>14054672.152551137</v>
      </c>
      <c r="H36" s="163">
        <v>7136935.6118485518</v>
      </c>
      <c r="I36" s="163">
        <v>3673450.3899971456</v>
      </c>
      <c r="J36" s="163">
        <v>5281217.6887628799</v>
      </c>
      <c r="K36" s="163">
        <v>4902356.3439764362</v>
      </c>
      <c r="L36" s="163">
        <v>4199223.1070738398</v>
      </c>
      <c r="M36" s="163">
        <v>4638553.3578129895</v>
      </c>
      <c r="N36" s="163">
        <v>6113564.4591603503</v>
      </c>
      <c r="O36" s="163">
        <v>9237778.094438469</v>
      </c>
      <c r="P36" s="163">
        <v>6134393.0905330116</v>
      </c>
      <c r="Q36" s="167">
        <v>83581500.008391082</v>
      </c>
    </row>
    <row r="37" spans="2:17" x14ac:dyDescent="0.2">
      <c r="B37" s="13">
        <v>321</v>
      </c>
      <c r="C37" s="13" t="s">
        <v>68</v>
      </c>
      <c r="D37" s="163" t="s">
        <v>186</v>
      </c>
      <c r="E37" s="163">
        <v>1678006.9276442593</v>
      </c>
      <c r="F37" s="163">
        <v>1506938.6362168991</v>
      </c>
      <c r="G37" s="163">
        <v>1506068.291048273</v>
      </c>
      <c r="H37" s="163">
        <v>1385845.6014869644</v>
      </c>
      <c r="I37" s="163">
        <v>1559953.6053758312</v>
      </c>
      <c r="J37" s="163">
        <v>773792.52730718174</v>
      </c>
      <c r="K37" s="163">
        <v>1352048.7438941856</v>
      </c>
      <c r="L37" s="163">
        <v>1523308.1769665089</v>
      </c>
      <c r="M37" s="163">
        <v>729273.16569666378</v>
      </c>
      <c r="N37" s="163">
        <v>1182008.5360988481</v>
      </c>
      <c r="O37" s="163">
        <v>849573.79661635705</v>
      </c>
      <c r="P37" s="163">
        <v>1256967.7096517314</v>
      </c>
      <c r="Q37" s="167">
        <v>15303785.718003701</v>
      </c>
    </row>
    <row r="38" spans="2:17" x14ac:dyDescent="0.2">
      <c r="B38" s="13">
        <v>325</v>
      </c>
      <c r="C38" s="13" t="s">
        <v>69</v>
      </c>
      <c r="D38" s="163" t="s">
        <v>184</v>
      </c>
      <c r="E38" s="163">
        <v>4578465.4646166768</v>
      </c>
      <c r="F38" s="163">
        <v>4606565.2750123832</v>
      </c>
      <c r="G38" s="163">
        <v>4511078.9603472361</v>
      </c>
      <c r="H38" s="163">
        <v>4523657.9704999216</v>
      </c>
      <c r="I38" s="163">
        <v>3781864.6562869386</v>
      </c>
      <c r="J38" s="163">
        <v>3870219.7740895026</v>
      </c>
      <c r="K38" s="163">
        <v>4396865.4222761504</v>
      </c>
      <c r="L38" s="163">
        <v>4453904.8696042346</v>
      </c>
      <c r="M38" s="163">
        <v>4363805.3469316438</v>
      </c>
      <c r="N38" s="163">
        <v>3830922.2891484322</v>
      </c>
      <c r="O38" s="163">
        <v>3453634.6037727077</v>
      </c>
      <c r="P38" s="163">
        <v>4217442.5042783599</v>
      </c>
      <c r="Q38" s="167">
        <v>50588427.136864193</v>
      </c>
    </row>
    <row r="39" spans="2:17" x14ac:dyDescent="0.2">
      <c r="B39" s="13">
        <v>328</v>
      </c>
      <c r="C39" s="13" t="s">
        <v>70</v>
      </c>
      <c r="D39" s="163" t="s">
        <v>187</v>
      </c>
      <c r="E39" s="163">
        <v>0</v>
      </c>
      <c r="F39" s="163">
        <v>0</v>
      </c>
      <c r="G39" s="163">
        <v>0</v>
      </c>
      <c r="H39" s="163">
        <v>0</v>
      </c>
      <c r="I39" s="163">
        <v>0</v>
      </c>
      <c r="J39" s="163">
        <v>0</v>
      </c>
      <c r="K39" s="163">
        <v>0</v>
      </c>
      <c r="L39" s="163">
        <v>0</v>
      </c>
      <c r="M39" s="163">
        <v>0</v>
      </c>
      <c r="N39" s="163">
        <v>0</v>
      </c>
      <c r="O39" s="163">
        <v>0</v>
      </c>
      <c r="P39" s="163">
        <v>0</v>
      </c>
      <c r="Q39" s="167">
        <v>0</v>
      </c>
    </row>
    <row r="40" spans="2:17" x14ac:dyDescent="0.2">
      <c r="B40" s="13">
        <v>330</v>
      </c>
      <c r="C40" s="13" t="s">
        <v>71</v>
      </c>
      <c r="D40" s="163" t="s">
        <v>184</v>
      </c>
      <c r="E40" s="163">
        <v>47816707.858996637</v>
      </c>
      <c r="F40" s="163">
        <v>49317919.237806648</v>
      </c>
      <c r="G40" s="163">
        <v>46481996.743985556</v>
      </c>
      <c r="H40" s="163">
        <v>45520620.739999466</v>
      </c>
      <c r="I40" s="163">
        <v>43864130.858934544</v>
      </c>
      <c r="J40" s="163">
        <v>43785155.345205389</v>
      </c>
      <c r="K40" s="163">
        <v>33781515.741886452</v>
      </c>
      <c r="L40" s="163">
        <v>25013683.318946388</v>
      </c>
      <c r="M40" s="163">
        <v>24185211.415398303</v>
      </c>
      <c r="N40" s="163">
        <v>23856563.910729237</v>
      </c>
      <c r="O40" s="163">
        <v>28977365.369580816</v>
      </c>
      <c r="P40" s="163">
        <v>28656434.620206144</v>
      </c>
      <c r="Q40" s="167">
        <v>441257305.16167551</v>
      </c>
    </row>
    <row r="41" spans="2:17" x14ac:dyDescent="0.2">
      <c r="B41" s="13">
        <v>335</v>
      </c>
      <c r="C41" s="13" t="s">
        <v>69</v>
      </c>
      <c r="D41" s="163" t="s">
        <v>183</v>
      </c>
      <c r="E41" s="163">
        <v>234028.35174309672</v>
      </c>
      <c r="F41" s="163">
        <v>397546.88824836852</v>
      </c>
      <c r="G41" s="163">
        <v>254012.0046718517</v>
      </c>
      <c r="H41" s="163">
        <v>278769.11676068039</v>
      </c>
      <c r="I41" s="163">
        <v>227044.18024911132</v>
      </c>
      <c r="J41" s="163">
        <v>192549.1144515021</v>
      </c>
      <c r="K41" s="163">
        <v>247414.8571674829</v>
      </c>
      <c r="L41" s="163">
        <v>259440.74056898887</v>
      </c>
      <c r="M41" s="163">
        <v>252103.12865744228</v>
      </c>
      <c r="N41" s="163">
        <v>226152.33085481593</v>
      </c>
      <c r="O41" s="163">
        <v>278779.68288218841</v>
      </c>
      <c r="P41" s="163">
        <v>377629.58779627964</v>
      </c>
      <c r="Q41" s="167">
        <v>3225469.9840518092</v>
      </c>
    </row>
    <row r="42" spans="2:17" x14ac:dyDescent="0.2">
      <c r="B42" s="13">
        <v>342</v>
      </c>
      <c r="C42" s="13" t="s">
        <v>72</v>
      </c>
      <c r="D42" s="163" t="s">
        <v>186</v>
      </c>
      <c r="E42" s="163">
        <v>16416631.636325762</v>
      </c>
      <c r="F42" s="163">
        <v>17664297.413746975</v>
      </c>
      <c r="G42" s="163">
        <v>15368649.158052083</v>
      </c>
      <c r="H42" s="163">
        <v>14560091.285652246</v>
      </c>
      <c r="I42" s="163">
        <v>14437506.346582679</v>
      </c>
      <c r="J42" s="163">
        <v>13885894.482427463</v>
      </c>
      <c r="K42" s="163">
        <v>13782429.626537494</v>
      </c>
      <c r="L42" s="163">
        <v>12664996.09124711</v>
      </c>
      <c r="M42" s="163">
        <v>15087598.129382024</v>
      </c>
      <c r="N42" s="163">
        <v>12457870.737148851</v>
      </c>
      <c r="O42" s="163">
        <v>11828056.769002561</v>
      </c>
      <c r="P42" s="163">
        <v>12120279.387253448</v>
      </c>
      <c r="Q42" s="167">
        <v>170274301.06335872</v>
      </c>
    </row>
    <row r="43" spans="2:17" x14ac:dyDescent="0.2">
      <c r="B43" s="13">
        <v>344</v>
      </c>
      <c r="C43" s="13" t="s">
        <v>73</v>
      </c>
      <c r="D43" s="163" t="s">
        <v>187</v>
      </c>
      <c r="E43" s="163">
        <v>72476459.307437524</v>
      </c>
      <c r="F43" s="163">
        <v>74389688.658345833</v>
      </c>
      <c r="G43" s="163">
        <v>86740944.250331685</v>
      </c>
      <c r="H43" s="163">
        <v>72699387.601008236</v>
      </c>
      <c r="I43" s="163">
        <v>60700946.63086807</v>
      </c>
      <c r="J43" s="163">
        <v>60231834.072005585</v>
      </c>
      <c r="K43" s="163">
        <v>88293297.820790157</v>
      </c>
      <c r="L43" s="163">
        <v>84392946.426687002</v>
      </c>
      <c r="M43" s="163">
        <v>69866171.347896203</v>
      </c>
      <c r="N43" s="163">
        <v>56356506.611087576</v>
      </c>
      <c r="O43" s="163">
        <v>64530680.104969159</v>
      </c>
      <c r="P43" s="163">
        <v>63630063.997997224</v>
      </c>
      <c r="Q43" s="167">
        <v>854308926.82942438</v>
      </c>
    </row>
    <row r="44" spans="2:17" x14ac:dyDescent="0.2">
      <c r="B44" s="13">
        <v>346</v>
      </c>
      <c r="C44" s="13" t="s">
        <v>74</v>
      </c>
      <c r="D44" s="163" t="s">
        <v>184</v>
      </c>
      <c r="E44" s="163">
        <v>3590786.498597106</v>
      </c>
      <c r="F44" s="163">
        <v>3891738.2614764781</v>
      </c>
      <c r="G44" s="163">
        <v>3326741.6208627094</v>
      </c>
      <c r="H44" s="163">
        <v>3200552.5768658002</v>
      </c>
      <c r="I44" s="163">
        <v>2174014.9344902723</v>
      </c>
      <c r="J44" s="163">
        <v>2118902.8655619486</v>
      </c>
      <c r="K44" s="163">
        <v>3083377.1766562285</v>
      </c>
      <c r="L44" s="163">
        <v>4850172.0152059654</v>
      </c>
      <c r="M44" s="163">
        <v>1837744.2623583269</v>
      </c>
      <c r="N44" s="163">
        <v>2380519.1703861994</v>
      </c>
      <c r="O44" s="163">
        <v>2556497.4712544903</v>
      </c>
      <c r="P44" s="163">
        <v>3009929.4865736733</v>
      </c>
      <c r="Q44" s="167">
        <v>36020976.34028919</v>
      </c>
    </row>
    <row r="45" spans="2:17" x14ac:dyDescent="0.2">
      <c r="B45" s="13">
        <v>351</v>
      </c>
      <c r="C45" s="13" t="s">
        <v>75</v>
      </c>
      <c r="D45" s="163" t="s">
        <v>185</v>
      </c>
      <c r="E45" s="163">
        <v>18996790.280273549</v>
      </c>
      <c r="F45" s="163">
        <v>17445777.762754489</v>
      </c>
      <c r="G45" s="163">
        <v>18159977.708221778</v>
      </c>
      <c r="H45" s="163">
        <v>16695938.292189786</v>
      </c>
      <c r="I45" s="163">
        <v>15142811.590604767</v>
      </c>
      <c r="J45" s="163">
        <v>15308125.41012389</v>
      </c>
      <c r="K45" s="163">
        <v>15768844.490440952</v>
      </c>
      <c r="L45" s="163">
        <v>12549672.731688723</v>
      </c>
      <c r="M45" s="163">
        <v>16275703.729013965</v>
      </c>
      <c r="N45" s="163">
        <v>15152357.513159649</v>
      </c>
      <c r="O45" s="163">
        <v>16105849.973591734</v>
      </c>
      <c r="P45" s="163">
        <v>17558086.431807116</v>
      </c>
      <c r="Q45" s="167">
        <v>195159935.91387045</v>
      </c>
    </row>
    <row r="46" spans="2:17" x14ac:dyDescent="0.2">
      <c r="B46" s="13">
        <v>521</v>
      </c>
      <c r="C46" s="13" t="s">
        <v>76</v>
      </c>
      <c r="D46" s="163" t="s">
        <v>185</v>
      </c>
      <c r="E46" s="163">
        <v>70805.575743343084</v>
      </c>
      <c r="F46" s="163">
        <v>75237.979613144984</v>
      </c>
      <c r="G46" s="163">
        <v>79450.636665885744</v>
      </c>
      <c r="H46" s="163">
        <v>95896.841536787702</v>
      </c>
      <c r="I46" s="163">
        <v>105195.01348223696</v>
      </c>
      <c r="J46" s="163">
        <v>94071.22921724325</v>
      </c>
      <c r="K46" s="163">
        <v>100705.11564549562</v>
      </c>
      <c r="L46" s="163">
        <v>86110.307037800463</v>
      </c>
      <c r="M46" s="163">
        <v>87255.586104578193</v>
      </c>
      <c r="N46" s="163">
        <v>81904.247234802213</v>
      </c>
      <c r="O46" s="163">
        <v>78087.327263718718</v>
      </c>
      <c r="P46" s="163">
        <v>69715.159817843596</v>
      </c>
      <c r="Q46" s="167">
        <v>1024435.0193628805</v>
      </c>
    </row>
    <row r="47" spans="2:17" x14ac:dyDescent="0.2">
      <c r="B47" s="13">
        <v>532</v>
      </c>
      <c r="C47" s="13" t="s">
        <v>77</v>
      </c>
      <c r="D47" s="163" t="s">
        <v>183</v>
      </c>
      <c r="E47" s="163">
        <v>19327.617278364538</v>
      </c>
      <c r="F47" s="163">
        <v>18275.468661332307</v>
      </c>
      <c r="G47" s="163">
        <v>18500.337064997184</v>
      </c>
      <c r="H47" s="163">
        <v>20022.136220207216</v>
      </c>
      <c r="I47" s="163">
        <v>26847.406873244767</v>
      </c>
      <c r="J47" s="163">
        <v>40683.842960792565</v>
      </c>
      <c r="K47" s="163">
        <v>32617.515933248415</v>
      </c>
      <c r="L47" s="163">
        <v>20570.822163520847</v>
      </c>
      <c r="M47" s="163">
        <v>17740.653574823697</v>
      </c>
      <c r="N47" s="163">
        <v>15495.996160990153</v>
      </c>
      <c r="O47" s="163">
        <v>13094.923258029396</v>
      </c>
      <c r="P47" s="163">
        <v>14482.762005582626</v>
      </c>
      <c r="Q47" s="167">
        <v>257659.48215513371</v>
      </c>
    </row>
    <row r="48" spans="2:17" x14ac:dyDescent="0.2">
      <c r="B48" s="13">
        <v>541</v>
      </c>
      <c r="C48" s="13" t="s">
        <v>79</v>
      </c>
      <c r="D48" s="163" t="s">
        <v>183</v>
      </c>
      <c r="E48" s="163">
        <v>15411.339035302008</v>
      </c>
      <c r="F48" s="163">
        <v>8776.251864199563</v>
      </c>
      <c r="G48" s="163">
        <v>10814.04298817899</v>
      </c>
      <c r="H48" s="163">
        <v>12019.240098440028</v>
      </c>
      <c r="I48" s="163">
        <v>9074.6794882826543</v>
      </c>
      <c r="J48" s="163">
        <v>4811.186007027979</v>
      </c>
      <c r="K48" s="163">
        <v>8172.6709529814088</v>
      </c>
      <c r="L48" s="163">
        <v>8761.2711568139348</v>
      </c>
      <c r="M48" s="163">
        <v>14314.231054928401</v>
      </c>
      <c r="N48" s="163">
        <v>9348.7628054185134</v>
      </c>
      <c r="O48" s="163">
        <v>5903.0539284701108</v>
      </c>
      <c r="P48" s="163">
        <v>7227.7054362712242</v>
      </c>
      <c r="Q48" s="167">
        <v>114634.43481631482</v>
      </c>
    </row>
    <row r="49" spans="1:17" x14ac:dyDescent="0.2">
      <c r="B49" s="13">
        <v>543</v>
      </c>
      <c r="C49" s="13" t="s">
        <v>79</v>
      </c>
      <c r="D49" s="163" t="s">
        <v>183</v>
      </c>
      <c r="E49" s="163">
        <v>233842.38596113891</v>
      </c>
      <c r="F49" s="163">
        <v>146428.89937839928</v>
      </c>
      <c r="G49" s="163">
        <v>169088.55770375862</v>
      </c>
      <c r="H49" s="163">
        <v>195105.33190322859</v>
      </c>
      <c r="I49" s="163">
        <v>153860.84935951073</v>
      </c>
      <c r="J49" s="163">
        <v>177279.01006271091</v>
      </c>
      <c r="K49" s="163">
        <v>162493.24431611027</v>
      </c>
      <c r="L49" s="163">
        <v>212175.19807232605</v>
      </c>
      <c r="M49" s="163">
        <v>196817.02981399329</v>
      </c>
      <c r="N49" s="163">
        <v>170374.31097777153</v>
      </c>
      <c r="O49" s="163">
        <v>170366.2768330079</v>
      </c>
      <c r="P49" s="163">
        <v>197632.49856834396</v>
      </c>
      <c r="Q49" s="167">
        <v>2185463.5929503003</v>
      </c>
    </row>
    <row r="50" spans="1:17" x14ac:dyDescent="0.2">
      <c r="B50" s="13">
        <v>544</v>
      </c>
      <c r="C50" s="13" t="s">
        <v>80</v>
      </c>
      <c r="D50" s="163" t="s">
        <v>183</v>
      </c>
      <c r="E50" s="163">
        <v>3091710.8388761384</v>
      </c>
      <c r="F50" s="163">
        <v>2838089.1137586129</v>
      </c>
      <c r="G50" s="163">
        <v>2530131.7004316216</v>
      </c>
      <c r="H50" s="163">
        <v>1980696.3139250423</v>
      </c>
      <c r="I50" s="163">
        <v>2031875.5144120853</v>
      </c>
      <c r="J50" s="163">
        <v>2569005.8875093306</v>
      </c>
      <c r="K50" s="163">
        <v>2868505.3145736107</v>
      </c>
      <c r="L50" s="163">
        <v>2291537.5373229831</v>
      </c>
      <c r="M50" s="163">
        <v>2036929.3672744848</v>
      </c>
      <c r="N50" s="163">
        <v>2020106.4722596491</v>
      </c>
      <c r="O50" s="163">
        <v>2242854.3333672215</v>
      </c>
      <c r="P50" s="163">
        <v>2623028.0065357652</v>
      </c>
      <c r="Q50" s="167">
        <v>29124470.400246546</v>
      </c>
    </row>
    <row r="51" spans="1:17" x14ac:dyDescent="0.2">
      <c r="B51" s="13">
        <v>548</v>
      </c>
      <c r="C51" s="13" t="s">
        <v>81</v>
      </c>
      <c r="D51" s="163" t="s">
        <v>183</v>
      </c>
      <c r="E51" s="163">
        <v>123626.9260047697</v>
      </c>
      <c r="F51" s="163">
        <v>133577.98827156669</v>
      </c>
      <c r="G51" s="163">
        <v>83535.041640614523</v>
      </c>
      <c r="H51" s="163">
        <v>69432.738117271307</v>
      </c>
      <c r="I51" s="163">
        <v>55262.73654747659</v>
      </c>
      <c r="J51" s="163">
        <v>104062.57154150533</v>
      </c>
      <c r="K51" s="163">
        <v>127708.47924247275</v>
      </c>
      <c r="L51" s="163">
        <v>105544.73290384418</v>
      </c>
      <c r="M51" s="163">
        <v>77557.944120828601</v>
      </c>
      <c r="N51" s="163">
        <v>52898.672535839432</v>
      </c>
      <c r="O51" s="163">
        <v>63252.18177971345</v>
      </c>
      <c r="P51" s="163">
        <v>115630.61848994782</v>
      </c>
      <c r="Q51" s="167">
        <v>1112090.6311958504</v>
      </c>
    </row>
    <row r="52" spans="1:17" x14ac:dyDescent="0.2">
      <c r="B52" s="13">
        <v>550</v>
      </c>
      <c r="C52" s="13" t="s">
        <v>78</v>
      </c>
      <c r="D52" s="163" t="s">
        <v>183</v>
      </c>
      <c r="E52" s="163">
        <v>1890576.088935195</v>
      </c>
      <c r="F52" s="163">
        <v>1482890.1287726541</v>
      </c>
      <c r="G52" s="163">
        <v>1459316.1112867126</v>
      </c>
      <c r="H52" s="163">
        <v>1398487.4726044184</v>
      </c>
      <c r="I52" s="163">
        <v>1170191.2832373588</v>
      </c>
      <c r="J52" s="163">
        <v>1418831.1126867789</v>
      </c>
      <c r="K52" s="163">
        <v>1454419.5473525345</v>
      </c>
      <c r="L52" s="163">
        <v>1861034.5635032321</v>
      </c>
      <c r="M52" s="163">
        <v>1739202.2825728056</v>
      </c>
      <c r="N52" s="163">
        <v>1384996.0534992546</v>
      </c>
      <c r="O52" s="163">
        <v>1287179.1928982611</v>
      </c>
      <c r="P52" s="163">
        <v>1681903.6333825761</v>
      </c>
      <c r="Q52" s="167">
        <v>18229027.47073178</v>
      </c>
    </row>
    <row r="53" spans="1:17" x14ac:dyDescent="0.2">
      <c r="B53" s="13">
        <v>553</v>
      </c>
      <c r="C53" s="13" t="s">
        <v>78</v>
      </c>
      <c r="D53" s="163" t="s">
        <v>183</v>
      </c>
      <c r="E53" s="163">
        <v>3946974.3223233507</v>
      </c>
      <c r="F53" s="163">
        <v>4407663.6898531336</v>
      </c>
      <c r="G53" s="163">
        <v>4173367.5589510896</v>
      </c>
      <c r="H53" s="163">
        <v>3908571.1949412343</v>
      </c>
      <c r="I53" s="163">
        <v>3701131.8312741257</v>
      </c>
      <c r="J53" s="163">
        <v>3881368.9173943424</v>
      </c>
      <c r="K53" s="163">
        <v>4143646.1861352567</v>
      </c>
      <c r="L53" s="163">
        <v>2992374.9673813251</v>
      </c>
      <c r="M53" s="163">
        <v>3573484.8522352874</v>
      </c>
      <c r="N53" s="163">
        <v>3606123.066515591</v>
      </c>
      <c r="O53" s="163">
        <v>3664238.0136902691</v>
      </c>
      <c r="P53" s="163">
        <v>3711244.8400504519</v>
      </c>
      <c r="Q53" s="167">
        <v>45710189.440745458</v>
      </c>
    </row>
    <row r="54" spans="1:17" x14ac:dyDescent="0.2">
      <c r="B54" s="13" t="s">
        <v>170</v>
      </c>
      <c r="C54" s="13" t="s">
        <v>49</v>
      </c>
      <c r="D54" s="163" t="s">
        <v>183</v>
      </c>
      <c r="E54" s="163">
        <v>1674297.8208956157</v>
      </c>
      <c r="F54" s="163">
        <v>1840167.0344935649</v>
      </c>
      <c r="G54" s="163">
        <v>1937585.1365158856</v>
      </c>
      <c r="H54" s="163">
        <v>2211563.9067281247</v>
      </c>
      <c r="I54" s="163">
        <v>2632608.202667953</v>
      </c>
      <c r="J54" s="163">
        <v>2298542.9655172718</v>
      </c>
      <c r="K54" s="163">
        <v>2428330.4394252021</v>
      </c>
      <c r="L54" s="163">
        <v>2055352.1542550554</v>
      </c>
      <c r="M54" s="163">
        <v>2067529.3511653875</v>
      </c>
      <c r="N54" s="163">
        <v>2039437.4260257133</v>
      </c>
      <c r="O54" s="163">
        <v>1926845.4832620854</v>
      </c>
      <c r="P54" s="163">
        <v>1612883.7641416101</v>
      </c>
      <c r="Q54" s="167">
        <v>24725143.685093474</v>
      </c>
    </row>
    <row r="55" spans="1:17" x14ac:dyDescent="0.2">
      <c r="B55" s="13" t="s">
        <v>171</v>
      </c>
      <c r="C55" s="13" t="s">
        <v>50</v>
      </c>
      <c r="D55" s="163" t="s">
        <v>183</v>
      </c>
      <c r="E55" s="163">
        <v>128556.1732942466</v>
      </c>
      <c r="F55" s="163">
        <v>143949.26340300153</v>
      </c>
      <c r="G55" s="163">
        <v>143714.95045281341</v>
      </c>
      <c r="H55" s="163">
        <v>170710.70862799609</v>
      </c>
      <c r="I55" s="163">
        <v>194061.3809029003</v>
      </c>
      <c r="J55" s="163">
        <v>170367.89406628773</v>
      </c>
      <c r="K55" s="163">
        <v>188656.12064301322</v>
      </c>
      <c r="L55" s="163">
        <v>156847.84129996764</v>
      </c>
      <c r="M55" s="163">
        <v>159186.48800223734</v>
      </c>
      <c r="N55" s="163">
        <v>154591.31822355502</v>
      </c>
      <c r="O55" s="163">
        <v>143721.12888723798</v>
      </c>
      <c r="P55" s="163">
        <v>121073.18569380781</v>
      </c>
      <c r="Q55" s="167">
        <v>1875436.4534970648</v>
      </c>
    </row>
    <row r="56" spans="1:17" x14ac:dyDescent="0.2">
      <c r="B56" s="13" t="s">
        <v>51</v>
      </c>
      <c r="C56" s="13" t="s">
        <v>48</v>
      </c>
      <c r="D56" s="163" t="s">
        <v>183</v>
      </c>
      <c r="E56" s="163">
        <v>3812431.131987216</v>
      </c>
      <c r="F56" s="163">
        <v>4186863.3169861664</v>
      </c>
      <c r="G56" s="163">
        <v>3978387.7001523855</v>
      </c>
      <c r="H56" s="163">
        <v>4950535.1233440042</v>
      </c>
      <c r="I56" s="163">
        <v>5303211.7401676551</v>
      </c>
      <c r="J56" s="163">
        <v>4657552.633428257</v>
      </c>
      <c r="K56" s="163">
        <v>5488060.190787768</v>
      </c>
      <c r="L56" s="163">
        <v>4316925.3084869478</v>
      </c>
      <c r="M56" s="163">
        <v>4600359.8339738846</v>
      </c>
      <c r="N56" s="163">
        <v>4174789.3988138456</v>
      </c>
      <c r="O56" s="163">
        <v>4014356.1556867119</v>
      </c>
      <c r="P56" s="163">
        <v>3268932.4302029493</v>
      </c>
      <c r="Q56" s="167">
        <v>52752404.964017786</v>
      </c>
    </row>
    <row r="57" spans="1:17" x14ac:dyDescent="0.2">
      <c r="A57" s="164" t="s">
        <v>172</v>
      </c>
      <c r="B57" s="164">
        <v>12</v>
      </c>
      <c r="C57" s="164" t="s">
        <v>168</v>
      </c>
      <c r="D57" s="165" t="s">
        <v>183</v>
      </c>
      <c r="E57" s="165">
        <v>499.25090627945519</v>
      </c>
      <c r="F57" s="165">
        <v>496.11721153079964</v>
      </c>
      <c r="G57" s="165">
        <v>553.75071370028706</v>
      </c>
      <c r="H57" s="165">
        <v>365.61550860691125</v>
      </c>
      <c r="I57" s="165">
        <v>395.13687239665478</v>
      </c>
      <c r="J57" s="165">
        <v>640.19704621483606</v>
      </c>
      <c r="K57" s="165">
        <v>720.11811564122456</v>
      </c>
      <c r="L57" s="165">
        <v>576.94041595726878</v>
      </c>
      <c r="M57" s="165">
        <v>484.51011882263356</v>
      </c>
      <c r="N57" s="165">
        <v>355.5013423805521</v>
      </c>
      <c r="O57" s="165">
        <v>336.2771657953358</v>
      </c>
      <c r="P57" s="165">
        <v>444.1414927866158</v>
      </c>
      <c r="Q57" s="175">
        <v>5867.5569101125748</v>
      </c>
    </row>
    <row r="58" spans="1:17" x14ac:dyDescent="0.2">
      <c r="B58" s="13">
        <v>15</v>
      </c>
      <c r="C58" s="13" t="s">
        <v>87</v>
      </c>
      <c r="D58" s="163" t="s">
        <v>183</v>
      </c>
      <c r="E58" s="163">
        <v>525674.15149724262</v>
      </c>
      <c r="F58" s="163">
        <v>537787.98319293372</v>
      </c>
      <c r="G58" s="163">
        <v>541469.80178523005</v>
      </c>
      <c r="H58" s="163">
        <v>341300.84652647137</v>
      </c>
      <c r="I58" s="163">
        <v>369841.79341365612</v>
      </c>
      <c r="J58" s="163">
        <v>421551.14581086603</v>
      </c>
      <c r="K58" s="163">
        <v>481631.3109917962</v>
      </c>
      <c r="L58" s="163">
        <v>428468.5118192783</v>
      </c>
      <c r="M58" s="163">
        <v>399844.83910525701</v>
      </c>
      <c r="N58" s="163">
        <v>319107.28674073622</v>
      </c>
      <c r="O58" s="163">
        <v>374260.30105058622</v>
      </c>
      <c r="P58" s="163">
        <v>524229.5983288252</v>
      </c>
      <c r="Q58" s="167">
        <v>5265167.5702628791</v>
      </c>
    </row>
    <row r="59" spans="1:17" x14ac:dyDescent="0.2">
      <c r="B59" s="13">
        <v>16</v>
      </c>
      <c r="C59" s="13" t="s">
        <v>52</v>
      </c>
      <c r="D59" s="163" t="s">
        <v>183</v>
      </c>
      <c r="E59" s="163">
        <v>226.16527630356404</v>
      </c>
      <c r="F59" s="163">
        <v>222.37650382188997</v>
      </c>
      <c r="G59" s="163">
        <v>221.85029599230171</v>
      </c>
      <c r="H59" s="163">
        <v>152.6788528912511</v>
      </c>
      <c r="I59" s="163">
        <v>132.77293422838818</v>
      </c>
      <c r="J59" s="163">
        <v>173.27153216674913</v>
      </c>
      <c r="K59" s="163">
        <v>178.51979179865577</v>
      </c>
      <c r="L59" s="163">
        <v>149.81535352566291</v>
      </c>
      <c r="M59" s="163">
        <v>151.81529096469148</v>
      </c>
      <c r="N59" s="163">
        <v>125.06835114506192</v>
      </c>
      <c r="O59" s="163">
        <v>135.96305727912616</v>
      </c>
      <c r="P59" s="163">
        <v>194.37713761845981</v>
      </c>
      <c r="Q59" s="167">
        <v>2064.6743777358024</v>
      </c>
    </row>
    <row r="60" spans="1:17" x14ac:dyDescent="0.2">
      <c r="B60" s="13">
        <v>19</v>
      </c>
      <c r="C60" s="13" t="s">
        <v>53</v>
      </c>
      <c r="D60" s="163" t="s">
        <v>183</v>
      </c>
      <c r="E60" s="163">
        <v>74330.11309500171</v>
      </c>
      <c r="F60" s="163">
        <v>76179.550623551884</v>
      </c>
      <c r="G60" s="163">
        <v>76198.789484491048</v>
      </c>
      <c r="H60" s="163">
        <v>49849.424129911466</v>
      </c>
      <c r="I60" s="163">
        <v>54568.144617342274</v>
      </c>
      <c r="J60" s="163">
        <v>58879.077486494003</v>
      </c>
      <c r="K60" s="163">
        <v>67986.668279418082</v>
      </c>
      <c r="L60" s="163">
        <v>58569.405415520247</v>
      </c>
      <c r="M60" s="163">
        <v>57073.498782853188</v>
      </c>
      <c r="N60" s="163">
        <v>47151.028646069819</v>
      </c>
      <c r="O60" s="163">
        <v>57422.559278640554</v>
      </c>
      <c r="P60" s="163">
        <v>77823.930140240846</v>
      </c>
      <c r="Q60" s="167">
        <v>756032.18997953518</v>
      </c>
    </row>
    <row r="61" spans="1:17" x14ac:dyDescent="0.2">
      <c r="B61" s="13">
        <v>60</v>
      </c>
      <c r="C61" s="13" t="s">
        <v>45</v>
      </c>
      <c r="D61" s="163" t="s">
        <v>183</v>
      </c>
      <c r="E61" s="163">
        <v>1199.6195257114459</v>
      </c>
      <c r="F61" s="163">
        <v>1483.1266714006326</v>
      </c>
      <c r="G61" s="163">
        <v>1245.2370910360526</v>
      </c>
      <c r="H61" s="163">
        <v>1101.8023481011885</v>
      </c>
      <c r="I61" s="163">
        <v>901.79334172040512</v>
      </c>
      <c r="J61" s="163">
        <v>745.92673058548189</v>
      </c>
      <c r="K61" s="163">
        <v>862.73757694321739</v>
      </c>
      <c r="L61" s="163">
        <v>715.38447564444243</v>
      </c>
      <c r="M61" s="163">
        <v>749.94367817980412</v>
      </c>
      <c r="N61" s="163">
        <v>936.49087952908758</v>
      </c>
      <c r="O61" s="163">
        <v>1091.2162616445296</v>
      </c>
      <c r="P61" s="163">
        <v>1313.9925402887329</v>
      </c>
      <c r="Q61" s="167">
        <v>12347.271120785023</v>
      </c>
    </row>
    <row r="62" spans="1:17" x14ac:dyDescent="0.2">
      <c r="B62" s="13">
        <v>62</v>
      </c>
      <c r="C62" s="13" t="s">
        <v>123</v>
      </c>
      <c r="D62" s="163" t="s">
        <v>183</v>
      </c>
      <c r="E62" s="163">
        <v>131.88211977148856</v>
      </c>
      <c r="F62" s="163">
        <v>137.58683850810979</v>
      </c>
      <c r="G62" s="163">
        <v>124.66666557667087</v>
      </c>
      <c r="H62" s="163">
        <v>71.649011631231986</v>
      </c>
      <c r="I62" s="163">
        <v>102.42164133588221</v>
      </c>
      <c r="J62" s="163">
        <v>97.64230741281618</v>
      </c>
      <c r="K62" s="163">
        <v>134.41326983172775</v>
      </c>
      <c r="L62" s="163">
        <v>78.302237101743657</v>
      </c>
      <c r="M62" s="163">
        <v>88.964211425872165</v>
      </c>
      <c r="N62" s="163">
        <v>58.344484822794776</v>
      </c>
      <c r="O62" s="163">
        <v>84.138831636860289</v>
      </c>
      <c r="P62" s="163">
        <v>152.50589222573097</v>
      </c>
      <c r="Q62" s="167">
        <v>1262.5175112809291</v>
      </c>
    </row>
    <row r="63" spans="1:17" x14ac:dyDescent="0.2">
      <c r="B63" s="13">
        <v>63</v>
      </c>
      <c r="C63" s="13" t="s">
        <v>54</v>
      </c>
      <c r="D63" s="163" t="s">
        <v>183</v>
      </c>
      <c r="E63" s="163">
        <v>717.82422805427575</v>
      </c>
      <c r="F63" s="163">
        <v>774.50775480471259</v>
      </c>
      <c r="G63" s="163">
        <v>649.28901322034847</v>
      </c>
      <c r="H63" s="163">
        <v>571.93372328765656</v>
      </c>
      <c r="I63" s="163">
        <v>574.32795085971077</v>
      </c>
      <c r="J63" s="163">
        <v>449.18767593874639</v>
      </c>
      <c r="K63" s="163">
        <v>744.34936479562896</v>
      </c>
      <c r="L63" s="163">
        <v>679.52084387880973</v>
      </c>
      <c r="M63" s="163">
        <v>486.6815545606795</v>
      </c>
      <c r="N63" s="163">
        <v>517.72771776159288</v>
      </c>
      <c r="O63" s="163">
        <v>536.42854271633075</v>
      </c>
      <c r="P63" s="163">
        <v>664.43604091388249</v>
      </c>
      <c r="Q63" s="167">
        <v>7366.2144107923741</v>
      </c>
    </row>
    <row r="64" spans="1:17" x14ac:dyDescent="0.2">
      <c r="B64" s="13">
        <v>66</v>
      </c>
      <c r="C64" s="13" t="s">
        <v>45</v>
      </c>
      <c r="D64" s="163" t="s">
        <v>184</v>
      </c>
      <c r="E64" s="163">
        <v>450.04535379028488</v>
      </c>
      <c r="F64" s="163">
        <v>509.78777237005062</v>
      </c>
      <c r="G64" s="163">
        <v>418.91033744252923</v>
      </c>
      <c r="H64" s="163">
        <v>567.61458079409601</v>
      </c>
      <c r="I64" s="163">
        <v>547.42130718868543</v>
      </c>
      <c r="J64" s="163">
        <v>250.04059608355109</v>
      </c>
      <c r="K64" s="163">
        <v>249.66200093820402</v>
      </c>
      <c r="L64" s="163">
        <v>196.08356000902404</v>
      </c>
      <c r="M64" s="163">
        <v>211.05581806625963</v>
      </c>
      <c r="N64" s="163">
        <v>245.22460640658218</v>
      </c>
      <c r="O64" s="163">
        <v>303.23098577036779</v>
      </c>
      <c r="P64" s="163">
        <v>383.96429850030921</v>
      </c>
      <c r="Q64" s="167">
        <v>4333.0412173599443</v>
      </c>
    </row>
    <row r="65" spans="2:17" x14ac:dyDescent="0.2">
      <c r="B65" s="13">
        <v>200</v>
      </c>
      <c r="C65" s="13" t="s">
        <v>124</v>
      </c>
      <c r="D65" s="163" t="s">
        <v>183</v>
      </c>
      <c r="E65" s="163">
        <v>3788.5584275387873</v>
      </c>
      <c r="F65" s="163">
        <v>3979.987877133266</v>
      </c>
      <c r="G65" s="163">
        <v>3268.2760331306781</v>
      </c>
      <c r="H65" s="163">
        <v>2632.7649316412435</v>
      </c>
      <c r="I65" s="163">
        <v>1929.492671277269</v>
      </c>
      <c r="J65" s="163">
        <v>2736.9687012132772</v>
      </c>
      <c r="K65" s="163">
        <v>3890.9538597737096</v>
      </c>
      <c r="L65" s="163">
        <v>3418.7585416786446</v>
      </c>
      <c r="M65" s="163">
        <v>2376.5333828741077</v>
      </c>
      <c r="N65" s="163">
        <v>2379.49469651037</v>
      </c>
      <c r="O65" s="163">
        <v>2700.132656843552</v>
      </c>
      <c r="P65" s="163">
        <v>3494.2848114191461</v>
      </c>
      <c r="Q65" s="167">
        <v>36596.206591034046</v>
      </c>
    </row>
    <row r="66" spans="2:17" x14ac:dyDescent="0.2">
      <c r="B66" s="13">
        <v>203</v>
      </c>
      <c r="C66" s="13" t="s">
        <v>55</v>
      </c>
      <c r="D66" s="163" t="s">
        <v>183</v>
      </c>
      <c r="E66" s="163">
        <v>238.76903716940319</v>
      </c>
      <c r="F66" s="163">
        <v>177.20965119712054</v>
      </c>
      <c r="G66" s="163">
        <v>165.33042436007293</v>
      </c>
      <c r="H66" s="163">
        <v>200.73955155495199</v>
      </c>
      <c r="I66" s="163">
        <v>226.53018041346581</v>
      </c>
      <c r="J66" s="163">
        <v>267.84825524213454</v>
      </c>
      <c r="K66" s="163">
        <v>193.6213704574335</v>
      </c>
      <c r="L66" s="163">
        <v>173.03773461780244</v>
      </c>
      <c r="M66" s="163">
        <v>122.53883817930461</v>
      </c>
      <c r="N66" s="163">
        <v>159.44639297126611</v>
      </c>
      <c r="O66" s="163">
        <v>131.73581984295228</v>
      </c>
      <c r="P66" s="163">
        <v>162.70159950082822</v>
      </c>
      <c r="Q66" s="167">
        <v>2219.5088555067359</v>
      </c>
    </row>
    <row r="67" spans="2:17" x14ac:dyDescent="0.2">
      <c r="B67" s="13">
        <v>204</v>
      </c>
      <c r="C67" s="13" t="s">
        <v>125</v>
      </c>
      <c r="D67" s="163" t="s">
        <v>183</v>
      </c>
      <c r="E67" s="163">
        <v>1508.8082815616599</v>
      </c>
      <c r="F67" s="163">
        <v>1420.3913172531993</v>
      </c>
      <c r="G67" s="163">
        <v>1453.0042004900893</v>
      </c>
      <c r="H67" s="163">
        <v>1467.5437080536308</v>
      </c>
      <c r="I67" s="163">
        <v>1515.2262189318174</v>
      </c>
      <c r="J67" s="163">
        <v>1263.0756326288731</v>
      </c>
      <c r="K67" s="163">
        <v>1349.4778057709661</v>
      </c>
      <c r="L67" s="163">
        <v>1330.2415430162782</v>
      </c>
      <c r="M67" s="163">
        <v>1170.4589717436766</v>
      </c>
      <c r="N67" s="163">
        <v>1316.9788176647353</v>
      </c>
      <c r="O67" s="163">
        <v>1251.1371093663763</v>
      </c>
      <c r="P67" s="163">
        <v>1432.7677878203613</v>
      </c>
      <c r="Q67" s="167">
        <v>16479.111394301664</v>
      </c>
    </row>
    <row r="68" spans="2:17" x14ac:dyDescent="0.2">
      <c r="B68" s="13">
        <v>205</v>
      </c>
      <c r="C68" s="13" t="s">
        <v>56</v>
      </c>
      <c r="D68" s="163" t="s">
        <v>183</v>
      </c>
      <c r="E68" s="163">
        <v>8220.3629777611695</v>
      </c>
      <c r="F68" s="163">
        <v>8834.5205176622476</v>
      </c>
      <c r="G68" s="163">
        <v>7213.2397519847354</v>
      </c>
      <c r="H68" s="163">
        <v>4399.9451844389696</v>
      </c>
      <c r="I68" s="163">
        <v>3502.2292213898772</v>
      </c>
      <c r="J68" s="163">
        <v>3488.8487283360068</v>
      </c>
      <c r="K68" s="163">
        <v>4548.1646639360979</v>
      </c>
      <c r="L68" s="163">
        <v>3807.7970749449205</v>
      </c>
      <c r="M68" s="163">
        <v>3335.6953135365034</v>
      </c>
      <c r="N68" s="163">
        <v>4202.5842639662014</v>
      </c>
      <c r="O68" s="163">
        <v>5305.871048798419</v>
      </c>
      <c r="P68" s="163">
        <v>7325.0863542558272</v>
      </c>
      <c r="Q68" s="167">
        <v>64184.345101010986</v>
      </c>
    </row>
    <row r="69" spans="2:17" x14ac:dyDescent="0.2">
      <c r="B69" s="13">
        <v>207</v>
      </c>
      <c r="C69" s="13" t="s">
        <v>57</v>
      </c>
      <c r="D69" s="163" t="s">
        <v>183</v>
      </c>
      <c r="E69" s="163">
        <v>2035.4923968031037</v>
      </c>
      <c r="F69" s="163">
        <v>1732.1585424125308</v>
      </c>
      <c r="G69" s="163">
        <v>1489.7288507918947</v>
      </c>
      <c r="H69" s="163">
        <v>1081.77571618463</v>
      </c>
      <c r="I69" s="163">
        <v>848.18927874297708</v>
      </c>
      <c r="J69" s="163">
        <v>1282.1252744932071</v>
      </c>
      <c r="K69" s="163">
        <v>1760.7025470720214</v>
      </c>
      <c r="L69" s="163">
        <v>1520.7204173374823</v>
      </c>
      <c r="M69" s="163">
        <v>972.48579339308571</v>
      </c>
      <c r="N69" s="163">
        <v>1012.9650018464658</v>
      </c>
      <c r="O69" s="163">
        <v>1161.8070781652443</v>
      </c>
      <c r="P69" s="163">
        <v>1570.7776250075265</v>
      </c>
      <c r="Q69" s="167">
        <v>16468.928522250171</v>
      </c>
    </row>
    <row r="70" spans="2:17" x14ac:dyDescent="0.2">
      <c r="B70" s="13">
        <v>208</v>
      </c>
      <c r="C70" s="13" t="s">
        <v>169</v>
      </c>
      <c r="D70" s="163" t="s">
        <v>183</v>
      </c>
      <c r="E70" s="163">
        <v>2962.0411114199383</v>
      </c>
      <c r="F70" s="163">
        <v>2743.2606289178725</v>
      </c>
      <c r="G70" s="163">
        <v>2413.4682929000314</v>
      </c>
      <c r="H70" s="163">
        <v>1639.9839604084498</v>
      </c>
      <c r="I70" s="163">
        <v>1019.65968968184</v>
      </c>
      <c r="J70" s="163">
        <v>1906.4354005229338</v>
      </c>
      <c r="K70" s="163">
        <v>2222.9125371271307</v>
      </c>
      <c r="L70" s="163">
        <v>1534.1858556294362</v>
      </c>
      <c r="M70" s="163">
        <v>1276.69934127533</v>
      </c>
      <c r="N70" s="163">
        <v>1288.4128618353759</v>
      </c>
      <c r="O70" s="163">
        <v>1601.4913371495918</v>
      </c>
      <c r="P70" s="163">
        <v>2039.7582678362671</v>
      </c>
      <c r="Q70" s="167">
        <v>22648.309284704199</v>
      </c>
    </row>
    <row r="71" spans="2:17" x14ac:dyDescent="0.2">
      <c r="B71" s="13">
        <v>210</v>
      </c>
      <c r="C71" s="13" t="s">
        <v>58</v>
      </c>
      <c r="D71" s="163" t="s">
        <v>183</v>
      </c>
      <c r="E71" s="163">
        <v>49275.421841456417</v>
      </c>
      <c r="F71" s="163">
        <v>47206.420894762021</v>
      </c>
      <c r="G71" s="163">
        <v>43076.417167573301</v>
      </c>
      <c r="H71" s="163">
        <v>39424.678439727919</v>
      </c>
      <c r="I71" s="163">
        <v>32976.116531050691</v>
      </c>
      <c r="J71" s="163">
        <v>33167.523882017667</v>
      </c>
      <c r="K71" s="163">
        <v>40630.745883381933</v>
      </c>
      <c r="L71" s="163">
        <v>33656.245813497786</v>
      </c>
      <c r="M71" s="163">
        <v>33079.262530692351</v>
      </c>
      <c r="N71" s="163">
        <v>40105.781002171731</v>
      </c>
      <c r="O71" s="163">
        <v>42935.231790196325</v>
      </c>
      <c r="P71" s="163">
        <v>52250.690966205533</v>
      </c>
      <c r="Q71" s="167">
        <v>487784.53674273373</v>
      </c>
    </row>
    <row r="72" spans="2:17" x14ac:dyDescent="0.2">
      <c r="B72" s="13">
        <v>212</v>
      </c>
      <c r="C72" s="13" t="s">
        <v>59</v>
      </c>
      <c r="D72" s="163" t="s">
        <v>183</v>
      </c>
      <c r="E72" s="163">
        <v>6254.171330796019</v>
      </c>
      <c r="F72" s="163">
        <v>6332.8836616208964</v>
      </c>
      <c r="G72" s="163">
        <v>5541.4767838935222</v>
      </c>
      <c r="H72" s="163">
        <v>5045.3914138528789</v>
      </c>
      <c r="I72" s="163">
        <v>3917.1484125501379</v>
      </c>
      <c r="J72" s="163">
        <v>4848.8379519663713</v>
      </c>
      <c r="K72" s="163">
        <v>6735.7297898812576</v>
      </c>
      <c r="L72" s="163">
        <v>5512.3957947196614</v>
      </c>
      <c r="M72" s="163">
        <v>4290.7283285165013</v>
      </c>
      <c r="N72" s="163">
        <v>4926.0289521345749</v>
      </c>
      <c r="O72" s="163">
        <v>5336.5003127169266</v>
      </c>
      <c r="P72" s="163">
        <v>6646.8542771407574</v>
      </c>
      <c r="Q72" s="167">
        <v>65388.147009789514</v>
      </c>
    </row>
    <row r="73" spans="2:17" x14ac:dyDescent="0.2">
      <c r="B73" s="13">
        <v>215</v>
      </c>
      <c r="C73" s="13" t="s">
        <v>60</v>
      </c>
      <c r="D73" s="163" t="s">
        <v>183</v>
      </c>
      <c r="E73" s="163">
        <v>3615.0201102530468</v>
      </c>
      <c r="F73" s="163">
        <v>4103.4035344749345</v>
      </c>
      <c r="G73" s="163">
        <v>3770.5190908219829</v>
      </c>
      <c r="H73" s="163">
        <v>2762.1868246101344</v>
      </c>
      <c r="I73" s="163">
        <v>2006.0696150329049</v>
      </c>
      <c r="J73" s="163">
        <v>2297.8259830164425</v>
      </c>
      <c r="K73" s="163">
        <v>2524.0419974142424</v>
      </c>
      <c r="L73" s="163">
        <v>1867.2357793612148</v>
      </c>
      <c r="M73" s="163">
        <v>2189.3104845694079</v>
      </c>
      <c r="N73" s="163">
        <v>2731.1507146238396</v>
      </c>
      <c r="O73" s="163">
        <v>2566.0404000011663</v>
      </c>
      <c r="P73" s="163">
        <v>3211.8280957264938</v>
      </c>
      <c r="Q73" s="167">
        <v>33644.632629905806</v>
      </c>
    </row>
    <row r="74" spans="2:17" x14ac:dyDescent="0.2">
      <c r="B74" s="13">
        <v>218</v>
      </c>
      <c r="C74" s="13" t="s">
        <v>61</v>
      </c>
      <c r="D74" s="163" t="s">
        <v>183</v>
      </c>
      <c r="E74" s="163">
        <v>25734.646943524462</v>
      </c>
      <c r="F74" s="163">
        <v>21783.584159689162</v>
      </c>
      <c r="G74" s="163">
        <v>20168.279882846065</v>
      </c>
      <c r="H74" s="163">
        <v>16626.154600113477</v>
      </c>
      <c r="I74" s="163">
        <v>12960.806903643088</v>
      </c>
      <c r="J74" s="163">
        <v>22152.141749043491</v>
      </c>
      <c r="K74" s="163">
        <v>24086.117683363162</v>
      </c>
      <c r="L74" s="163">
        <v>14463.94242350445</v>
      </c>
      <c r="M74" s="163">
        <v>14221.097660718364</v>
      </c>
      <c r="N74" s="163">
        <v>15170.372581072801</v>
      </c>
      <c r="O74" s="163">
        <v>18301.124994000114</v>
      </c>
      <c r="P74" s="163">
        <v>20445.940689637573</v>
      </c>
      <c r="Q74" s="167">
        <v>226114.21027115616</v>
      </c>
    </row>
    <row r="75" spans="2:17" x14ac:dyDescent="0.2">
      <c r="B75" s="13">
        <v>224</v>
      </c>
      <c r="C75" s="13" t="s">
        <v>62</v>
      </c>
      <c r="D75" s="163" t="s">
        <v>183</v>
      </c>
      <c r="E75" s="163">
        <v>138.66583439791768</v>
      </c>
      <c r="F75" s="163">
        <v>145.85019442097769</v>
      </c>
      <c r="G75" s="163">
        <v>138.03112074194513</v>
      </c>
      <c r="H75" s="163">
        <v>106.30292048430087</v>
      </c>
      <c r="I75" s="163">
        <v>80.663473216346929</v>
      </c>
      <c r="J75" s="163">
        <v>101.72608105477373</v>
      </c>
      <c r="K75" s="163">
        <v>113.21400298758853</v>
      </c>
      <c r="L75" s="163">
        <v>81.777937360081665</v>
      </c>
      <c r="M75" s="163">
        <v>72.68253222100509</v>
      </c>
      <c r="N75" s="163">
        <v>101.22487401238679</v>
      </c>
      <c r="O75" s="163">
        <v>106.77251084727629</v>
      </c>
      <c r="P75" s="163">
        <v>164.01110580313096</v>
      </c>
      <c r="Q75" s="167">
        <v>1350.9225875477312</v>
      </c>
    </row>
    <row r="76" spans="2:17" x14ac:dyDescent="0.2">
      <c r="B76" s="13">
        <v>238</v>
      </c>
      <c r="C76" s="13" t="s">
        <v>63</v>
      </c>
      <c r="D76" s="163" t="s">
        <v>184</v>
      </c>
      <c r="E76" s="163">
        <v>10.992530855119512</v>
      </c>
      <c r="F76" s="163">
        <v>12.455180925870494</v>
      </c>
      <c r="G76" s="163">
        <v>50.418664825419519</v>
      </c>
      <c r="H76" s="163">
        <v>34.042717380974373</v>
      </c>
      <c r="I76" s="163">
        <v>65.638641147223879</v>
      </c>
      <c r="J76" s="163">
        <v>77.284897342638132</v>
      </c>
      <c r="K76" s="163">
        <v>99.150920125005598</v>
      </c>
      <c r="L76" s="163">
        <v>76.929061055942299</v>
      </c>
      <c r="M76" s="163">
        <v>75.430029604994203</v>
      </c>
      <c r="N76" s="163">
        <v>81.099580088554831</v>
      </c>
      <c r="O76" s="163">
        <v>73.826407973050749</v>
      </c>
      <c r="P76" s="163">
        <v>77.971700436555011</v>
      </c>
      <c r="Q76" s="167">
        <v>735.24033176134856</v>
      </c>
    </row>
    <row r="77" spans="2:17" x14ac:dyDescent="0.2">
      <c r="B77" s="13">
        <v>240</v>
      </c>
      <c r="C77" s="13" t="s">
        <v>64</v>
      </c>
      <c r="D77" s="163" t="s">
        <v>183</v>
      </c>
      <c r="E77" s="163">
        <v>299028.35037030798</v>
      </c>
      <c r="F77" s="163">
        <v>311332.96917455911</v>
      </c>
      <c r="G77" s="163">
        <v>296405.84230449307</v>
      </c>
      <c r="H77" s="163">
        <v>263233.18757856794</v>
      </c>
      <c r="I77" s="163">
        <v>241407.72983668279</v>
      </c>
      <c r="J77" s="163">
        <v>240135.97923496703</v>
      </c>
      <c r="K77" s="163">
        <v>241429.12159044147</v>
      </c>
      <c r="L77" s="163">
        <v>241507.6323575459</v>
      </c>
      <c r="M77" s="163">
        <v>247926.43383951273</v>
      </c>
      <c r="N77" s="163">
        <v>261967.7210196855</v>
      </c>
      <c r="O77" s="163">
        <v>286160.80818753183</v>
      </c>
      <c r="P77" s="163">
        <v>305899.00032674527</v>
      </c>
      <c r="Q77" s="167">
        <v>3236434.7758210409</v>
      </c>
    </row>
    <row r="78" spans="2:17" x14ac:dyDescent="0.2">
      <c r="B78" s="13">
        <v>243</v>
      </c>
      <c r="C78" s="13" t="s">
        <v>47</v>
      </c>
      <c r="D78" s="163" t="s">
        <v>183</v>
      </c>
      <c r="E78" s="163">
        <v>109038.06146146158</v>
      </c>
      <c r="F78" s="163">
        <v>118719.92086855147</v>
      </c>
      <c r="G78" s="163">
        <v>110075.71438085433</v>
      </c>
      <c r="H78" s="163">
        <v>102305.33098191149</v>
      </c>
      <c r="I78" s="163">
        <v>90281.3253594946</v>
      </c>
      <c r="J78" s="163">
        <v>87051.523500790645</v>
      </c>
      <c r="K78" s="163">
        <v>105256.59639116304</v>
      </c>
      <c r="L78" s="163">
        <v>95189.56293307968</v>
      </c>
      <c r="M78" s="163">
        <v>85834.091014311241</v>
      </c>
      <c r="N78" s="163">
        <v>93456.962329600778</v>
      </c>
      <c r="O78" s="163">
        <v>102126.77798578088</v>
      </c>
      <c r="P78" s="163">
        <v>109662.5627299379</v>
      </c>
      <c r="Q78" s="167">
        <v>1208998.4299369378</v>
      </c>
    </row>
    <row r="79" spans="2:17" x14ac:dyDescent="0.2">
      <c r="B79" s="13">
        <v>246</v>
      </c>
      <c r="C79" s="13" t="s">
        <v>46</v>
      </c>
      <c r="D79" s="163" t="s">
        <v>184</v>
      </c>
      <c r="E79" s="163">
        <v>68230.869801444147</v>
      </c>
      <c r="F79" s="163">
        <v>66204.844084521072</v>
      </c>
      <c r="G79" s="163">
        <v>64965.090461664477</v>
      </c>
      <c r="H79" s="163">
        <v>48091.694551702174</v>
      </c>
      <c r="I79" s="163">
        <v>37224.075643874115</v>
      </c>
      <c r="J79" s="163">
        <v>51354.360026720729</v>
      </c>
      <c r="K79" s="163">
        <v>62052.450273793576</v>
      </c>
      <c r="L79" s="163">
        <v>60736.273793659951</v>
      </c>
      <c r="M79" s="163">
        <v>55871.55579058289</v>
      </c>
      <c r="N79" s="163">
        <v>61220.486647221755</v>
      </c>
      <c r="O79" s="163">
        <v>61259.121209555837</v>
      </c>
      <c r="P79" s="163">
        <v>69128.036483730903</v>
      </c>
      <c r="Q79" s="167">
        <v>706338.85876847175</v>
      </c>
    </row>
    <row r="80" spans="2:17" x14ac:dyDescent="0.2">
      <c r="B80" s="13">
        <v>249</v>
      </c>
      <c r="C80" s="13" t="s">
        <v>47</v>
      </c>
      <c r="D80" s="163" t="s">
        <v>184</v>
      </c>
      <c r="E80" s="163">
        <v>22188.029972434299</v>
      </c>
      <c r="F80" s="163">
        <v>23014.517727842856</v>
      </c>
      <c r="G80" s="163">
        <v>21317.815966104117</v>
      </c>
      <c r="H80" s="163">
        <v>36399.800089544558</v>
      </c>
      <c r="I80" s="163">
        <v>40633.32915772096</v>
      </c>
      <c r="J80" s="163">
        <v>24358.165635972706</v>
      </c>
      <c r="K80" s="163">
        <v>16626.625066229466</v>
      </c>
      <c r="L80" s="163">
        <v>18625.825348111808</v>
      </c>
      <c r="M80" s="163">
        <v>20932.63211661451</v>
      </c>
      <c r="N80" s="163">
        <v>21077.611424439263</v>
      </c>
      <c r="O80" s="163">
        <v>22967.186404479991</v>
      </c>
      <c r="P80" s="163">
        <v>20834.282894975102</v>
      </c>
      <c r="Q80" s="167">
        <v>288975.82180446963</v>
      </c>
    </row>
    <row r="81" spans="2:17" x14ac:dyDescent="0.2">
      <c r="B81" s="13">
        <v>251</v>
      </c>
      <c r="C81" s="13" t="s">
        <v>126</v>
      </c>
      <c r="D81" s="163" t="s">
        <v>185</v>
      </c>
      <c r="E81" s="163">
        <v>2123.4377123436866</v>
      </c>
      <c r="F81" s="163">
        <v>2120.0507976294462</v>
      </c>
      <c r="G81" s="163">
        <v>4387.73284476557</v>
      </c>
      <c r="H81" s="163">
        <v>737.48724907229882</v>
      </c>
      <c r="I81" s="163">
        <v>4040.8865771142036</v>
      </c>
      <c r="J81" s="163">
        <v>4391.8686272317764</v>
      </c>
      <c r="K81" s="163">
        <v>2537.4313990043925</v>
      </c>
      <c r="L81" s="163">
        <v>3529.105866378748</v>
      </c>
      <c r="M81" s="163">
        <v>1631.8247254445312</v>
      </c>
      <c r="N81" s="163">
        <v>2720.1744121936513</v>
      </c>
      <c r="O81" s="163">
        <v>3318.5818684514229</v>
      </c>
      <c r="P81" s="163">
        <v>3259.2050301077752</v>
      </c>
      <c r="Q81" s="167">
        <v>34797.787109737503</v>
      </c>
    </row>
    <row r="82" spans="2:17" x14ac:dyDescent="0.2">
      <c r="B82" s="13">
        <v>252</v>
      </c>
      <c r="C82" s="13" t="s">
        <v>65</v>
      </c>
      <c r="D82" s="163" t="s">
        <v>186</v>
      </c>
      <c r="E82" s="163">
        <v>7.0463981377140703</v>
      </c>
      <c r="F82" s="163">
        <v>5.1111970330540135</v>
      </c>
      <c r="G82" s="163">
        <v>7.4479528113635487</v>
      </c>
      <c r="H82" s="163">
        <v>5.9645063340711069</v>
      </c>
      <c r="I82" s="163">
        <v>8.6466412888908781</v>
      </c>
      <c r="J82" s="163">
        <v>5.8490338080840187</v>
      </c>
      <c r="K82" s="163">
        <v>6.4246544687956542</v>
      </c>
      <c r="L82" s="163">
        <v>8.3330167329945812</v>
      </c>
      <c r="M82" s="163">
        <v>6.5877544360877822</v>
      </c>
      <c r="N82" s="163">
        <v>6.357717999921463</v>
      </c>
      <c r="O82" s="163">
        <v>9.7223148979007217</v>
      </c>
      <c r="P82" s="163">
        <v>7.5194354102149692</v>
      </c>
      <c r="Q82" s="167">
        <v>85.010623359092804</v>
      </c>
    </row>
    <row r="83" spans="2:17" x14ac:dyDescent="0.2">
      <c r="B83" s="13">
        <v>253</v>
      </c>
      <c r="C83" s="13" t="s">
        <v>66</v>
      </c>
      <c r="D83" s="163" t="s">
        <v>183</v>
      </c>
      <c r="E83" s="163">
        <v>9.7334778862720022</v>
      </c>
      <c r="F83" s="163">
        <v>17.760269641184003</v>
      </c>
      <c r="G83" s="163">
        <v>10.811158940287999</v>
      </c>
      <c r="H83" s="163">
        <v>4845.4622560317121</v>
      </c>
      <c r="I83" s="163">
        <v>5171.1988683205764</v>
      </c>
      <c r="J83" s="163">
        <v>5054.583903111009</v>
      </c>
      <c r="K83" s="163">
        <v>5197.3959637432008</v>
      </c>
      <c r="L83" s="163">
        <v>5091.7703397995838</v>
      </c>
      <c r="M83" s="163">
        <v>160.11506719667202</v>
      </c>
      <c r="N83" s="163">
        <v>55.502721056832016</v>
      </c>
      <c r="O83" s="163">
        <v>17.455427590048</v>
      </c>
      <c r="P83" s="163">
        <v>13.116795298880001</v>
      </c>
      <c r="Q83" s="167">
        <v>25644.906248616258</v>
      </c>
    </row>
    <row r="84" spans="2:17" x14ac:dyDescent="0.2">
      <c r="B84" s="13">
        <v>254</v>
      </c>
      <c r="C84" s="13" t="s">
        <v>67</v>
      </c>
      <c r="D84" s="163" t="s">
        <v>187</v>
      </c>
      <c r="E84" s="163">
        <v>4818.6368312706072</v>
      </c>
      <c r="F84" s="163">
        <v>4379.3539860846276</v>
      </c>
      <c r="G84" s="163">
        <v>4232.102369085479</v>
      </c>
      <c r="H84" s="163">
        <v>3953.7225334074496</v>
      </c>
      <c r="I84" s="163">
        <v>3829.4061647383101</v>
      </c>
      <c r="J84" s="163">
        <v>3859.7035310060778</v>
      </c>
      <c r="K84" s="163">
        <v>4077.7355933683257</v>
      </c>
      <c r="L84" s="163">
        <v>4854.8876320599275</v>
      </c>
      <c r="M84" s="163">
        <v>4691.6399218388342</v>
      </c>
      <c r="N84" s="163">
        <v>4312.7798254973195</v>
      </c>
      <c r="O84" s="163">
        <v>4548.3914843683397</v>
      </c>
      <c r="P84" s="163">
        <v>4888.2202674854661</v>
      </c>
      <c r="Q84" s="167">
        <v>52446.580140210754</v>
      </c>
    </row>
    <row r="85" spans="2:17" x14ac:dyDescent="0.2">
      <c r="B85" s="13">
        <v>277</v>
      </c>
      <c r="C85" s="13" t="s">
        <v>128</v>
      </c>
      <c r="D85" s="163" t="s">
        <v>185</v>
      </c>
      <c r="E85" s="163">
        <v>672.39117924703851</v>
      </c>
      <c r="F85" s="163">
        <v>1215.025530759533</v>
      </c>
      <c r="G85" s="163">
        <v>987.07330903845923</v>
      </c>
      <c r="H85" s="163">
        <v>1986.3751473422055</v>
      </c>
      <c r="I85" s="163">
        <v>3625.9470139672712</v>
      </c>
      <c r="J85" s="163">
        <v>2280.3015945503134</v>
      </c>
      <c r="K85" s="163">
        <v>2192.4802224292084</v>
      </c>
      <c r="L85" s="163">
        <v>2939.0496927887552</v>
      </c>
      <c r="M85" s="163">
        <v>2905.5202026661618</v>
      </c>
      <c r="N85" s="163">
        <v>2258.2762635699069</v>
      </c>
      <c r="O85" s="163">
        <v>2811.2039305794515</v>
      </c>
      <c r="P85" s="163">
        <v>2565.0415102918655</v>
      </c>
      <c r="Q85" s="167">
        <v>26438.685597230175</v>
      </c>
    </row>
    <row r="86" spans="2:17" x14ac:dyDescent="0.2">
      <c r="B86" s="13">
        <v>282</v>
      </c>
      <c r="C86" s="13" t="s">
        <v>127</v>
      </c>
      <c r="D86" s="163" t="s">
        <v>183</v>
      </c>
      <c r="E86" s="163">
        <v>27.106362873710886</v>
      </c>
      <c r="F86" s="163">
        <v>14.124777287700837</v>
      </c>
      <c r="G86" s="163">
        <v>16.084637535553885</v>
      </c>
      <c r="H86" s="163">
        <v>9.0406085847015021</v>
      </c>
      <c r="I86" s="163">
        <v>13.344198084890358</v>
      </c>
      <c r="J86" s="163">
        <v>12.365665808491263</v>
      </c>
      <c r="K86" s="163">
        <v>10.971097499893615</v>
      </c>
      <c r="L86" s="163">
        <v>9.4424359679862153</v>
      </c>
      <c r="M86" s="163">
        <v>10.1040293566365</v>
      </c>
      <c r="N86" s="163">
        <v>14.850221737273325</v>
      </c>
      <c r="O86" s="163">
        <v>18.137456070387433</v>
      </c>
      <c r="P86" s="163">
        <v>22.780757675686687</v>
      </c>
      <c r="Q86" s="167">
        <v>178.3522484829125</v>
      </c>
    </row>
    <row r="87" spans="2:17" x14ac:dyDescent="0.2">
      <c r="B87" s="13">
        <v>292</v>
      </c>
      <c r="C87" s="13" t="s">
        <v>129</v>
      </c>
      <c r="D87" s="163" t="s">
        <v>183</v>
      </c>
      <c r="E87" s="163">
        <v>483.52400139744202</v>
      </c>
      <c r="F87" s="163">
        <v>585.52662270424969</v>
      </c>
      <c r="G87" s="163">
        <v>324.12507228104283</v>
      </c>
      <c r="H87" s="163">
        <v>544.15759603003698</v>
      </c>
      <c r="I87" s="163">
        <v>396.09937658280052</v>
      </c>
      <c r="J87" s="163">
        <v>59.965951365246987</v>
      </c>
      <c r="K87" s="163">
        <v>328.46242523502161</v>
      </c>
      <c r="L87" s="163">
        <v>333.73678212832084</v>
      </c>
      <c r="M87" s="163">
        <v>159.16510889196149</v>
      </c>
      <c r="N87" s="163">
        <v>340.50274006499149</v>
      </c>
      <c r="O87" s="163">
        <v>395.31955905254176</v>
      </c>
      <c r="P87" s="163">
        <v>538.29664528527542</v>
      </c>
      <c r="Q87" s="167">
        <v>4488.8818810189314</v>
      </c>
    </row>
    <row r="88" spans="2:17" x14ac:dyDescent="0.2">
      <c r="B88" s="13">
        <v>320</v>
      </c>
      <c r="C88" s="13" t="s">
        <v>142</v>
      </c>
      <c r="D88" s="163" t="s">
        <v>187</v>
      </c>
      <c r="E88" s="163">
        <v>22031.654206848001</v>
      </c>
      <c r="F88" s="163">
        <v>22078.504063241999</v>
      </c>
      <c r="G88" s="163">
        <v>22182.795917475596</v>
      </c>
      <c r="H88" s="163">
        <v>22269.569999318403</v>
      </c>
      <c r="I88" s="163">
        <v>11990.7115064748</v>
      </c>
      <c r="J88" s="163">
        <v>17352.779418282</v>
      </c>
      <c r="K88" s="163">
        <v>16666.734564651601</v>
      </c>
      <c r="L88" s="163">
        <v>16425.967041792002</v>
      </c>
      <c r="M88" s="163">
        <v>22023.099015680396</v>
      </c>
      <c r="N88" s="163">
        <v>21107.286170691601</v>
      </c>
      <c r="O88" s="163">
        <v>21823.070498380795</v>
      </c>
      <c r="P88" s="163">
        <v>21902.918949278399</v>
      </c>
      <c r="Q88" s="167">
        <v>237855.09135211559</v>
      </c>
    </row>
    <row r="89" spans="2:17" x14ac:dyDescent="0.2">
      <c r="B89" s="13">
        <v>321</v>
      </c>
      <c r="C89" s="13" t="s">
        <v>68</v>
      </c>
      <c r="D89" s="163" t="s">
        <v>186</v>
      </c>
      <c r="E89" s="163">
        <v>14356.055915755192</v>
      </c>
      <c r="F89" s="163">
        <v>13953.358897435792</v>
      </c>
      <c r="G89" s="163">
        <v>10371.767905009796</v>
      </c>
      <c r="H89" s="163">
        <v>12882.593092964393</v>
      </c>
      <c r="I89" s="163">
        <v>15269.083256829592</v>
      </c>
      <c r="J89" s="163">
        <v>13350.241243270795</v>
      </c>
      <c r="K89" s="163">
        <v>14023.87726930739</v>
      </c>
      <c r="L89" s="163">
        <v>13699.121609372391</v>
      </c>
      <c r="M89" s="163">
        <v>13071.879249040792</v>
      </c>
      <c r="N89" s="163">
        <v>9009.6498799109959</v>
      </c>
      <c r="O89" s="163">
        <v>9640.603733498996</v>
      </c>
      <c r="P89" s="163">
        <v>9156.2538635387973</v>
      </c>
      <c r="Q89" s="167">
        <v>148784.4859159349</v>
      </c>
    </row>
    <row r="90" spans="2:17" x14ac:dyDescent="0.2">
      <c r="B90" s="13">
        <v>325</v>
      </c>
      <c r="C90" s="13" t="s">
        <v>69</v>
      </c>
      <c r="D90" s="163" t="s">
        <v>184</v>
      </c>
      <c r="E90" s="163">
        <v>12549.096973407017</v>
      </c>
      <c r="F90" s="163">
        <v>13108.699152033765</v>
      </c>
      <c r="G90" s="163">
        <v>12879.290820110944</v>
      </c>
      <c r="H90" s="163">
        <v>12748.180960537835</v>
      </c>
      <c r="I90" s="163">
        <v>12620.769900331839</v>
      </c>
      <c r="J90" s="163">
        <v>12461.461784901312</v>
      </c>
      <c r="K90" s="163">
        <v>13406.227999325862</v>
      </c>
      <c r="L90" s="163">
        <v>13101.994919876755</v>
      </c>
      <c r="M90" s="163">
        <v>12842.971781426646</v>
      </c>
      <c r="N90" s="163">
        <v>12453.964508913141</v>
      </c>
      <c r="O90" s="163">
        <v>11539.267691221301</v>
      </c>
      <c r="P90" s="163">
        <v>12091.047735125187</v>
      </c>
      <c r="Q90" s="167">
        <v>151802.97422721158</v>
      </c>
    </row>
    <row r="91" spans="2:17" x14ac:dyDescent="0.2">
      <c r="B91" s="13">
        <v>328</v>
      </c>
      <c r="C91" s="13" t="s">
        <v>70</v>
      </c>
      <c r="D91" s="163" t="s">
        <v>187</v>
      </c>
      <c r="E91" s="163">
        <v>0</v>
      </c>
      <c r="F91" s="163">
        <v>0</v>
      </c>
      <c r="G91" s="163">
        <v>0</v>
      </c>
      <c r="H91" s="163">
        <v>0</v>
      </c>
      <c r="I91" s="163">
        <v>0</v>
      </c>
      <c r="J91" s="163">
        <v>0</v>
      </c>
      <c r="K91" s="163">
        <v>0</v>
      </c>
      <c r="L91" s="163">
        <v>0</v>
      </c>
      <c r="M91" s="163">
        <v>0</v>
      </c>
      <c r="N91" s="163">
        <v>0</v>
      </c>
      <c r="O91" s="163">
        <v>0</v>
      </c>
      <c r="P91" s="163">
        <v>0</v>
      </c>
      <c r="Q91" s="167">
        <v>0</v>
      </c>
    </row>
    <row r="92" spans="2:17" x14ac:dyDescent="0.2">
      <c r="B92" s="13">
        <v>330</v>
      </c>
      <c r="C92" s="13" t="s">
        <v>71</v>
      </c>
      <c r="D92" s="163" t="s">
        <v>184</v>
      </c>
      <c r="E92" s="163">
        <v>72225.087985788108</v>
      </c>
      <c r="F92" s="163">
        <v>73335.682721079487</v>
      </c>
      <c r="G92" s="163">
        <v>71933.245841714292</v>
      </c>
      <c r="H92" s="163">
        <v>68196.305607148039</v>
      </c>
      <c r="I92" s="163">
        <v>70082.951751253131</v>
      </c>
      <c r="J92" s="163">
        <v>69480.911067529349</v>
      </c>
      <c r="K92" s="163">
        <v>52787.678602553642</v>
      </c>
      <c r="L92" s="163">
        <v>42670.457460749865</v>
      </c>
      <c r="M92" s="163">
        <v>38673.269300372915</v>
      </c>
      <c r="N92" s="163">
        <v>41743.403687012717</v>
      </c>
      <c r="O92" s="163">
        <v>47514.236318780633</v>
      </c>
      <c r="P92" s="163">
        <v>56025.661140179305</v>
      </c>
      <c r="Q92" s="167">
        <v>704668.89148416161</v>
      </c>
    </row>
    <row r="93" spans="2:17" x14ac:dyDescent="0.2">
      <c r="B93" s="13">
        <v>335</v>
      </c>
      <c r="C93" s="13" t="s">
        <v>69</v>
      </c>
      <c r="D93" s="163" t="s">
        <v>183</v>
      </c>
      <c r="E93" s="163">
        <v>641.447337158545</v>
      </c>
      <c r="F93" s="163">
        <v>1131.2816047876456</v>
      </c>
      <c r="G93" s="163">
        <v>725.21330456080898</v>
      </c>
      <c r="H93" s="163">
        <v>785.6029721631927</v>
      </c>
      <c r="I93" s="163">
        <v>757.68770608169825</v>
      </c>
      <c r="J93" s="163">
        <v>619.97601467437823</v>
      </c>
      <c r="K93" s="163">
        <v>754.37832797958117</v>
      </c>
      <c r="L93" s="163">
        <v>763.19350423081676</v>
      </c>
      <c r="M93" s="163">
        <v>741.95641417266449</v>
      </c>
      <c r="N93" s="163">
        <v>735.19974812643159</v>
      </c>
      <c r="O93" s="163">
        <v>931.45736498506244</v>
      </c>
      <c r="P93" s="163">
        <v>1082.6318005778562</v>
      </c>
      <c r="Q93" s="167">
        <v>9670.0260994986802</v>
      </c>
    </row>
    <row r="94" spans="2:17" x14ac:dyDescent="0.2">
      <c r="B94" s="13">
        <v>342</v>
      </c>
      <c r="C94" s="13" t="s">
        <v>72</v>
      </c>
      <c r="D94" s="163" t="s">
        <v>186</v>
      </c>
      <c r="E94" s="163">
        <v>29561.838399796208</v>
      </c>
      <c r="F94" s="163">
        <v>33308.76989056063</v>
      </c>
      <c r="G94" s="163">
        <v>26339.248333094838</v>
      </c>
      <c r="H94" s="163">
        <v>28113.005886212221</v>
      </c>
      <c r="I94" s="163">
        <v>29277.229367514017</v>
      </c>
      <c r="J94" s="163">
        <v>27650.048502185513</v>
      </c>
      <c r="K94" s="163">
        <v>24808.414371865249</v>
      </c>
      <c r="L94" s="163">
        <v>24519.522104169431</v>
      </c>
      <c r="M94" s="163">
        <v>47924.462918461271</v>
      </c>
      <c r="N94" s="163">
        <v>22477.893455225279</v>
      </c>
      <c r="O94" s="163">
        <v>19739.536650403581</v>
      </c>
      <c r="P94" s="163">
        <v>20313.039746785937</v>
      </c>
      <c r="Q94" s="167">
        <v>334033.00962627423</v>
      </c>
    </row>
    <row r="95" spans="2:17" x14ac:dyDescent="0.2">
      <c r="B95" s="13">
        <v>344</v>
      </c>
      <c r="C95" s="13" t="s">
        <v>73</v>
      </c>
      <c r="D95" s="163" t="s">
        <v>187</v>
      </c>
      <c r="E95" s="163">
        <v>130510.1695219251</v>
      </c>
      <c r="F95" s="163">
        <v>140273.28479099067</v>
      </c>
      <c r="G95" s="163">
        <v>148659.21186440805</v>
      </c>
      <c r="H95" s="163">
        <v>140369.88309030459</v>
      </c>
      <c r="I95" s="163">
        <v>123092.97012068845</v>
      </c>
      <c r="J95" s="163">
        <v>119935.60339768657</v>
      </c>
      <c r="K95" s="163">
        <v>158928.19901500628</v>
      </c>
      <c r="L95" s="163">
        <v>163385.34180640077</v>
      </c>
      <c r="M95" s="163">
        <v>221923.90792120443</v>
      </c>
      <c r="N95" s="163">
        <v>101684.75639542908</v>
      </c>
      <c r="O95" s="163">
        <v>107693.57552846153</v>
      </c>
      <c r="P95" s="163">
        <v>106641.10766630981</v>
      </c>
      <c r="Q95" s="167">
        <v>1663098.0111188153</v>
      </c>
    </row>
    <row r="96" spans="2:17" x14ac:dyDescent="0.2">
      <c r="B96" s="13">
        <v>346</v>
      </c>
      <c r="C96" s="13" t="s">
        <v>74</v>
      </c>
      <c r="D96" s="163" t="s">
        <v>184</v>
      </c>
      <c r="E96" s="163">
        <v>7137.0169514640484</v>
      </c>
      <c r="F96" s="163">
        <v>7939.9432984077976</v>
      </c>
      <c r="G96" s="163">
        <v>6711.4662955754857</v>
      </c>
      <c r="H96" s="163">
        <v>6467.2101828214836</v>
      </c>
      <c r="I96" s="163">
        <v>4823.4680397940974</v>
      </c>
      <c r="J96" s="163">
        <v>4594.6883527602822</v>
      </c>
      <c r="K96" s="163">
        <v>6402.8800996350346</v>
      </c>
      <c r="L96" s="163">
        <v>10322.803782038727</v>
      </c>
      <c r="M96" s="163">
        <v>3690.9311553393959</v>
      </c>
      <c r="N96" s="163">
        <v>4907.5075520954379</v>
      </c>
      <c r="O96" s="163">
        <v>5362.8570353415535</v>
      </c>
      <c r="P96" s="163">
        <v>6215.3463652600749</v>
      </c>
      <c r="Q96" s="167">
        <v>74576.119110533415</v>
      </c>
    </row>
    <row r="97" spans="1:17" x14ac:dyDescent="0.2">
      <c r="B97" s="13">
        <v>351</v>
      </c>
      <c r="C97" s="13" t="s">
        <v>75</v>
      </c>
      <c r="D97" s="163" t="s">
        <v>185</v>
      </c>
      <c r="E97" s="163">
        <v>37757.860097416007</v>
      </c>
      <c r="F97" s="163">
        <v>35592.960504065879</v>
      </c>
      <c r="G97" s="163">
        <v>36636.472623180744</v>
      </c>
      <c r="H97" s="163">
        <v>33736.718751468383</v>
      </c>
      <c r="I97" s="163">
        <v>33597.224462964026</v>
      </c>
      <c r="J97" s="163">
        <v>33194.568126574472</v>
      </c>
      <c r="K97" s="163">
        <v>32745.270785060628</v>
      </c>
      <c r="L97" s="163">
        <v>26709.941159174188</v>
      </c>
      <c r="M97" s="163">
        <v>32688.172777316599</v>
      </c>
      <c r="N97" s="163">
        <v>31237.013275476926</v>
      </c>
      <c r="O97" s="163">
        <v>33785.822912880882</v>
      </c>
      <c r="P97" s="163">
        <v>36256.526663380842</v>
      </c>
      <c r="Q97" s="167">
        <v>403938.55213895952</v>
      </c>
    </row>
    <row r="98" spans="1:17" x14ac:dyDescent="0.2">
      <c r="B98" s="13">
        <v>521</v>
      </c>
      <c r="C98" s="13" t="s">
        <v>76</v>
      </c>
      <c r="D98" s="163" t="s">
        <v>185</v>
      </c>
      <c r="E98" s="163">
        <v>254.81853074619625</v>
      </c>
      <c r="F98" s="163">
        <v>250.34820190709294</v>
      </c>
      <c r="G98" s="163">
        <v>248.71071111562287</v>
      </c>
      <c r="H98" s="163">
        <v>265.77719489155447</v>
      </c>
      <c r="I98" s="163">
        <v>280.53250406392357</v>
      </c>
      <c r="J98" s="163">
        <v>234.48439005585962</v>
      </c>
      <c r="K98" s="163">
        <v>255.63999571542303</v>
      </c>
      <c r="L98" s="163">
        <v>248.4190028977799</v>
      </c>
      <c r="M98" s="163">
        <v>256.23214400326407</v>
      </c>
      <c r="N98" s="163">
        <v>273.31784394261035</v>
      </c>
      <c r="O98" s="163">
        <v>275.10067734267665</v>
      </c>
      <c r="P98" s="163">
        <v>265.59842460287092</v>
      </c>
      <c r="Q98" s="167">
        <v>3108.9796212848746</v>
      </c>
    </row>
    <row r="99" spans="1:17" x14ac:dyDescent="0.2">
      <c r="B99" s="13">
        <v>532</v>
      </c>
      <c r="C99" s="13" t="s">
        <v>77</v>
      </c>
      <c r="D99" s="163" t="s">
        <v>183</v>
      </c>
      <c r="E99" s="163">
        <v>69.557163909661298</v>
      </c>
      <c r="F99" s="163">
        <v>60.810121987574234</v>
      </c>
      <c r="G99" s="163">
        <v>57.913091454052861</v>
      </c>
      <c r="H99" s="163">
        <v>55.491162326778763</v>
      </c>
      <c r="I99" s="163">
        <v>71.596267051632822</v>
      </c>
      <c r="J99" s="163">
        <v>101.40960399017715</v>
      </c>
      <c r="K99" s="163">
        <v>82.799583516453922</v>
      </c>
      <c r="L99" s="163">
        <v>59.344616300185166</v>
      </c>
      <c r="M99" s="163">
        <v>52.096672596389084</v>
      </c>
      <c r="N99" s="163">
        <v>51.710776955473278</v>
      </c>
      <c r="O99" s="163">
        <v>46.133250864996995</v>
      </c>
      <c r="P99" s="163">
        <v>55.175929921579637</v>
      </c>
      <c r="Q99" s="167">
        <v>764.03824087495525</v>
      </c>
    </row>
    <row r="100" spans="1:17" x14ac:dyDescent="0.2">
      <c r="B100" s="13">
        <v>541</v>
      </c>
      <c r="C100" s="13" t="s">
        <v>79</v>
      </c>
      <c r="D100" s="163" t="s">
        <v>183</v>
      </c>
      <c r="E100" s="163">
        <v>27.214537679182367</v>
      </c>
      <c r="F100" s="163">
        <v>15.42260557211565</v>
      </c>
      <c r="G100" s="163">
        <v>18.567816779263229</v>
      </c>
      <c r="H100" s="163">
        <v>23.97188302072173</v>
      </c>
      <c r="I100" s="163">
        <v>22.36568211164435</v>
      </c>
      <c r="J100" s="163">
        <v>11.006784822945201</v>
      </c>
      <c r="K100" s="163">
        <v>16.172951946361263</v>
      </c>
      <c r="L100" s="163">
        <v>21.451209176358532</v>
      </c>
      <c r="M100" s="163">
        <v>34.716804404050485</v>
      </c>
      <c r="N100" s="163">
        <v>21.721617232891965</v>
      </c>
      <c r="O100" s="163">
        <v>10.961630035016805</v>
      </c>
      <c r="P100" s="163">
        <v>13.938013226107721</v>
      </c>
      <c r="Q100" s="167">
        <v>237.5115360066593</v>
      </c>
    </row>
    <row r="101" spans="1:17" x14ac:dyDescent="0.2">
      <c r="B101" s="13">
        <v>543</v>
      </c>
      <c r="C101" s="13" t="s">
        <v>79</v>
      </c>
      <c r="D101" s="163" t="s">
        <v>183</v>
      </c>
      <c r="E101" s="163">
        <v>412.93702053739884</v>
      </c>
      <c r="F101" s="163">
        <v>257.32114283140299</v>
      </c>
      <c r="G101" s="163">
        <v>290.32669486751837</v>
      </c>
      <c r="H101" s="163">
        <v>389.12960842760054</v>
      </c>
      <c r="I101" s="163">
        <v>379.2092988678819</v>
      </c>
      <c r="J101" s="163">
        <v>405.56983549059623</v>
      </c>
      <c r="K101" s="163">
        <v>321.55894285381612</v>
      </c>
      <c r="L101" s="163">
        <v>519.49248852376661</v>
      </c>
      <c r="M101" s="163">
        <v>477.34721489534832</v>
      </c>
      <c r="N101" s="163">
        <v>395.86046265200804</v>
      </c>
      <c r="O101" s="163">
        <v>316.36033140064558</v>
      </c>
      <c r="P101" s="163">
        <v>381.11741039288876</v>
      </c>
      <c r="Q101" s="167">
        <v>4546.2304517408729</v>
      </c>
    </row>
    <row r="102" spans="1:17" x14ac:dyDescent="0.2">
      <c r="B102" s="13">
        <v>544</v>
      </c>
      <c r="C102" s="13" t="s">
        <v>80</v>
      </c>
      <c r="D102" s="163" t="s">
        <v>183</v>
      </c>
      <c r="E102" s="163">
        <v>11179.096286985521</v>
      </c>
      <c r="F102" s="163">
        <v>10022.516253407714</v>
      </c>
      <c r="G102" s="163">
        <v>5135.8168842094401</v>
      </c>
      <c r="H102" s="163">
        <v>4170.2003796500694</v>
      </c>
      <c r="I102" s="163">
        <v>5056.7177984934533</v>
      </c>
      <c r="J102" s="163">
        <v>5323.8052020938649</v>
      </c>
      <c r="K102" s="163">
        <v>5608.5748431045431</v>
      </c>
      <c r="L102" s="163">
        <v>9365.527723715195</v>
      </c>
      <c r="M102" s="163">
        <v>11013.478398299341</v>
      </c>
      <c r="N102" s="163">
        <v>11482.864852295068</v>
      </c>
      <c r="O102" s="163">
        <v>11222.037633290331</v>
      </c>
      <c r="P102" s="163">
        <v>10756.153271491999</v>
      </c>
      <c r="Q102" s="167">
        <v>100336.78952703654</v>
      </c>
    </row>
    <row r="103" spans="1:17" x14ac:dyDescent="0.2">
      <c r="B103" s="13">
        <v>548</v>
      </c>
      <c r="C103" s="13" t="s">
        <v>81</v>
      </c>
      <c r="D103" s="163" t="s">
        <v>183</v>
      </c>
      <c r="E103" s="163">
        <v>447.01376729453011</v>
      </c>
      <c r="F103" s="163">
        <v>471.72146641169559</v>
      </c>
      <c r="G103" s="163">
        <v>169.56456346039968</v>
      </c>
      <c r="H103" s="163">
        <v>146.18517176063486</v>
      </c>
      <c r="I103" s="163">
        <v>137.53207886553852</v>
      </c>
      <c r="J103" s="163">
        <v>215.65106658943725</v>
      </c>
      <c r="K103" s="163">
        <v>249.69887986313191</v>
      </c>
      <c r="L103" s="163">
        <v>431.36195938462845</v>
      </c>
      <c r="M103" s="163">
        <v>419.34823853720229</v>
      </c>
      <c r="N103" s="163">
        <v>300.69123382165111</v>
      </c>
      <c r="O103" s="163">
        <v>316.4799219278799</v>
      </c>
      <c r="P103" s="163">
        <v>474.16217145081288</v>
      </c>
      <c r="Q103" s="167">
        <v>3779.4105193675423</v>
      </c>
    </row>
    <row r="104" spans="1:17" x14ac:dyDescent="0.2">
      <c r="B104" s="13">
        <v>550</v>
      </c>
      <c r="C104" s="13" t="s">
        <v>78</v>
      </c>
      <c r="D104" s="163" t="s">
        <v>183</v>
      </c>
      <c r="E104" s="163">
        <v>3338.5258795378809</v>
      </c>
      <c r="F104" s="163">
        <v>2605.8994109019095</v>
      </c>
      <c r="G104" s="163">
        <v>2505.659928207981</v>
      </c>
      <c r="H104" s="163">
        <v>2789.226092884941</v>
      </c>
      <c r="I104" s="163">
        <v>2884.0827143810129</v>
      </c>
      <c r="J104" s="163">
        <v>3245.9291190635668</v>
      </c>
      <c r="K104" s="163">
        <v>2878.1603449481918</v>
      </c>
      <c r="L104" s="163">
        <v>4556.5810019579958</v>
      </c>
      <c r="M104" s="163">
        <v>4218.1480256579689</v>
      </c>
      <c r="N104" s="163">
        <v>3218.0037903774796</v>
      </c>
      <c r="O104" s="163">
        <v>2390.2173810868499</v>
      </c>
      <c r="P104" s="163">
        <v>3243.4076476723312</v>
      </c>
      <c r="Q104" s="167">
        <v>37873.841336678102</v>
      </c>
    </row>
    <row r="105" spans="1:17" x14ac:dyDescent="0.2">
      <c r="B105" s="13">
        <v>553</v>
      </c>
      <c r="C105" s="13" t="s">
        <v>78</v>
      </c>
      <c r="D105" s="163" t="s">
        <v>183</v>
      </c>
      <c r="E105" s="163">
        <v>6969.8733619177156</v>
      </c>
      <c r="F105" s="163">
        <v>7745.6367063071593</v>
      </c>
      <c r="G105" s="163">
        <v>7165.7126083030025</v>
      </c>
      <c r="H105" s="163">
        <v>7795.4854629665442</v>
      </c>
      <c r="I105" s="163">
        <v>9121.9021121847545</v>
      </c>
      <c r="J105" s="163">
        <v>8879.5969288698598</v>
      </c>
      <c r="K105" s="163">
        <v>8199.8885109452985</v>
      </c>
      <c r="L105" s="163">
        <v>7326.569422460243</v>
      </c>
      <c r="M105" s="163">
        <v>8666.8975916226918</v>
      </c>
      <c r="N105" s="163">
        <v>8378.7370132178348</v>
      </c>
      <c r="O105" s="163">
        <v>6804.2782520754236</v>
      </c>
      <c r="P105" s="163">
        <v>7156.8190101329583</v>
      </c>
      <c r="Q105" s="167">
        <v>94211.396981003476</v>
      </c>
    </row>
    <row r="106" spans="1:17" x14ac:dyDescent="0.2">
      <c r="B106" s="13" t="s">
        <v>170</v>
      </c>
      <c r="C106" s="13" t="s">
        <v>49</v>
      </c>
      <c r="D106" s="163" t="s">
        <v>183</v>
      </c>
      <c r="E106" s="163">
        <v>6025.5439811502465</v>
      </c>
      <c r="F106" s="163">
        <v>6123.0047731596005</v>
      </c>
      <c r="G106" s="163">
        <v>6065.378420772844</v>
      </c>
      <c r="H106" s="163">
        <v>6129.3285788575686</v>
      </c>
      <c r="I106" s="163">
        <v>7020.6005671397461</v>
      </c>
      <c r="J106" s="163">
        <v>5729.4079153768589</v>
      </c>
      <c r="K106" s="163">
        <v>6164.3182588218042</v>
      </c>
      <c r="L106" s="163">
        <v>5929.4705863690406</v>
      </c>
      <c r="M106" s="163">
        <v>6071.4448448474568</v>
      </c>
      <c r="N106" s="163">
        <v>6805.686627449546</v>
      </c>
      <c r="O106" s="163">
        <v>6788.2525392358166</v>
      </c>
      <c r="P106" s="163">
        <v>6144.7092417611639</v>
      </c>
      <c r="Q106" s="167">
        <v>74997.146334941703</v>
      </c>
    </row>
    <row r="107" spans="1:17" x14ac:dyDescent="0.2">
      <c r="B107" s="13" t="s">
        <v>171</v>
      </c>
      <c r="C107" s="13" t="s">
        <v>50</v>
      </c>
      <c r="D107" s="163" t="s">
        <v>183</v>
      </c>
      <c r="E107" s="163">
        <v>462.6541745234403</v>
      </c>
      <c r="F107" s="163">
        <v>478.97935914929536</v>
      </c>
      <c r="G107" s="163">
        <v>449.88245563566591</v>
      </c>
      <c r="H107" s="163">
        <v>473.12312428656116</v>
      </c>
      <c r="I107" s="163">
        <v>517.52001663069552</v>
      </c>
      <c r="J107" s="163">
        <v>424.66343915820977</v>
      </c>
      <c r="K107" s="163">
        <v>478.90367399647977</v>
      </c>
      <c r="L107" s="163">
        <v>452.48920463496762</v>
      </c>
      <c r="M107" s="163">
        <v>467.46227878495682</v>
      </c>
      <c r="N107" s="163">
        <v>515.87759140229718</v>
      </c>
      <c r="O107" s="163">
        <v>506.32773960626372</v>
      </c>
      <c r="P107" s="163">
        <v>461.26046997450436</v>
      </c>
      <c r="Q107" s="167">
        <v>5689.143527783338</v>
      </c>
    </row>
    <row r="108" spans="1:17" x14ac:dyDescent="0.2">
      <c r="B108" s="13" t="s">
        <v>51</v>
      </c>
      <c r="C108" s="13" t="s">
        <v>48</v>
      </c>
      <c r="D108" s="163" t="s">
        <v>183</v>
      </c>
      <c r="E108" s="163">
        <v>13720.36155945495</v>
      </c>
      <c r="F108" s="163">
        <v>13931.444044985026</v>
      </c>
      <c r="G108" s="163">
        <v>12453.866646274493</v>
      </c>
      <c r="H108" s="163">
        <v>13720.36155945495</v>
      </c>
      <c r="I108" s="163">
        <v>14142.526530515101</v>
      </c>
      <c r="J108" s="163">
        <v>11609.536704154189</v>
      </c>
      <c r="K108" s="163">
        <v>13931.444044985026</v>
      </c>
      <c r="L108" s="163">
        <v>12453.866646274493</v>
      </c>
      <c r="M108" s="163">
        <v>13509.279073924874</v>
      </c>
      <c r="N108" s="163">
        <v>13931.444044985026</v>
      </c>
      <c r="O108" s="163">
        <v>14142.526530515101</v>
      </c>
      <c r="P108" s="163">
        <v>12453.866646274493</v>
      </c>
      <c r="Q108" s="167">
        <v>160000.52403179771</v>
      </c>
    </row>
    <row r="109" spans="1:17" x14ac:dyDescent="0.2">
      <c r="A109" s="164" t="s">
        <v>173</v>
      </c>
      <c r="B109" s="164">
        <v>12</v>
      </c>
      <c r="C109" s="164" t="s">
        <v>168</v>
      </c>
      <c r="D109" s="165" t="s">
        <v>183</v>
      </c>
      <c r="E109" s="165">
        <v>448.331388822169</v>
      </c>
      <c r="F109" s="165">
        <v>479.39344636041102</v>
      </c>
      <c r="G109" s="165">
        <v>493.06133050420846</v>
      </c>
      <c r="H109" s="165">
        <v>302.80487243172564</v>
      </c>
      <c r="I109" s="165">
        <v>395.13687239665478</v>
      </c>
      <c r="J109" s="165">
        <v>619.6975883133166</v>
      </c>
      <c r="K109" s="165">
        <v>696.00142968888542</v>
      </c>
      <c r="L109" s="165">
        <v>569.81781581389805</v>
      </c>
      <c r="M109" s="165">
        <v>484.51011882263356</v>
      </c>
      <c r="N109" s="165">
        <v>300.65611244519152</v>
      </c>
      <c r="O109" s="165">
        <v>300.78276879256975</v>
      </c>
      <c r="P109" s="165">
        <v>379.99275542458503</v>
      </c>
      <c r="Q109" s="175">
        <v>5470.18649981625</v>
      </c>
    </row>
    <row r="110" spans="1:17" x14ac:dyDescent="0.2">
      <c r="B110" s="13">
        <v>15</v>
      </c>
      <c r="C110" s="13" t="s">
        <v>87</v>
      </c>
      <c r="D110" s="163" t="s">
        <v>183</v>
      </c>
      <c r="E110" s="163">
        <v>472059.67869942042</v>
      </c>
      <c r="F110" s="163">
        <v>519659.52537421684</v>
      </c>
      <c r="G110" s="163">
        <v>482126.36894329143</v>
      </c>
      <c r="H110" s="163">
        <v>282667.32909407705</v>
      </c>
      <c r="I110" s="163">
        <v>369841.79341365612</v>
      </c>
      <c r="J110" s="163">
        <v>408052.8486569188</v>
      </c>
      <c r="K110" s="163">
        <v>465501.52503069775</v>
      </c>
      <c r="L110" s="163">
        <v>423178.86699755053</v>
      </c>
      <c r="M110" s="163">
        <v>399844.83910525701</v>
      </c>
      <c r="N110" s="163">
        <v>269876.77639118611</v>
      </c>
      <c r="O110" s="163">
        <v>334756.74547479907</v>
      </c>
      <c r="P110" s="163">
        <v>448513.48675904825</v>
      </c>
      <c r="Q110" s="167">
        <v>4876079.7839401197</v>
      </c>
    </row>
    <row r="111" spans="1:17" x14ac:dyDescent="0.2">
      <c r="B111" s="13">
        <v>16</v>
      </c>
      <c r="C111" s="13" t="s">
        <v>52</v>
      </c>
      <c r="D111" s="163" t="s">
        <v>183</v>
      </c>
      <c r="E111" s="163">
        <v>203.0982641256731</v>
      </c>
      <c r="F111" s="163">
        <v>214.8803469805375</v>
      </c>
      <c r="G111" s="163">
        <v>197.5361826331133</v>
      </c>
      <c r="H111" s="163">
        <v>126.44950633771766</v>
      </c>
      <c r="I111" s="163">
        <v>132.77293422838818</v>
      </c>
      <c r="J111" s="163">
        <v>167.72328338899376</v>
      </c>
      <c r="K111" s="163">
        <v>172.54118126022829</v>
      </c>
      <c r="L111" s="163">
        <v>147.96581269096421</v>
      </c>
      <c r="M111" s="163">
        <v>151.81529096469148</v>
      </c>
      <c r="N111" s="163">
        <v>105.77333968250441</v>
      </c>
      <c r="O111" s="163">
        <v>121.61201824452139</v>
      </c>
      <c r="P111" s="163">
        <v>166.30264299730416</v>
      </c>
      <c r="Q111" s="167">
        <v>1908.4708035346375</v>
      </c>
    </row>
    <row r="112" spans="1:17" x14ac:dyDescent="0.2">
      <c r="B112" s="13">
        <v>19</v>
      </c>
      <c r="C112" s="13" t="s">
        <v>53</v>
      </c>
      <c r="D112" s="163" t="s">
        <v>183</v>
      </c>
      <c r="E112" s="163">
        <v>66749.04825618412</v>
      </c>
      <c r="F112" s="163">
        <v>73611.591105511819</v>
      </c>
      <c r="G112" s="163">
        <v>67847.635400733867</v>
      </c>
      <c r="H112" s="163">
        <v>41285.580504960817</v>
      </c>
      <c r="I112" s="163">
        <v>54568.144617342274</v>
      </c>
      <c r="J112" s="163">
        <v>56993.737375428187</v>
      </c>
      <c r="K112" s="163">
        <v>65709.801342970299</v>
      </c>
      <c r="L112" s="163">
        <v>57846.338624095079</v>
      </c>
      <c r="M112" s="163">
        <v>57073.498782853188</v>
      </c>
      <c r="N112" s="163">
        <v>39876.769172207591</v>
      </c>
      <c r="O112" s="163">
        <v>51361.549720853909</v>
      </c>
      <c r="P112" s="163">
        <v>66583.577828807844</v>
      </c>
      <c r="Q112" s="167">
        <v>699507.27273194899</v>
      </c>
    </row>
    <row r="113" spans="2:17" x14ac:dyDescent="0.2">
      <c r="B113" s="13">
        <v>60</v>
      </c>
      <c r="C113" s="13" t="s">
        <v>45</v>
      </c>
      <c r="D113" s="163" t="s">
        <v>183</v>
      </c>
      <c r="E113" s="163">
        <v>1152.0054744914619</v>
      </c>
      <c r="F113" s="163">
        <v>1436.0563848043003</v>
      </c>
      <c r="G113" s="163">
        <v>1177.4462332940454</v>
      </c>
      <c r="H113" s="163">
        <v>1101.4601901725641</v>
      </c>
      <c r="I113" s="163">
        <v>825.79499528933604</v>
      </c>
      <c r="J113" s="163">
        <v>706.45714551716685</v>
      </c>
      <c r="K113" s="163">
        <v>862.73757694321739</v>
      </c>
      <c r="L113" s="163">
        <v>699.00927721430651</v>
      </c>
      <c r="M113" s="163">
        <v>691.4601385286893</v>
      </c>
      <c r="N113" s="163">
        <v>905.92588406932543</v>
      </c>
      <c r="O113" s="163">
        <v>1079.2453644408727</v>
      </c>
      <c r="P113" s="163">
        <v>1313.3705935706735</v>
      </c>
      <c r="Q113" s="167">
        <v>11950.969258335957</v>
      </c>
    </row>
    <row r="114" spans="2:17" x14ac:dyDescent="0.2">
      <c r="B114" s="13">
        <v>62</v>
      </c>
      <c r="C114" s="13" t="s">
        <v>123</v>
      </c>
      <c r="D114" s="163" t="s">
        <v>183</v>
      </c>
      <c r="E114" s="163">
        <v>118.43122000236664</v>
      </c>
      <c r="F114" s="163">
        <v>132.94888214564855</v>
      </c>
      <c r="G114" s="163">
        <v>111.00358063290143</v>
      </c>
      <c r="H114" s="163">
        <v>59.340124573819338</v>
      </c>
      <c r="I114" s="163">
        <v>102.42164133588221</v>
      </c>
      <c r="J114" s="163">
        <v>94.515747579323047</v>
      </c>
      <c r="K114" s="163">
        <v>129.91178244243699</v>
      </c>
      <c r="L114" s="163">
        <v>77.335559244236038</v>
      </c>
      <c r="M114" s="163">
        <v>88.964211425872165</v>
      </c>
      <c r="N114" s="163">
        <v>49.343346700112441</v>
      </c>
      <c r="O114" s="163">
        <v>75.257892348567324</v>
      </c>
      <c r="P114" s="163">
        <v>130.47899182250572</v>
      </c>
      <c r="Q114" s="167">
        <v>1169.952980253672</v>
      </c>
    </row>
    <row r="115" spans="2:17" x14ac:dyDescent="0.2">
      <c r="B115" s="13">
        <v>63</v>
      </c>
      <c r="C115" s="13" t="s">
        <v>54</v>
      </c>
      <c r="D115" s="163" t="s">
        <v>183</v>
      </c>
      <c r="E115" s="163">
        <v>689.33309496668107</v>
      </c>
      <c r="F115" s="163">
        <v>749.92704791518486</v>
      </c>
      <c r="G115" s="163">
        <v>613.94164086409523</v>
      </c>
      <c r="H115" s="163">
        <v>571.75611279480574</v>
      </c>
      <c r="I115" s="163">
        <v>525.92664586536205</v>
      </c>
      <c r="J115" s="163">
        <v>425.41958926193922</v>
      </c>
      <c r="K115" s="163">
        <v>744.34936479562896</v>
      </c>
      <c r="L115" s="163">
        <v>663.96656637522676</v>
      </c>
      <c r="M115" s="163">
        <v>448.72822443501167</v>
      </c>
      <c r="N115" s="163">
        <v>500.83022768594651</v>
      </c>
      <c r="O115" s="163">
        <v>530.54379633957967</v>
      </c>
      <c r="P115" s="163">
        <v>664.12154611856499</v>
      </c>
      <c r="Q115" s="167">
        <v>7128.8438574180263</v>
      </c>
    </row>
    <row r="116" spans="2:17" x14ac:dyDescent="0.2">
      <c r="B116" s="13">
        <v>66</v>
      </c>
      <c r="C116" s="13" t="s">
        <v>45</v>
      </c>
      <c r="D116" s="163" t="s">
        <v>184</v>
      </c>
      <c r="E116" s="163">
        <v>429.45891493146524</v>
      </c>
      <c r="F116" s="163">
        <v>482.62488396994445</v>
      </c>
      <c r="G116" s="163">
        <v>378.30085535497699</v>
      </c>
      <c r="H116" s="163">
        <v>550.3146283379715</v>
      </c>
      <c r="I116" s="163">
        <v>482.82234590221219</v>
      </c>
      <c r="J116" s="163">
        <v>237.86265142656117</v>
      </c>
      <c r="K116" s="163">
        <v>229.89936665529842</v>
      </c>
      <c r="L116" s="163">
        <v>174.0691219780866</v>
      </c>
      <c r="M116" s="163">
        <v>190.78952295037666</v>
      </c>
      <c r="N116" s="163">
        <v>234.37619793673576</v>
      </c>
      <c r="O116" s="163">
        <v>293.99914369932202</v>
      </c>
      <c r="P116" s="163">
        <v>371.31167997139403</v>
      </c>
      <c r="Q116" s="167">
        <v>4055.8293131143441</v>
      </c>
    </row>
    <row r="117" spans="2:17" x14ac:dyDescent="0.2">
      <c r="B117" s="13">
        <v>200</v>
      </c>
      <c r="C117" s="13" t="s">
        <v>124</v>
      </c>
      <c r="D117" s="163" t="s">
        <v>183</v>
      </c>
      <c r="E117" s="163">
        <v>3306.8271479175041</v>
      </c>
      <c r="F117" s="163">
        <v>3921.0812016302698</v>
      </c>
      <c r="G117" s="163">
        <v>3045.5209227905038</v>
      </c>
      <c r="H117" s="163">
        <v>2381.6461212661029</v>
      </c>
      <c r="I117" s="163">
        <v>1360.1253645042884</v>
      </c>
      <c r="J117" s="163">
        <v>1893.4774672976607</v>
      </c>
      <c r="K117" s="163">
        <v>3110.0306694486999</v>
      </c>
      <c r="L117" s="163">
        <v>2883.2330153628254</v>
      </c>
      <c r="M117" s="163">
        <v>1577.6388480679061</v>
      </c>
      <c r="N117" s="163">
        <v>2030.6494374669744</v>
      </c>
      <c r="O117" s="163">
        <v>2089.8013785419676</v>
      </c>
      <c r="P117" s="163">
        <v>2938.6956446483887</v>
      </c>
      <c r="Q117" s="167">
        <v>30538.727218943091</v>
      </c>
    </row>
    <row r="118" spans="2:17" x14ac:dyDescent="0.2">
      <c r="B118" s="13">
        <v>203</v>
      </c>
      <c r="C118" s="13" t="s">
        <v>55</v>
      </c>
      <c r="D118" s="163" t="s">
        <v>183</v>
      </c>
      <c r="E118" s="163">
        <v>0</v>
      </c>
      <c r="F118" s="163">
        <v>0</v>
      </c>
      <c r="G118" s="163">
        <v>0</v>
      </c>
      <c r="H118" s="163">
        <v>0</v>
      </c>
      <c r="I118" s="163">
        <v>0</v>
      </c>
      <c r="J118" s="163">
        <v>0</v>
      </c>
      <c r="K118" s="163">
        <v>0</v>
      </c>
      <c r="L118" s="163">
        <v>0</v>
      </c>
      <c r="M118" s="163">
        <v>0</v>
      </c>
      <c r="N118" s="163">
        <v>0</v>
      </c>
      <c r="O118" s="163">
        <v>0</v>
      </c>
      <c r="P118" s="163">
        <v>0</v>
      </c>
      <c r="Q118" s="167">
        <v>0</v>
      </c>
    </row>
    <row r="119" spans="2:17" x14ac:dyDescent="0.2">
      <c r="B119" s="13">
        <v>204</v>
      </c>
      <c r="C119" s="13" t="s">
        <v>125</v>
      </c>
      <c r="D119" s="163" t="s">
        <v>183</v>
      </c>
      <c r="E119" s="163">
        <v>0</v>
      </c>
      <c r="F119" s="163">
        <v>0</v>
      </c>
      <c r="G119" s="163">
        <v>0</v>
      </c>
      <c r="H119" s="163">
        <v>0</v>
      </c>
      <c r="I119" s="163">
        <v>0</v>
      </c>
      <c r="J119" s="163">
        <v>0</v>
      </c>
      <c r="K119" s="163">
        <v>0</v>
      </c>
      <c r="L119" s="163">
        <v>0</v>
      </c>
      <c r="M119" s="163">
        <v>0</v>
      </c>
      <c r="N119" s="163">
        <v>0</v>
      </c>
      <c r="O119" s="163">
        <v>0</v>
      </c>
      <c r="P119" s="163">
        <v>0</v>
      </c>
      <c r="Q119" s="167">
        <v>0</v>
      </c>
    </row>
    <row r="120" spans="2:17" x14ac:dyDescent="0.2">
      <c r="B120" s="13">
        <v>205</v>
      </c>
      <c r="C120" s="13" t="s">
        <v>56</v>
      </c>
      <c r="D120" s="163" t="s">
        <v>183</v>
      </c>
      <c r="E120" s="163">
        <v>7175.1089446061615</v>
      </c>
      <c r="F120" s="163">
        <v>8703.7632768303138</v>
      </c>
      <c r="G120" s="163">
        <v>6721.6086900501186</v>
      </c>
      <c r="H120" s="163">
        <v>3980.2689014738385</v>
      </c>
      <c r="I120" s="163">
        <v>2468.7685354965333</v>
      </c>
      <c r="J120" s="163">
        <v>2413.6397507892266</v>
      </c>
      <c r="K120" s="163">
        <v>3635.3377871632606</v>
      </c>
      <c r="L120" s="163">
        <v>3211.331279597332</v>
      </c>
      <c r="M120" s="163">
        <v>2214.3692783262763</v>
      </c>
      <c r="N120" s="163">
        <v>3586.4653886583419</v>
      </c>
      <c r="O120" s="163">
        <v>4106.5451373440837</v>
      </c>
      <c r="P120" s="163">
        <v>6160.4020644162765</v>
      </c>
      <c r="Q120" s="167">
        <v>54377.609034751753</v>
      </c>
    </row>
    <row r="121" spans="2:17" x14ac:dyDescent="0.2">
      <c r="B121" s="13">
        <v>207</v>
      </c>
      <c r="C121" s="13" t="s">
        <v>57</v>
      </c>
      <c r="D121" s="163" t="s">
        <v>183</v>
      </c>
      <c r="E121" s="163">
        <v>1776.6709015758631</v>
      </c>
      <c r="F121" s="163">
        <v>1706.5213534743741</v>
      </c>
      <c r="G121" s="163">
        <v>1388.193756702178</v>
      </c>
      <c r="H121" s="163">
        <v>978.59360992205029</v>
      </c>
      <c r="I121" s="163">
        <v>597.90004341153679</v>
      </c>
      <c r="J121" s="163">
        <v>886.99418317408811</v>
      </c>
      <c r="K121" s="163">
        <v>1407.3255860939187</v>
      </c>
      <c r="L121" s="163">
        <v>1282.5097944035808</v>
      </c>
      <c r="M121" s="163">
        <v>645.57534849168349</v>
      </c>
      <c r="N121" s="163">
        <v>864.45950654561341</v>
      </c>
      <c r="O121" s="163">
        <v>899.19509228402353</v>
      </c>
      <c r="P121" s="163">
        <v>1321.0249348409673</v>
      </c>
      <c r="Q121" s="167">
        <v>13754.964110919878</v>
      </c>
    </row>
    <row r="122" spans="2:17" x14ac:dyDescent="0.2">
      <c r="B122" s="13">
        <v>208</v>
      </c>
      <c r="C122" s="13" t="s">
        <v>169</v>
      </c>
      <c r="D122" s="163" t="s">
        <v>183</v>
      </c>
      <c r="E122" s="163">
        <v>2212.8244069570301</v>
      </c>
      <c r="F122" s="163">
        <v>2122.5697558278521</v>
      </c>
      <c r="G122" s="163">
        <v>2404.5126034099549</v>
      </c>
      <c r="H122" s="163">
        <v>1132.0960948734464</v>
      </c>
      <c r="I122" s="163">
        <v>642.04637717034655</v>
      </c>
      <c r="J122" s="163">
        <v>702.50949281009525</v>
      </c>
      <c r="K122" s="163">
        <v>753.81395065611764</v>
      </c>
      <c r="L122" s="163">
        <v>1534.1858556294362</v>
      </c>
      <c r="M122" s="163">
        <v>655.5999818470533</v>
      </c>
      <c r="N122" s="163">
        <v>746.42381468065889</v>
      </c>
      <c r="O122" s="163">
        <v>998.37387130815364</v>
      </c>
      <c r="P122" s="163">
        <v>1477.1733085104172</v>
      </c>
      <c r="Q122" s="167">
        <v>15382.12951368056</v>
      </c>
    </row>
    <row r="123" spans="2:17" x14ac:dyDescent="0.2">
      <c r="B123" s="13">
        <v>210</v>
      </c>
      <c r="C123" s="13" t="s">
        <v>58</v>
      </c>
      <c r="D123" s="163" t="s">
        <v>183</v>
      </c>
      <c r="E123" s="163">
        <v>43009.842869513719</v>
      </c>
      <c r="F123" s="163">
        <v>46507.732003450983</v>
      </c>
      <c r="G123" s="163">
        <v>40140.468073325392</v>
      </c>
      <c r="H123" s="163">
        <v>35664.267386609259</v>
      </c>
      <c r="I123" s="163">
        <v>23245.308564473944</v>
      </c>
      <c r="J123" s="163">
        <v>22945.808291054942</v>
      </c>
      <c r="K123" s="163">
        <v>32476.063806946135</v>
      </c>
      <c r="L123" s="163">
        <v>28384.221324679071</v>
      </c>
      <c r="M123" s="163">
        <v>21959.350543918634</v>
      </c>
      <c r="N123" s="163">
        <v>34226.082432824944</v>
      </c>
      <c r="O123" s="163">
        <v>33230.258652573306</v>
      </c>
      <c r="P123" s="163">
        <v>43942.862777088791</v>
      </c>
      <c r="Q123" s="167">
        <v>405732.26672645903</v>
      </c>
    </row>
    <row r="124" spans="2:17" x14ac:dyDescent="0.2">
      <c r="B124" s="13">
        <v>212</v>
      </c>
      <c r="C124" s="13" t="s">
        <v>59</v>
      </c>
      <c r="D124" s="163" t="s">
        <v>183</v>
      </c>
      <c r="E124" s="163">
        <v>5458.9269084703546</v>
      </c>
      <c r="F124" s="163">
        <v>6239.1524407303368</v>
      </c>
      <c r="G124" s="163">
        <v>5163.7876719792839</v>
      </c>
      <c r="H124" s="163">
        <v>4564.1510742780692</v>
      </c>
      <c r="I124" s="163">
        <v>2761.2506602112621</v>
      </c>
      <c r="J124" s="163">
        <v>3354.5014236210004</v>
      </c>
      <c r="K124" s="163">
        <v>5383.8536725460617</v>
      </c>
      <c r="L124" s="163">
        <v>4648.9160773779158</v>
      </c>
      <c r="M124" s="163">
        <v>2848.3587675871881</v>
      </c>
      <c r="N124" s="163">
        <v>4203.8496388615549</v>
      </c>
      <c r="O124" s="163">
        <v>4130.2510385331943</v>
      </c>
      <c r="P124" s="163">
        <v>5590.0084764163857</v>
      </c>
      <c r="Q124" s="167">
        <v>54347.007850612601</v>
      </c>
    </row>
    <row r="125" spans="2:17" x14ac:dyDescent="0.2">
      <c r="B125" s="13">
        <v>215</v>
      </c>
      <c r="C125" s="13" t="s">
        <v>60</v>
      </c>
      <c r="D125" s="163" t="s">
        <v>183</v>
      </c>
      <c r="E125" s="163">
        <v>3155.3549640300794</v>
      </c>
      <c r="F125" s="163">
        <v>4042.6702187148703</v>
      </c>
      <c r="G125" s="163">
        <v>3513.5327201477648</v>
      </c>
      <c r="H125" s="163">
        <v>2498.7234743149083</v>
      </c>
      <c r="I125" s="163">
        <v>1414.1054832622995</v>
      </c>
      <c r="J125" s="163">
        <v>1589.6717126081926</v>
      </c>
      <c r="K125" s="163">
        <v>2017.4610920190617</v>
      </c>
      <c r="L125" s="163">
        <v>1574.7458561017743</v>
      </c>
      <c r="M125" s="163">
        <v>1453.3527262141708</v>
      </c>
      <c r="N125" s="163">
        <v>2330.7510079437802</v>
      </c>
      <c r="O125" s="163">
        <v>1986.0190023350867</v>
      </c>
      <c r="P125" s="163">
        <v>2701.1493755248443</v>
      </c>
      <c r="Q125" s="167">
        <v>28277.537633216838</v>
      </c>
    </row>
    <row r="126" spans="2:17" x14ac:dyDescent="0.2">
      <c r="B126" s="13">
        <v>218</v>
      </c>
      <c r="C126" s="13" t="s">
        <v>61</v>
      </c>
      <c r="D126" s="163" t="s">
        <v>183</v>
      </c>
      <c r="E126" s="163">
        <v>19225.342498286347</v>
      </c>
      <c r="F126" s="163">
        <v>16854.824665028624</v>
      </c>
      <c r="G126" s="163">
        <v>20093.44117346211</v>
      </c>
      <c r="H126" s="163">
        <v>11477.188283513942</v>
      </c>
      <c r="I126" s="163">
        <v>8160.9964597943117</v>
      </c>
      <c r="J126" s="163">
        <v>8162.9253529960724</v>
      </c>
      <c r="K126" s="163">
        <v>8167.8659072791806</v>
      </c>
      <c r="L126" s="163">
        <v>14463.94242350445</v>
      </c>
      <c r="M126" s="163">
        <v>7302.6992861912022</v>
      </c>
      <c r="N126" s="163">
        <v>8788.7413324643367</v>
      </c>
      <c r="O126" s="163">
        <v>11408.96899390947</v>
      </c>
      <c r="P126" s="163">
        <v>14806.753491509342</v>
      </c>
      <c r="Q126" s="167">
        <v>148913.68986793939</v>
      </c>
    </row>
    <row r="127" spans="2:17" x14ac:dyDescent="0.2">
      <c r="B127" s="13">
        <v>224</v>
      </c>
      <c r="C127" s="13" t="s">
        <v>62</v>
      </c>
      <c r="D127" s="163" t="s">
        <v>183</v>
      </c>
      <c r="E127" s="163">
        <v>121.03388516923499</v>
      </c>
      <c r="F127" s="163">
        <v>143.69150692241328</v>
      </c>
      <c r="G127" s="163">
        <v>128.62336655607936</v>
      </c>
      <c r="H127" s="163">
        <v>96.163518135615078</v>
      </c>
      <c r="I127" s="163">
        <v>56.860768399777996</v>
      </c>
      <c r="J127" s="163">
        <v>70.375683225140378</v>
      </c>
      <c r="K127" s="163">
        <v>90.491697972212521</v>
      </c>
      <c r="L127" s="163">
        <v>68.967973622696334</v>
      </c>
      <c r="M127" s="163">
        <v>48.2496005459559</v>
      </c>
      <c r="N127" s="163">
        <v>86.384825220400643</v>
      </c>
      <c r="O127" s="163">
        <v>82.637917731000471</v>
      </c>
      <c r="P127" s="163">
        <v>137.93343940440832</v>
      </c>
      <c r="Q127" s="167">
        <v>1131.4141829049354</v>
      </c>
    </row>
    <row r="128" spans="2:17" x14ac:dyDescent="0.2">
      <c r="B128" s="13">
        <v>238</v>
      </c>
      <c r="C128" s="13" t="s">
        <v>63</v>
      </c>
      <c r="D128" s="163" t="s">
        <v>184</v>
      </c>
      <c r="E128" s="163">
        <v>9.5947839135332575</v>
      </c>
      <c r="F128" s="163">
        <v>12.270835313828121</v>
      </c>
      <c r="G128" s="163">
        <v>46.982291908156341</v>
      </c>
      <c r="H128" s="163">
        <v>30.795649407717008</v>
      </c>
      <c r="I128" s="163">
        <v>46.269561965651512</v>
      </c>
      <c r="J128" s="163">
        <v>53.466892630459384</v>
      </c>
      <c r="K128" s="163">
        <v>79.251107467709602</v>
      </c>
      <c r="L128" s="163">
        <v>64.878641171437408</v>
      </c>
      <c r="M128" s="163">
        <v>50.073500281251874</v>
      </c>
      <c r="N128" s="163">
        <v>69.20999526796551</v>
      </c>
      <c r="O128" s="163">
        <v>57.138870108418679</v>
      </c>
      <c r="P128" s="163">
        <v>65.574247333798084</v>
      </c>
      <c r="Q128" s="167">
        <v>585.50637676992676</v>
      </c>
    </row>
    <row r="129" spans="2:17" x14ac:dyDescent="0.2">
      <c r="B129" s="13">
        <v>240</v>
      </c>
      <c r="C129" s="13" t="s">
        <v>64</v>
      </c>
      <c r="D129" s="163" t="s">
        <v>183</v>
      </c>
      <c r="E129" s="163">
        <v>287159.62792490155</v>
      </c>
      <c r="F129" s="163">
        <v>301452.13271701348</v>
      </c>
      <c r="G129" s="163">
        <v>280269.47242424358</v>
      </c>
      <c r="H129" s="163">
        <v>263151.44213451224</v>
      </c>
      <c r="I129" s="163">
        <v>221063.17035228334</v>
      </c>
      <c r="J129" s="163">
        <v>227429.54699203308</v>
      </c>
      <c r="K129" s="163">
        <v>241429.12159044147</v>
      </c>
      <c r="L129" s="163">
        <v>235979.50652187612</v>
      </c>
      <c r="M129" s="163">
        <v>228592.16135227101</v>
      </c>
      <c r="N129" s="163">
        <v>253417.67277191483</v>
      </c>
      <c r="O129" s="163">
        <v>283021.55729938461</v>
      </c>
      <c r="P129" s="163">
        <v>305754.21040330391</v>
      </c>
      <c r="Q129" s="167">
        <v>3128719.6224841797</v>
      </c>
    </row>
    <row r="130" spans="2:17" x14ac:dyDescent="0.2">
      <c r="B130" s="13">
        <v>243</v>
      </c>
      <c r="C130" s="13" t="s">
        <v>47</v>
      </c>
      <c r="D130" s="163" t="s">
        <v>183</v>
      </c>
      <c r="E130" s="163">
        <v>104710.23607009443</v>
      </c>
      <c r="F130" s="163">
        <v>114952.083091958</v>
      </c>
      <c r="G130" s="163">
        <v>104083.17918562195</v>
      </c>
      <c r="H130" s="163">
        <v>102273.56069189865</v>
      </c>
      <c r="I130" s="163">
        <v>82672.895441574205</v>
      </c>
      <c r="J130" s="163">
        <v>82445.323761247811</v>
      </c>
      <c r="K130" s="163">
        <v>105256.59639116304</v>
      </c>
      <c r="L130" s="163">
        <v>93010.667479550422</v>
      </c>
      <c r="M130" s="163">
        <v>79140.413060472536</v>
      </c>
      <c r="N130" s="163">
        <v>90406.73333994548</v>
      </c>
      <c r="O130" s="163">
        <v>101006.42338332471</v>
      </c>
      <c r="P130" s="163">
        <v>109610.65659737424</v>
      </c>
      <c r="Q130" s="167">
        <v>1169568.7684942256</v>
      </c>
    </row>
    <row r="131" spans="2:17" x14ac:dyDescent="0.2">
      <c r="B131" s="13">
        <v>246</v>
      </c>
      <c r="C131" s="13" t="s">
        <v>46</v>
      </c>
      <c r="D131" s="163" t="s">
        <v>184</v>
      </c>
      <c r="E131" s="163">
        <v>65109.782965147082</v>
      </c>
      <c r="F131" s="163">
        <v>62677.268711236342</v>
      </c>
      <c r="G131" s="163">
        <v>58667.325900576019</v>
      </c>
      <c r="H131" s="163">
        <v>46625.939341335725</v>
      </c>
      <c r="I131" s="163">
        <v>32831.413922699008</v>
      </c>
      <c r="J131" s="163">
        <v>48853.203958081511</v>
      </c>
      <c r="K131" s="163">
        <v>57140.529851339277</v>
      </c>
      <c r="L131" s="163">
        <v>53917.369977353053</v>
      </c>
      <c r="M131" s="163">
        <v>50506.579602719677</v>
      </c>
      <c r="N131" s="163">
        <v>58512.174232721678</v>
      </c>
      <c r="O131" s="163">
        <v>59394.092373597967</v>
      </c>
      <c r="P131" s="163">
        <v>66850.088563318015</v>
      </c>
      <c r="Q131" s="167">
        <v>661085.76940012537</v>
      </c>
    </row>
    <row r="132" spans="2:17" x14ac:dyDescent="0.2">
      <c r="B132" s="13">
        <v>249</v>
      </c>
      <c r="C132" s="13" t="s">
        <v>47</v>
      </c>
      <c r="D132" s="163" t="s">
        <v>184</v>
      </c>
      <c r="E132" s="163">
        <v>21173.082215328854</v>
      </c>
      <c r="F132" s="163">
        <v>21788.241205521965</v>
      </c>
      <c r="G132" s="163">
        <v>19251.250908515853</v>
      </c>
      <c r="H132" s="163">
        <v>35290.394460674725</v>
      </c>
      <c r="I132" s="163">
        <v>35838.355299870374</v>
      </c>
      <c r="J132" s="163">
        <v>23171.828706262502</v>
      </c>
      <c r="K132" s="163">
        <v>15310.502030653</v>
      </c>
      <c r="L132" s="163">
        <v>16534.690946623992</v>
      </c>
      <c r="M132" s="163">
        <v>18922.609820549042</v>
      </c>
      <c r="N132" s="163">
        <v>20145.166097472753</v>
      </c>
      <c r="O132" s="163">
        <v>22267.952329955053</v>
      </c>
      <c r="P132" s="163">
        <v>20147.739289688816</v>
      </c>
      <c r="Q132" s="167">
        <v>269841.81331111694</v>
      </c>
    </row>
    <row r="133" spans="2:17" x14ac:dyDescent="0.2">
      <c r="B133" s="13">
        <v>251</v>
      </c>
      <c r="C133" s="13" t="s">
        <v>126</v>
      </c>
      <c r="D133" s="163" t="s">
        <v>185</v>
      </c>
      <c r="E133" s="163">
        <v>2026.3052338778712</v>
      </c>
      <c r="F133" s="163">
        <v>2007.0886860612566</v>
      </c>
      <c r="G133" s="163">
        <v>3962.3827341612528</v>
      </c>
      <c r="H133" s="163">
        <v>715.00985899521584</v>
      </c>
      <c r="I133" s="163">
        <v>3564.0379924315916</v>
      </c>
      <c r="J133" s="163">
        <v>4177.9676290701527</v>
      </c>
      <c r="K133" s="163">
        <v>2336.5745262402529</v>
      </c>
      <c r="L133" s="163">
        <v>3132.8906895610826</v>
      </c>
      <c r="M133" s="163">
        <v>1475.1313835302556</v>
      </c>
      <c r="N133" s="163">
        <v>2599.8375358698527</v>
      </c>
      <c r="O133" s="163">
        <v>3217.5479202500337</v>
      </c>
      <c r="P133" s="163">
        <v>3151.8057794104038</v>
      </c>
      <c r="Q133" s="167">
        <v>32366.579969459221</v>
      </c>
    </row>
    <row r="134" spans="2:17" x14ac:dyDescent="0.2">
      <c r="B134" s="13">
        <v>252</v>
      </c>
      <c r="C134" s="13" t="s">
        <v>65</v>
      </c>
      <c r="D134" s="163" t="s">
        <v>186</v>
      </c>
      <c r="E134" s="163">
        <v>5.4235836764666949</v>
      </c>
      <c r="F134" s="163">
        <v>4.3995871463942553</v>
      </c>
      <c r="G134" s="163">
        <v>6.8520105720812055</v>
      </c>
      <c r="H134" s="163">
        <v>5.1737696199325871</v>
      </c>
      <c r="I134" s="163">
        <v>7.3115729589991876</v>
      </c>
      <c r="J134" s="163">
        <v>5.2656267048867038</v>
      </c>
      <c r="K134" s="163">
        <v>5.1184640255025045</v>
      </c>
      <c r="L134" s="163">
        <v>7.1646520932418731</v>
      </c>
      <c r="M134" s="163">
        <v>5.4237660531373191</v>
      </c>
      <c r="N134" s="163">
        <v>4.5583756396720405</v>
      </c>
      <c r="O134" s="163">
        <v>8.8749344495134412</v>
      </c>
      <c r="P134" s="163">
        <v>6.3233117159597976</v>
      </c>
      <c r="Q134" s="167">
        <v>71.889654655787623</v>
      </c>
    </row>
    <row r="135" spans="2:17" x14ac:dyDescent="0.2">
      <c r="B135" s="13">
        <v>253</v>
      </c>
      <c r="C135" s="13" t="s">
        <v>66</v>
      </c>
      <c r="D135" s="163" t="s">
        <v>183</v>
      </c>
      <c r="E135" s="163">
        <v>3.434840012800001</v>
      </c>
      <c r="F135" s="163">
        <v>0.940287453504</v>
      </c>
      <c r="G135" s="163">
        <v>1.605787705984</v>
      </c>
      <c r="H135" s="163">
        <v>694.93253783967998</v>
      </c>
      <c r="I135" s="163">
        <v>1476.0409180504964</v>
      </c>
      <c r="J135" s="163">
        <v>3051.6170593469128</v>
      </c>
      <c r="K135" s="163">
        <v>1464.4311588072321</v>
      </c>
      <c r="L135" s="163">
        <v>1764.9066695769604</v>
      </c>
      <c r="M135" s="163">
        <v>0.21467750080000006</v>
      </c>
      <c r="N135" s="163">
        <v>1.8977491070720001</v>
      </c>
      <c r="O135" s="163">
        <v>3.7997917641600005</v>
      </c>
      <c r="P135" s="163">
        <v>5.00198576864</v>
      </c>
      <c r="Q135" s="167">
        <v>8468.8234629342442</v>
      </c>
    </row>
    <row r="136" spans="2:17" x14ac:dyDescent="0.2">
      <c r="B136" s="13">
        <v>254</v>
      </c>
      <c r="C136" s="13" t="s">
        <v>67</v>
      </c>
      <c r="D136" s="163" t="s">
        <v>187</v>
      </c>
      <c r="E136" s="163">
        <v>3708.8849579792145</v>
      </c>
      <c r="F136" s="163">
        <v>3769.6354458822066</v>
      </c>
      <c r="G136" s="163">
        <v>3893.4739396925197</v>
      </c>
      <c r="H136" s="163">
        <v>3429.5628813632679</v>
      </c>
      <c r="I136" s="163">
        <v>3238.1339328946424</v>
      </c>
      <c r="J136" s="163">
        <v>3474.7205526015946</v>
      </c>
      <c r="K136" s="163">
        <v>3248.6950141116981</v>
      </c>
      <c r="L136" s="163">
        <v>4174.1882861901195</v>
      </c>
      <c r="M136" s="163">
        <v>3862.6754516255041</v>
      </c>
      <c r="N136" s="163">
        <v>3092.1897599199683</v>
      </c>
      <c r="O136" s="163">
        <v>4151.9614102614878</v>
      </c>
      <c r="P136" s="163">
        <v>4110.646451672802</v>
      </c>
      <c r="Q136" s="167">
        <v>44154.76808419502</v>
      </c>
    </row>
    <row r="137" spans="2:17" x14ac:dyDescent="0.2">
      <c r="B137" s="13">
        <v>277</v>
      </c>
      <c r="C137" s="13" t="s">
        <v>128</v>
      </c>
      <c r="D137" s="163" t="s">
        <v>185</v>
      </c>
      <c r="E137" s="163">
        <v>641.6339682588565</v>
      </c>
      <c r="F137" s="163">
        <v>1150.2856435279032</v>
      </c>
      <c r="G137" s="163">
        <v>891.38568264275739</v>
      </c>
      <c r="H137" s="163">
        <v>1925.8337222770285</v>
      </c>
      <c r="I137" s="163">
        <v>3198.063758956629</v>
      </c>
      <c r="J137" s="163">
        <v>2169.2420823965331</v>
      </c>
      <c r="K137" s="163">
        <v>2018.9288423812018</v>
      </c>
      <c r="L137" s="163">
        <v>2609.0805340853626</v>
      </c>
      <c r="M137" s="163">
        <v>2626.5223032862632</v>
      </c>
      <c r="N137" s="163">
        <v>2158.3731433082066</v>
      </c>
      <c r="O137" s="163">
        <v>2725.6170613791314</v>
      </c>
      <c r="P137" s="163">
        <v>2480.5167462257364</v>
      </c>
      <c r="Q137" s="167">
        <v>24595.483488725611</v>
      </c>
    </row>
    <row r="138" spans="2:17" x14ac:dyDescent="0.2">
      <c r="B138" s="13">
        <v>282</v>
      </c>
      <c r="C138" s="13" t="s">
        <v>127</v>
      </c>
      <c r="D138" s="163" t="s">
        <v>183</v>
      </c>
      <c r="E138" s="163">
        <v>23.659673816967306</v>
      </c>
      <c r="F138" s="163">
        <v>13.915720451869973</v>
      </c>
      <c r="G138" s="163">
        <v>14.988360730077963</v>
      </c>
      <c r="H138" s="163">
        <v>8.1782957949902464</v>
      </c>
      <c r="I138" s="163">
        <v>9.4065049089895165</v>
      </c>
      <c r="J138" s="163">
        <v>8.5547597114033564</v>
      </c>
      <c r="K138" s="163">
        <v>8.7691735579114471</v>
      </c>
      <c r="L138" s="163">
        <v>7.9633418963187932</v>
      </c>
      <c r="M138" s="163">
        <v>6.7074627900956925</v>
      </c>
      <c r="N138" s="163">
        <v>12.673108480249343</v>
      </c>
      <c r="O138" s="163">
        <v>14.037710555839629</v>
      </c>
      <c r="P138" s="163">
        <v>19.158631015009309</v>
      </c>
      <c r="Q138" s="167">
        <v>148.0127437097226</v>
      </c>
    </row>
    <row r="139" spans="2:17" x14ac:dyDescent="0.2">
      <c r="B139" s="13">
        <v>292</v>
      </c>
      <c r="C139" s="13" t="s">
        <v>129</v>
      </c>
      <c r="D139" s="163" t="s">
        <v>183</v>
      </c>
      <c r="E139" s="163">
        <v>464.33246935316674</v>
      </c>
      <c r="F139" s="163">
        <v>566.94364764761224</v>
      </c>
      <c r="G139" s="163">
        <v>306.4796641705758</v>
      </c>
      <c r="H139" s="163">
        <v>543.98861124231735</v>
      </c>
      <c r="I139" s="163">
        <v>362.71822787611234</v>
      </c>
      <c r="J139" s="163">
        <v>56.792943720440739</v>
      </c>
      <c r="K139" s="163">
        <v>328.46242523502161</v>
      </c>
      <c r="L139" s="163">
        <v>326.09752489414166</v>
      </c>
      <c r="M139" s="163">
        <v>146.75279150360791</v>
      </c>
      <c r="N139" s="163">
        <v>329.38948212343377</v>
      </c>
      <c r="O139" s="163">
        <v>390.98281117739464</v>
      </c>
      <c r="P139" s="163">
        <v>538.04185553448735</v>
      </c>
      <c r="Q139" s="167">
        <v>4360.9824544783123</v>
      </c>
    </row>
    <row r="140" spans="2:17" x14ac:dyDescent="0.2">
      <c r="B140" s="13">
        <v>320</v>
      </c>
      <c r="C140" s="13" t="s">
        <v>142</v>
      </c>
      <c r="D140" s="163" t="s">
        <v>187</v>
      </c>
      <c r="E140" s="163">
        <v>4431.1816347612003</v>
      </c>
      <c r="F140" s="163">
        <v>14222.801621107197</v>
      </c>
      <c r="G140" s="163">
        <v>21039.252031406399</v>
      </c>
      <c r="H140" s="163">
        <v>15842.584482172801</v>
      </c>
      <c r="I140" s="163">
        <v>6042.8166947148002</v>
      </c>
      <c r="J140" s="163">
        <v>3504.7766483267992</v>
      </c>
      <c r="K140" s="163">
        <v>7972.6233880919999</v>
      </c>
      <c r="L140" s="163">
        <v>3680.3617622903998</v>
      </c>
      <c r="M140" s="163">
        <v>5903.4892956995991</v>
      </c>
      <c r="N140" s="163">
        <v>15632.3712134832</v>
      </c>
      <c r="O140" s="163">
        <v>9192.756604614</v>
      </c>
      <c r="P140" s="163">
        <v>9723.1784570051987</v>
      </c>
      <c r="Q140" s="167">
        <v>117188.19383367361</v>
      </c>
    </row>
    <row r="141" spans="2:17" x14ac:dyDescent="0.2">
      <c r="B141" s="13">
        <v>321</v>
      </c>
      <c r="C141" s="13" t="s">
        <v>68</v>
      </c>
      <c r="D141" s="163" t="s">
        <v>186</v>
      </c>
      <c r="E141" s="163">
        <v>66.806878615199963</v>
      </c>
      <c r="F141" s="163">
        <v>66.806878615199963</v>
      </c>
      <c r="G141" s="163">
        <v>8365.7057999255958</v>
      </c>
      <c r="H141" s="163">
        <v>5389.0882082927965</v>
      </c>
      <c r="I141" s="163">
        <v>72.374118499799977</v>
      </c>
      <c r="J141" s="163">
        <v>1853.8908815717994</v>
      </c>
      <c r="K141" s="163">
        <v>72.374118499799977</v>
      </c>
      <c r="L141" s="163">
        <v>9252.7526882051952</v>
      </c>
      <c r="M141" s="163">
        <v>72.374118499799977</v>
      </c>
      <c r="N141" s="163">
        <v>5932.8219703553959</v>
      </c>
      <c r="O141" s="163">
        <v>68.662625243399972</v>
      </c>
      <c r="P141" s="163">
        <v>4663.4912766665975</v>
      </c>
      <c r="Q141" s="167">
        <v>35877.149562990577</v>
      </c>
    </row>
    <row r="142" spans="2:17" x14ac:dyDescent="0.2">
      <c r="B142" s="13">
        <v>325</v>
      </c>
      <c r="C142" s="13" t="s">
        <v>69</v>
      </c>
      <c r="D142" s="163" t="s">
        <v>184</v>
      </c>
      <c r="E142" s="163">
        <v>10819.717918140957</v>
      </c>
      <c r="F142" s="163">
        <v>4185.9820913910762</v>
      </c>
      <c r="G142" s="163">
        <v>7983.5953044097023</v>
      </c>
      <c r="H142" s="163">
        <v>6494.1916447750964</v>
      </c>
      <c r="I142" s="163">
        <v>7348.2806506725046</v>
      </c>
      <c r="J142" s="163">
        <v>8559.0561012951166</v>
      </c>
      <c r="K142" s="163">
        <v>9505.2658522709808</v>
      </c>
      <c r="L142" s="163">
        <v>7613.5001543952167</v>
      </c>
      <c r="M142" s="163">
        <v>6475.5764598624855</v>
      </c>
      <c r="N142" s="163">
        <v>3212.2705067066968</v>
      </c>
      <c r="O142" s="163">
        <v>4896.2112153468624</v>
      </c>
      <c r="P142" s="163">
        <v>7436.9313208583435</v>
      </c>
      <c r="Q142" s="167">
        <v>84530.579220125044</v>
      </c>
    </row>
    <row r="143" spans="2:17" x14ac:dyDescent="0.2">
      <c r="B143" s="13">
        <v>328</v>
      </c>
      <c r="C143" s="13" t="s">
        <v>70</v>
      </c>
      <c r="D143" s="163" t="s">
        <v>187</v>
      </c>
      <c r="E143" s="163">
        <v>0</v>
      </c>
      <c r="F143" s="163">
        <v>0</v>
      </c>
      <c r="G143" s="163">
        <v>0</v>
      </c>
      <c r="H143" s="163">
        <v>0</v>
      </c>
      <c r="I143" s="163">
        <v>0</v>
      </c>
      <c r="J143" s="163">
        <v>0</v>
      </c>
      <c r="K143" s="163">
        <v>0</v>
      </c>
      <c r="L143" s="163">
        <v>0</v>
      </c>
      <c r="M143" s="163">
        <v>0</v>
      </c>
      <c r="N143" s="163">
        <v>0</v>
      </c>
      <c r="O143" s="163">
        <v>0</v>
      </c>
      <c r="P143" s="163">
        <v>0</v>
      </c>
      <c r="Q143" s="167">
        <v>0</v>
      </c>
    </row>
    <row r="144" spans="2:17" x14ac:dyDescent="0.2">
      <c r="B144" s="13">
        <v>330</v>
      </c>
      <c r="C144" s="13" t="s">
        <v>71</v>
      </c>
      <c r="D144" s="163" t="s">
        <v>184</v>
      </c>
      <c r="E144" s="163">
        <v>64839.093870586665</v>
      </c>
      <c r="F144" s="163">
        <v>73335.682721079487</v>
      </c>
      <c r="G144" s="163">
        <v>67641.498808592733</v>
      </c>
      <c r="H144" s="163">
        <v>61027.056170087075</v>
      </c>
      <c r="I144" s="163">
        <v>55279.823446573486</v>
      </c>
      <c r="J144" s="163">
        <v>64582.209581200186</v>
      </c>
      <c r="K144" s="163">
        <v>48037.493697677768</v>
      </c>
      <c r="L144" s="163">
        <v>41312.273220061834</v>
      </c>
      <c r="M144" s="163">
        <v>32246.372970497669</v>
      </c>
      <c r="N144" s="163">
        <v>34233.737312157587</v>
      </c>
      <c r="O144" s="163">
        <v>45526.948127111638</v>
      </c>
      <c r="P144" s="163">
        <v>39259.183232717936</v>
      </c>
      <c r="Q144" s="167">
        <v>627321.37315834418</v>
      </c>
    </row>
    <row r="145" spans="2:17" x14ac:dyDescent="0.2">
      <c r="B145" s="13">
        <v>335</v>
      </c>
      <c r="C145" s="13" t="s">
        <v>69</v>
      </c>
      <c r="D145" s="163" t="s">
        <v>183</v>
      </c>
      <c r="E145" s="163">
        <v>553.05009293540127</v>
      </c>
      <c r="F145" s="163">
        <v>361.25053165374862</v>
      </c>
      <c r="G145" s="163">
        <v>449.54412582611775</v>
      </c>
      <c r="H145" s="163">
        <v>400.20268567927872</v>
      </c>
      <c r="I145" s="163">
        <v>441.15390374926233</v>
      </c>
      <c r="J145" s="163">
        <v>425.82560398209273</v>
      </c>
      <c r="K145" s="163">
        <v>534.86831351802812</v>
      </c>
      <c r="L145" s="163">
        <v>443.4877205973919</v>
      </c>
      <c r="M145" s="163">
        <v>374.10309479997733</v>
      </c>
      <c r="N145" s="163">
        <v>189.63121869783058</v>
      </c>
      <c r="O145" s="163">
        <v>395.22542669903254</v>
      </c>
      <c r="P145" s="163">
        <v>665.90245304257428</v>
      </c>
      <c r="Q145" s="167">
        <v>5234.2451711807353</v>
      </c>
    </row>
    <row r="146" spans="2:17" x14ac:dyDescent="0.2">
      <c r="B146" s="13">
        <v>342</v>
      </c>
      <c r="C146" s="13" t="s">
        <v>72</v>
      </c>
      <c r="D146" s="163" t="s">
        <v>186</v>
      </c>
      <c r="E146" s="163">
        <v>23834.123302292224</v>
      </c>
      <c r="F146" s="163">
        <v>30181.561418648849</v>
      </c>
      <c r="G146" s="163">
        <v>21052.287377780143</v>
      </c>
      <c r="H146" s="163">
        <v>23684.634123285767</v>
      </c>
      <c r="I146" s="163">
        <v>23799.816554067362</v>
      </c>
      <c r="J146" s="163">
        <v>21242.188913262413</v>
      </c>
      <c r="K146" s="163">
        <v>18329.850239849373</v>
      </c>
      <c r="L146" s="163">
        <v>19435.418403103526</v>
      </c>
      <c r="M146" s="163">
        <v>20745.030313797492</v>
      </c>
      <c r="N146" s="163">
        <v>17870.945398292424</v>
      </c>
      <c r="O146" s="163">
        <v>17213.004592273192</v>
      </c>
      <c r="P146" s="163">
        <v>15795.605330781415</v>
      </c>
      <c r="Q146" s="167">
        <v>253184.46596743417</v>
      </c>
    </row>
    <row r="147" spans="2:17" x14ac:dyDescent="0.2">
      <c r="B147" s="13">
        <v>344</v>
      </c>
      <c r="C147" s="13" t="s">
        <v>73</v>
      </c>
      <c r="D147" s="163" t="s">
        <v>187</v>
      </c>
      <c r="E147" s="163">
        <v>105223.34336994641</v>
      </c>
      <c r="F147" s="163">
        <v>127103.66591816662</v>
      </c>
      <c r="G147" s="163">
        <v>118819.5050194925</v>
      </c>
      <c r="H147" s="163">
        <v>118258.76380415043</v>
      </c>
      <c r="I147" s="163">
        <v>100063.77554354069</v>
      </c>
      <c r="J147" s="163">
        <v>92140.697134704867</v>
      </c>
      <c r="K147" s="163">
        <v>117425.08179554461</v>
      </c>
      <c r="L147" s="163">
        <v>129507.51916985806</v>
      </c>
      <c r="M147" s="163">
        <v>96064.054072233019</v>
      </c>
      <c r="N147" s="163">
        <v>80843.996035533622</v>
      </c>
      <c r="O147" s="163">
        <v>93909.499648353099</v>
      </c>
      <c r="P147" s="163">
        <v>82925.099824162186</v>
      </c>
      <c r="Q147" s="167">
        <v>1262285.0013356863</v>
      </c>
    </row>
    <row r="148" spans="2:17" x14ac:dyDescent="0.2">
      <c r="B148" s="13">
        <v>346</v>
      </c>
      <c r="C148" s="13" t="s">
        <v>74</v>
      </c>
      <c r="D148" s="163" t="s">
        <v>184</v>
      </c>
      <c r="E148" s="163">
        <v>6087.5075017698728</v>
      </c>
      <c r="F148" s="163">
        <v>7013.8105884573743</v>
      </c>
      <c r="G148" s="163">
        <v>5730.9765467089046</v>
      </c>
      <c r="H148" s="163">
        <v>4860.581813573267</v>
      </c>
      <c r="I148" s="163">
        <v>3238.4861620333922</v>
      </c>
      <c r="J148" s="163">
        <v>4239.8963239757495</v>
      </c>
      <c r="K148" s="163">
        <v>5258.4952837045139</v>
      </c>
      <c r="L148" s="163">
        <v>8592.975422814332</v>
      </c>
      <c r="M148" s="163">
        <v>3210.8012982996188</v>
      </c>
      <c r="N148" s="163">
        <v>4408.6747093921103</v>
      </c>
      <c r="O148" s="163">
        <v>4940.6811830520819</v>
      </c>
      <c r="P148" s="163">
        <v>5876.677417432953</v>
      </c>
      <c r="Q148" s="167">
        <v>63459.564251214171</v>
      </c>
    </row>
    <row r="149" spans="2:17" x14ac:dyDescent="0.2">
      <c r="B149" s="13">
        <v>351</v>
      </c>
      <c r="C149" s="13" t="s">
        <v>75</v>
      </c>
      <c r="D149" s="163" t="s">
        <v>185</v>
      </c>
      <c r="E149" s="163">
        <v>32205.50800942778</v>
      </c>
      <c r="F149" s="163">
        <v>31441.318139894447</v>
      </c>
      <c r="G149" s="163">
        <v>31284.186809670649</v>
      </c>
      <c r="H149" s="163">
        <v>25355.613468168278</v>
      </c>
      <c r="I149" s="163">
        <v>22557.244208605425</v>
      </c>
      <c r="J149" s="163">
        <v>30631.354418472034</v>
      </c>
      <c r="K149" s="163">
        <v>26892.718480966625</v>
      </c>
      <c r="L149" s="163">
        <v>22234.062835230172</v>
      </c>
      <c r="M149" s="163">
        <v>28435.975415206391</v>
      </c>
      <c r="N149" s="163">
        <v>28061.868262584499</v>
      </c>
      <c r="O149" s="163">
        <v>31126.128930820778</v>
      </c>
      <c r="P149" s="163">
        <v>34280.939300207494</v>
      </c>
      <c r="Q149" s="167">
        <v>344506.91827925458</v>
      </c>
    </row>
    <row r="150" spans="2:17" x14ac:dyDescent="0.2">
      <c r="B150" s="13">
        <v>521</v>
      </c>
      <c r="C150" s="13" t="s">
        <v>76</v>
      </c>
      <c r="D150" s="163" t="s">
        <v>185</v>
      </c>
      <c r="E150" s="163">
        <v>0</v>
      </c>
      <c r="F150" s="163">
        <v>0</v>
      </c>
      <c r="G150" s="163">
        <v>0</v>
      </c>
      <c r="H150" s="163">
        <v>0</v>
      </c>
      <c r="I150" s="163">
        <v>0</v>
      </c>
      <c r="J150" s="163">
        <v>0</v>
      </c>
      <c r="K150" s="163">
        <v>0</v>
      </c>
      <c r="L150" s="163">
        <v>0</v>
      </c>
      <c r="M150" s="163">
        <v>0</v>
      </c>
      <c r="N150" s="163">
        <v>0</v>
      </c>
      <c r="O150" s="163">
        <v>0</v>
      </c>
      <c r="P150" s="163">
        <v>0</v>
      </c>
      <c r="Q150" s="167">
        <v>0</v>
      </c>
    </row>
    <row r="151" spans="2:17" x14ac:dyDescent="0.2">
      <c r="B151" s="13">
        <v>532</v>
      </c>
      <c r="C151" s="13" t="s">
        <v>77</v>
      </c>
      <c r="D151" s="163" t="s">
        <v>183</v>
      </c>
      <c r="E151" s="163">
        <v>0</v>
      </c>
      <c r="F151" s="163">
        <v>0</v>
      </c>
      <c r="G151" s="163">
        <v>0</v>
      </c>
      <c r="H151" s="163">
        <v>0</v>
      </c>
      <c r="I151" s="163">
        <v>0</v>
      </c>
      <c r="J151" s="163">
        <v>0</v>
      </c>
      <c r="K151" s="163">
        <v>0</v>
      </c>
      <c r="L151" s="163">
        <v>0</v>
      </c>
      <c r="M151" s="163">
        <v>0</v>
      </c>
      <c r="N151" s="163">
        <v>0</v>
      </c>
      <c r="O151" s="163">
        <v>0</v>
      </c>
      <c r="P151" s="163">
        <v>0</v>
      </c>
      <c r="Q151" s="167">
        <v>0</v>
      </c>
    </row>
    <row r="152" spans="2:17" x14ac:dyDescent="0.2">
      <c r="B152" s="13">
        <v>541</v>
      </c>
      <c r="C152" s="13" t="s">
        <v>79</v>
      </c>
      <c r="D152" s="163" t="s">
        <v>183</v>
      </c>
      <c r="E152" s="163">
        <v>23.55619179266775</v>
      </c>
      <c r="F152" s="163">
        <v>11.791242741652697</v>
      </c>
      <c r="G152" s="163">
        <v>13.206836522671555</v>
      </c>
      <c r="H152" s="163">
        <v>15.918213879558495</v>
      </c>
      <c r="I152" s="163">
        <v>10.625085247695651</v>
      </c>
      <c r="J152" s="163">
        <v>6.1967644347058553</v>
      </c>
      <c r="K152" s="163">
        <v>11.086308190623189</v>
      </c>
      <c r="L152" s="163">
        <v>11.436901855383784</v>
      </c>
      <c r="M152" s="163">
        <v>21.812923317603513</v>
      </c>
      <c r="N152" s="163">
        <v>12.297442780725147</v>
      </c>
      <c r="O152" s="163">
        <v>8.4781868574089145</v>
      </c>
      <c r="P152" s="163">
        <v>11.113260057364039</v>
      </c>
      <c r="Q152" s="167">
        <v>157.51935767806057</v>
      </c>
    </row>
    <row r="153" spans="2:17" x14ac:dyDescent="0.2">
      <c r="B153" s="13">
        <v>543</v>
      </c>
      <c r="C153" s="13" t="s">
        <v>79</v>
      </c>
      <c r="D153" s="163" t="s">
        <v>183</v>
      </c>
      <c r="E153" s="163">
        <v>357.42748117718497</v>
      </c>
      <c r="F153" s="163">
        <v>196.73303862288552</v>
      </c>
      <c r="G153" s="163">
        <v>206.50231757807163</v>
      </c>
      <c r="H153" s="163">
        <v>258.39640250475827</v>
      </c>
      <c r="I153" s="163">
        <v>180.14792068838526</v>
      </c>
      <c r="J153" s="163">
        <v>228.33377528362931</v>
      </c>
      <c r="K153" s="163">
        <v>220.42367736895795</v>
      </c>
      <c r="L153" s="163">
        <v>276.9720138855123</v>
      </c>
      <c r="M153" s="163">
        <v>299.92213779817274</v>
      </c>
      <c r="N153" s="163">
        <v>224.11182999960863</v>
      </c>
      <c r="O153" s="163">
        <v>244.68641938455735</v>
      </c>
      <c r="P153" s="163">
        <v>303.87809405660084</v>
      </c>
      <c r="Q153" s="167">
        <v>2997.5351083483247</v>
      </c>
    </row>
    <row r="154" spans="2:17" x14ac:dyDescent="0.2">
      <c r="B154" s="13">
        <v>544</v>
      </c>
      <c r="C154" s="13" t="s">
        <v>80</v>
      </c>
      <c r="D154" s="163" t="s">
        <v>183</v>
      </c>
      <c r="E154" s="163">
        <v>5633.2641567793899</v>
      </c>
      <c r="F154" s="163">
        <v>5692.8341877380626</v>
      </c>
      <c r="G154" s="163">
        <v>4837.1821956830427</v>
      </c>
      <c r="H154" s="163">
        <v>3957.4441213398491</v>
      </c>
      <c r="I154" s="163">
        <v>3770.4172569930897</v>
      </c>
      <c r="J154" s="163">
        <v>4622.9181726998531</v>
      </c>
      <c r="K154" s="163">
        <v>5608.5748431045431</v>
      </c>
      <c r="L154" s="163">
        <v>5114.3756591698539</v>
      </c>
      <c r="M154" s="163">
        <v>4090.0392717346199</v>
      </c>
      <c r="N154" s="163">
        <v>3439.5926748282486</v>
      </c>
      <c r="O154" s="163">
        <v>4189.7359979064204</v>
      </c>
      <c r="P154" s="163">
        <v>4864.0106368070301</v>
      </c>
      <c r="Q154" s="167">
        <v>55820.38917478401</v>
      </c>
    </row>
    <row r="155" spans="2:17" x14ac:dyDescent="0.2">
      <c r="B155" s="13">
        <v>548</v>
      </c>
      <c r="C155" s="13" t="s">
        <v>81</v>
      </c>
      <c r="D155" s="163" t="s">
        <v>183</v>
      </c>
      <c r="E155" s="163">
        <v>225.25493727241397</v>
      </c>
      <c r="F155" s="163">
        <v>267.93990881934167</v>
      </c>
      <c r="G155" s="163">
        <v>159.70481539387455</v>
      </c>
      <c r="H155" s="163">
        <v>138.72706247744512</v>
      </c>
      <c r="I155" s="163">
        <v>102.54741201877104</v>
      </c>
      <c r="J155" s="163">
        <v>187.26027659808398</v>
      </c>
      <c r="K155" s="163">
        <v>249.69887986313191</v>
      </c>
      <c r="L155" s="163">
        <v>235.56036247505827</v>
      </c>
      <c r="M155" s="163">
        <v>155.73197695786476</v>
      </c>
      <c r="N155" s="163">
        <v>90.069453794129075</v>
      </c>
      <c r="O155" s="163">
        <v>118.1574474124335</v>
      </c>
      <c r="P155" s="163">
        <v>214.4195780122385</v>
      </c>
      <c r="Q155" s="167">
        <v>2145.0721110947866</v>
      </c>
    </row>
    <row r="156" spans="2:17" x14ac:dyDescent="0.2">
      <c r="B156" s="13">
        <v>550</v>
      </c>
      <c r="C156" s="13" t="s">
        <v>78</v>
      </c>
      <c r="D156" s="163" t="s">
        <v>183</v>
      </c>
      <c r="E156" s="163">
        <v>2889.7406544347309</v>
      </c>
      <c r="F156" s="163">
        <v>1992.3217494344003</v>
      </c>
      <c r="G156" s="163">
        <v>1782.2149715635462</v>
      </c>
      <c r="H156" s="163">
        <v>1852.1489307539193</v>
      </c>
      <c r="I156" s="163">
        <v>1370.1180473163213</v>
      </c>
      <c r="J156" s="163">
        <v>1827.4417503518555</v>
      </c>
      <c r="K156" s="163">
        <v>1972.9343605268666</v>
      </c>
      <c r="L156" s="163">
        <v>2429.3814529082142</v>
      </c>
      <c r="M156" s="163">
        <v>2650.3055510271251</v>
      </c>
      <c r="N156" s="163">
        <v>1821.8356882009657</v>
      </c>
      <c r="O156" s="163">
        <v>1848.694904128811</v>
      </c>
      <c r="P156" s="163">
        <v>2586.0811061012123</v>
      </c>
      <c r="Q156" s="167">
        <v>25023.219166747967</v>
      </c>
    </row>
    <row r="157" spans="2:17" x14ac:dyDescent="0.2">
      <c r="B157" s="13">
        <v>553</v>
      </c>
      <c r="C157" s="13" t="s">
        <v>78</v>
      </c>
      <c r="D157" s="163" t="s">
        <v>183</v>
      </c>
      <c r="E157" s="163">
        <v>6032.9400271065851</v>
      </c>
      <c r="F157" s="163">
        <v>5921.8711238942997</v>
      </c>
      <c r="G157" s="163">
        <v>5096.7971146718373</v>
      </c>
      <c r="H157" s="163">
        <v>5176.4896728064587</v>
      </c>
      <c r="I157" s="163">
        <v>4333.4688868101912</v>
      </c>
      <c r="J157" s="163">
        <v>4999.1683610128512</v>
      </c>
      <c r="K157" s="163">
        <v>5620.8966342438689</v>
      </c>
      <c r="L157" s="163">
        <v>3906.2252730108353</v>
      </c>
      <c r="M157" s="163">
        <v>5445.5004086013014</v>
      </c>
      <c r="N157" s="163">
        <v>4743.5252122372522</v>
      </c>
      <c r="O157" s="163">
        <v>5262.7156970829765</v>
      </c>
      <c r="P157" s="163">
        <v>5706.3793492542891</v>
      </c>
      <c r="Q157" s="167">
        <v>62245.977760732756</v>
      </c>
    </row>
    <row r="158" spans="2:17" x14ac:dyDescent="0.2">
      <c r="B158" s="13" t="s">
        <v>170</v>
      </c>
      <c r="C158" s="13" t="s">
        <v>49</v>
      </c>
      <c r="D158" s="163" t="s">
        <v>183</v>
      </c>
      <c r="E158" s="163">
        <v>0</v>
      </c>
      <c r="F158" s="163">
        <v>0</v>
      </c>
      <c r="G158" s="163">
        <v>0</v>
      </c>
      <c r="H158" s="163">
        <v>0</v>
      </c>
      <c r="I158" s="163">
        <v>0</v>
      </c>
      <c r="J158" s="163">
        <v>0</v>
      </c>
      <c r="K158" s="163">
        <v>0</v>
      </c>
      <c r="L158" s="163">
        <v>0</v>
      </c>
      <c r="M158" s="163">
        <v>0</v>
      </c>
      <c r="N158" s="163">
        <v>0</v>
      </c>
      <c r="O158" s="163">
        <v>0</v>
      </c>
      <c r="P158" s="163">
        <v>0</v>
      </c>
      <c r="Q158" s="167">
        <v>0</v>
      </c>
    </row>
    <row r="159" spans="2:17" x14ac:dyDescent="0.2">
      <c r="B159" s="13" t="s">
        <v>171</v>
      </c>
      <c r="C159" s="13" t="s">
        <v>50</v>
      </c>
      <c r="D159" s="163" t="s">
        <v>183</v>
      </c>
      <c r="E159" s="163">
        <v>0</v>
      </c>
      <c r="F159" s="163">
        <v>0</v>
      </c>
      <c r="G159" s="163">
        <v>0</v>
      </c>
      <c r="H159" s="163">
        <v>0</v>
      </c>
      <c r="I159" s="163">
        <v>0</v>
      </c>
      <c r="J159" s="163">
        <v>0</v>
      </c>
      <c r="K159" s="163">
        <v>0</v>
      </c>
      <c r="L159" s="163">
        <v>0</v>
      </c>
      <c r="M159" s="163">
        <v>0</v>
      </c>
      <c r="N159" s="163">
        <v>0</v>
      </c>
      <c r="O159" s="163">
        <v>0</v>
      </c>
      <c r="P159" s="163">
        <v>0</v>
      </c>
      <c r="Q159" s="167">
        <v>0</v>
      </c>
    </row>
    <row r="160" spans="2:17" x14ac:dyDescent="0.2">
      <c r="B160" s="13" t="s">
        <v>51</v>
      </c>
      <c r="C160" s="13" t="s">
        <v>48</v>
      </c>
      <c r="D160" s="163" t="s">
        <v>183</v>
      </c>
      <c r="E160" s="163">
        <v>0</v>
      </c>
      <c r="F160" s="163">
        <v>0</v>
      </c>
      <c r="G160" s="163">
        <v>0</v>
      </c>
      <c r="H160" s="163">
        <v>0</v>
      </c>
      <c r="I160" s="163">
        <v>0</v>
      </c>
      <c r="J160" s="163">
        <v>0</v>
      </c>
      <c r="K160" s="163">
        <v>0</v>
      </c>
      <c r="L160" s="163">
        <v>0</v>
      </c>
      <c r="M160" s="163">
        <v>0</v>
      </c>
      <c r="N160" s="163">
        <v>0</v>
      </c>
      <c r="O160" s="163">
        <v>0</v>
      </c>
      <c r="P160" s="163">
        <v>0</v>
      </c>
      <c r="Q160" s="167">
        <v>0</v>
      </c>
    </row>
    <row r="161" spans="1:17" x14ac:dyDescent="0.2">
      <c r="A161" s="164" t="s">
        <v>174</v>
      </c>
      <c r="B161" s="164">
        <v>12</v>
      </c>
      <c r="C161" s="164" t="s">
        <v>168</v>
      </c>
      <c r="D161" s="165" t="s">
        <v>183</v>
      </c>
      <c r="E161" s="165">
        <v>478.9516157992835</v>
      </c>
      <c r="F161" s="165">
        <v>453.7825305555516</v>
      </c>
      <c r="G161" s="165">
        <v>430.57624266429809</v>
      </c>
      <c r="H161" s="165">
        <v>319.62485694892013</v>
      </c>
      <c r="I161" s="165">
        <v>378.88954286585937</v>
      </c>
      <c r="J161" s="165">
        <v>543.78139294098196</v>
      </c>
      <c r="K161" s="165">
        <v>620.74679136887687</v>
      </c>
      <c r="L161" s="165">
        <v>547.53404637979918</v>
      </c>
      <c r="M161" s="165">
        <v>484.51011882263356</v>
      </c>
      <c r="N161" s="165">
        <v>177.86691515592076</v>
      </c>
      <c r="O161" s="165">
        <v>311.73311606813974</v>
      </c>
      <c r="P161" s="165">
        <v>380.30984009098358</v>
      </c>
      <c r="Q161" s="175">
        <v>5128.3070096612491</v>
      </c>
    </row>
    <row r="162" spans="1:17" x14ac:dyDescent="0.2">
      <c r="B162" s="13">
        <v>15</v>
      </c>
      <c r="C162" s="13" t="s">
        <v>87</v>
      </c>
      <c r="D162" s="163" t="s">
        <v>183</v>
      </c>
      <c r="E162" s="163">
        <v>504300.50517042488</v>
      </c>
      <c r="F162" s="163">
        <v>491897.45133546053</v>
      </c>
      <c r="G162" s="163">
        <v>421027.05603925209</v>
      </c>
      <c r="H162" s="163">
        <v>298368.72802038101</v>
      </c>
      <c r="I162" s="163">
        <v>354634.55280509044</v>
      </c>
      <c r="J162" s="163">
        <v>358064.24072124605</v>
      </c>
      <c r="K162" s="163">
        <v>415169.51792655053</v>
      </c>
      <c r="L162" s="163">
        <v>406629.68225841201</v>
      </c>
      <c r="M162" s="163">
        <v>399844.83910525701</v>
      </c>
      <c r="N162" s="163">
        <v>159657.98698895608</v>
      </c>
      <c r="O162" s="163">
        <v>346943.9549698903</v>
      </c>
      <c r="P162" s="163">
        <v>448887.74849771039</v>
      </c>
      <c r="Q162" s="167">
        <v>4605426.2638386311</v>
      </c>
    </row>
    <row r="163" spans="1:17" x14ac:dyDescent="0.2">
      <c r="B163" s="13">
        <v>16</v>
      </c>
      <c r="C163" s="13" t="s">
        <v>52</v>
      </c>
      <c r="D163" s="163" t="s">
        <v>183</v>
      </c>
      <c r="E163" s="163">
        <v>216.96951004161053</v>
      </c>
      <c r="F163" s="163">
        <v>203.40066882386088</v>
      </c>
      <c r="G163" s="163">
        <v>172.50265240114695</v>
      </c>
      <c r="H163" s="163">
        <v>133.47343142098015</v>
      </c>
      <c r="I163" s="163">
        <v>127.31354593568095</v>
      </c>
      <c r="J163" s="163">
        <v>147.17630403910712</v>
      </c>
      <c r="K163" s="163">
        <v>153.88529402038509</v>
      </c>
      <c r="L163" s="163">
        <v>142.17933855374389</v>
      </c>
      <c r="M163" s="163">
        <v>151.81529096469148</v>
      </c>
      <c r="N163" s="163">
        <v>62.575071173701957</v>
      </c>
      <c r="O163" s="163">
        <v>126.0394455137306</v>
      </c>
      <c r="P163" s="163">
        <v>166.44141411155098</v>
      </c>
      <c r="Q163" s="167">
        <v>1803.7719670001907</v>
      </c>
    </row>
    <row r="164" spans="1:17" x14ac:dyDescent="0.2">
      <c r="B164" s="13">
        <v>19</v>
      </c>
      <c r="C164" s="13" t="s">
        <v>53</v>
      </c>
      <c r="D164" s="163" t="s">
        <v>183</v>
      </c>
      <c r="E164" s="163">
        <v>71307.888121222946</v>
      </c>
      <c r="F164" s="163">
        <v>69678.996122459721</v>
      </c>
      <c r="G164" s="163">
        <v>59249.383630695935</v>
      </c>
      <c r="H164" s="163">
        <v>43578.881862036571</v>
      </c>
      <c r="I164" s="163">
        <v>52324.398995465534</v>
      </c>
      <c r="J164" s="163">
        <v>50011.706489413271</v>
      </c>
      <c r="K164" s="163">
        <v>58604.977813577185</v>
      </c>
      <c r="L164" s="163">
        <v>55584.151593903764</v>
      </c>
      <c r="M164" s="163">
        <v>57073.498782853188</v>
      </c>
      <c r="N164" s="163">
        <v>23590.932049779189</v>
      </c>
      <c r="O164" s="163">
        <v>53231.426802950577</v>
      </c>
      <c r="P164" s="163">
        <v>66639.138444798737</v>
      </c>
      <c r="Q164" s="167">
        <v>660875.38070915663</v>
      </c>
    </row>
    <row r="165" spans="1:17" x14ac:dyDescent="0.2">
      <c r="B165" s="13">
        <v>60</v>
      </c>
      <c r="C165" s="13" t="s">
        <v>45</v>
      </c>
      <c r="D165" s="163" t="s">
        <v>183</v>
      </c>
      <c r="E165" s="163">
        <v>1134.0042585766155</v>
      </c>
      <c r="F165" s="163">
        <v>1290.1805750159726</v>
      </c>
      <c r="G165" s="163">
        <v>1217.1188448306111</v>
      </c>
      <c r="H165" s="163">
        <v>1030.1730027208957</v>
      </c>
      <c r="I165" s="163">
        <v>825.24881553853993</v>
      </c>
      <c r="J165" s="163">
        <v>670.82058935577095</v>
      </c>
      <c r="K165" s="163">
        <v>857.06441736991678</v>
      </c>
      <c r="L165" s="163">
        <v>710.5041107196065</v>
      </c>
      <c r="M165" s="163">
        <v>691.4601385286893</v>
      </c>
      <c r="N165" s="163">
        <v>773.48106686028757</v>
      </c>
      <c r="O165" s="163">
        <v>1033.9769349260364</v>
      </c>
      <c r="P165" s="163">
        <v>1272.3459361516582</v>
      </c>
      <c r="Q165" s="167">
        <v>11506.3786905946</v>
      </c>
    </row>
    <row r="166" spans="1:17" x14ac:dyDescent="0.2">
      <c r="B166" s="13">
        <v>62</v>
      </c>
      <c r="C166" s="13" t="s">
        <v>123</v>
      </c>
      <c r="D166" s="163" t="s">
        <v>183</v>
      </c>
      <c r="E166" s="163">
        <v>126.51985918325492</v>
      </c>
      <c r="F166" s="163">
        <v>125.84627644080851</v>
      </c>
      <c r="G166" s="163">
        <v>96.936226214134621</v>
      </c>
      <c r="H166" s="163">
        <v>62.636306595477784</v>
      </c>
      <c r="I166" s="163">
        <v>98.210244541207615</v>
      </c>
      <c r="J166" s="163">
        <v>82.937074216201353</v>
      </c>
      <c r="K166" s="163">
        <v>115.86516732904083</v>
      </c>
      <c r="L166" s="163">
        <v>74.311210542898678</v>
      </c>
      <c r="M166" s="163">
        <v>88.964211425872165</v>
      </c>
      <c r="N166" s="163">
        <v>29.19132024171973</v>
      </c>
      <c r="O166" s="163">
        <v>77.997743636433498</v>
      </c>
      <c r="P166" s="163">
        <v>130.58786991821526</v>
      </c>
      <c r="Q166" s="167">
        <v>1110.0035102852648</v>
      </c>
    </row>
    <row r="167" spans="1:17" x14ac:dyDescent="0.2">
      <c r="B167" s="13">
        <v>63</v>
      </c>
      <c r="C167" s="13" t="s">
        <v>54</v>
      </c>
      <c r="D167" s="163" t="s">
        <v>183</v>
      </c>
      <c r="E167" s="163">
        <v>678.56158896735224</v>
      </c>
      <c r="F167" s="163">
        <v>673.74883057331795</v>
      </c>
      <c r="G167" s="163">
        <v>634.62765397909095</v>
      </c>
      <c r="H167" s="163">
        <v>534.75170214692287</v>
      </c>
      <c r="I167" s="163">
        <v>525.5787986562915</v>
      </c>
      <c r="J167" s="163">
        <v>403.959704283647</v>
      </c>
      <c r="K167" s="163">
        <v>739.45469828564262</v>
      </c>
      <c r="L167" s="163">
        <v>674.88514125306631</v>
      </c>
      <c r="M167" s="163">
        <v>448.72822443501167</v>
      </c>
      <c r="N167" s="163">
        <v>427.60970366176485</v>
      </c>
      <c r="O167" s="163">
        <v>508.29039109880347</v>
      </c>
      <c r="P167" s="163">
        <v>643.37693751572681</v>
      </c>
      <c r="Q167" s="167">
        <v>6893.573374856639</v>
      </c>
    </row>
    <row r="168" spans="1:17" x14ac:dyDescent="0.2">
      <c r="B168" s="13">
        <v>66</v>
      </c>
      <c r="C168" s="13" t="s">
        <v>45</v>
      </c>
      <c r="D168" s="163" t="s">
        <v>184</v>
      </c>
      <c r="E168" s="163">
        <v>396.86031029170857</v>
      </c>
      <c r="F168" s="163">
        <v>443.59286825096825</v>
      </c>
      <c r="G168" s="163">
        <v>405.69566025709798</v>
      </c>
      <c r="H168" s="163">
        <v>512.32458084575273</v>
      </c>
      <c r="I168" s="163">
        <v>492.10415953916066</v>
      </c>
      <c r="J168" s="163">
        <v>221.87249115027916</v>
      </c>
      <c r="K168" s="163">
        <v>234.74652055954849</v>
      </c>
      <c r="L168" s="163">
        <v>175.54965064618256</v>
      </c>
      <c r="M168" s="163">
        <v>190.78952295037666</v>
      </c>
      <c r="N168" s="163">
        <v>222.49082584309323</v>
      </c>
      <c r="O168" s="163">
        <v>291.50882315389038</v>
      </c>
      <c r="P168" s="163">
        <v>366.89545363890619</v>
      </c>
      <c r="Q168" s="167">
        <v>3954.4308671269646</v>
      </c>
    </row>
    <row r="169" spans="1:17" x14ac:dyDescent="0.2">
      <c r="B169" s="13">
        <v>200</v>
      </c>
      <c r="C169" s="13" t="s">
        <v>124</v>
      </c>
      <c r="D169" s="163" t="s">
        <v>183</v>
      </c>
      <c r="E169" s="163">
        <v>3501.6091311867817</v>
      </c>
      <c r="F169" s="163">
        <v>3431.2150098980355</v>
      </c>
      <c r="G169" s="163">
        <v>3038.4315034984365</v>
      </c>
      <c r="H169" s="163">
        <v>2364.2302004913477</v>
      </c>
      <c r="I169" s="163">
        <v>1929.492671277269</v>
      </c>
      <c r="J169" s="163">
        <v>2736.9687012132772</v>
      </c>
      <c r="K169" s="163">
        <v>3890.9538597737096</v>
      </c>
      <c r="L169" s="163">
        <v>3351.09665776872</v>
      </c>
      <c r="M169" s="163">
        <v>1577.6388480679061</v>
      </c>
      <c r="N169" s="163">
        <v>696.71633805134798</v>
      </c>
      <c r="O169" s="163">
        <v>2499.5158038319532</v>
      </c>
      <c r="P169" s="163">
        <v>2946.6195097610489</v>
      </c>
      <c r="Q169" s="167">
        <v>31964.48823481983</v>
      </c>
    </row>
    <row r="170" spans="1:17" x14ac:dyDescent="0.2">
      <c r="B170" s="13">
        <v>203</v>
      </c>
      <c r="C170" s="13" t="s">
        <v>55</v>
      </c>
      <c r="D170" s="163" t="s">
        <v>183</v>
      </c>
      <c r="E170" s="163">
        <v>0</v>
      </c>
      <c r="F170" s="163">
        <v>0</v>
      </c>
      <c r="G170" s="163">
        <v>0</v>
      </c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63">
        <v>0</v>
      </c>
      <c r="N170" s="163">
        <v>0</v>
      </c>
      <c r="O170" s="163">
        <v>0</v>
      </c>
      <c r="P170" s="163">
        <v>0</v>
      </c>
      <c r="Q170" s="167">
        <v>0</v>
      </c>
    </row>
    <row r="171" spans="1:17" x14ac:dyDescent="0.2">
      <c r="B171" s="13">
        <v>204</v>
      </c>
      <c r="C171" s="13" t="s">
        <v>125</v>
      </c>
      <c r="D171" s="163" t="s">
        <v>183</v>
      </c>
      <c r="E171" s="163">
        <v>0</v>
      </c>
      <c r="F171" s="163">
        <v>0</v>
      </c>
      <c r="G171" s="163">
        <v>0</v>
      </c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63">
        <v>0</v>
      </c>
      <c r="N171" s="163">
        <v>0</v>
      </c>
      <c r="O171" s="163">
        <v>0</v>
      </c>
      <c r="P171" s="163">
        <v>0</v>
      </c>
      <c r="Q171" s="167">
        <v>0</v>
      </c>
    </row>
    <row r="172" spans="1:17" x14ac:dyDescent="0.2">
      <c r="B172" s="13">
        <v>205</v>
      </c>
      <c r="C172" s="13" t="s">
        <v>56</v>
      </c>
      <c r="D172" s="163" t="s">
        <v>183</v>
      </c>
      <c r="E172" s="163">
        <v>7597.7442647751213</v>
      </c>
      <c r="F172" s="163">
        <v>7616.3898839031208</v>
      </c>
      <c r="G172" s="163">
        <v>6705.9620064353812</v>
      </c>
      <c r="H172" s="163">
        <v>3951.162962001421</v>
      </c>
      <c r="I172" s="163">
        <v>3502.2292213898772</v>
      </c>
      <c r="J172" s="163">
        <v>3488.8487283360068</v>
      </c>
      <c r="K172" s="163">
        <v>4548.1646639360979</v>
      </c>
      <c r="L172" s="163">
        <v>3732.4355890439688</v>
      </c>
      <c r="M172" s="163">
        <v>2214.3692783262763</v>
      </c>
      <c r="N172" s="163">
        <v>1230.5171862903505</v>
      </c>
      <c r="O172" s="163">
        <v>4911.6507316605102</v>
      </c>
      <c r="P172" s="163">
        <v>6177.0129016382534</v>
      </c>
      <c r="Q172" s="167">
        <v>55676.487417736389</v>
      </c>
    </row>
    <row r="173" spans="1:17" x14ac:dyDescent="0.2">
      <c r="B173" s="13">
        <v>207</v>
      </c>
      <c r="C173" s="13" t="s">
        <v>57</v>
      </c>
      <c r="D173" s="163" t="s">
        <v>183</v>
      </c>
      <c r="E173" s="163">
        <v>1881.3221174834434</v>
      </c>
      <c r="F173" s="163">
        <v>1493.3232395999003</v>
      </c>
      <c r="G173" s="163">
        <v>1384.9622938919099</v>
      </c>
      <c r="H173" s="163">
        <v>971.43758929039438</v>
      </c>
      <c r="I173" s="163">
        <v>848.18927874297708</v>
      </c>
      <c r="J173" s="163">
        <v>1282.1252744932071</v>
      </c>
      <c r="K173" s="163">
        <v>1760.7025470720214</v>
      </c>
      <c r="L173" s="163">
        <v>1490.6232908271036</v>
      </c>
      <c r="M173" s="163">
        <v>645.57534849168349</v>
      </c>
      <c r="N173" s="163">
        <v>296.59627638408188</v>
      </c>
      <c r="O173" s="163">
        <v>1075.4861045503485</v>
      </c>
      <c r="P173" s="163">
        <v>1324.5869312706425</v>
      </c>
      <c r="Q173" s="167">
        <v>14454.930292097713</v>
      </c>
    </row>
    <row r="174" spans="1:17" x14ac:dyDescent="0.2">
      <c r="B174" s="13">
        <v>208</v>
      </c>
      <c r="C174" s="13" t="s">
        <v>169</v>
      </c>
      <c r="D174" s="163" t="s">
        <v>183</v>
      </c>
      <c r="E174" s="163">
        <v>2254.6716138228066</v>
      </c>
      <c r="F174" s="163">
        <v>2353.2692552049975</v>
      </c>
      <c r="G174" s="163">
        <v>2355.9434316217457</v>
      </c>
      <c r="H174" s="163">
        <v>1037.1370299949106</v>
      </c>
      <c r="I174" s="163">
        <v>762.8002825291311</v>
      </c>
      <c r="J174" s="163">
        <v>768.76757631241423</v>
      </c>
      <c r="K174" s="163">
        <v>1034.4302828719858</v>
      </c>
      <c r="L174" s="163">
        <v>1515.7273964624746</v>
      </c>
      <c r="M174" s="163">
        <v>655.5999818470533</v>
      </c>
      <c r="N174" s="163">
        <v>717.9491291172983</v>
      </c>
      <c r="O174" s="163">
        <v>1011.5775764672582</v>
      </c>
      <c r="P174" s="163">
        <v>1564.1866832261053</v>
      </c>
      <c r="Q174" s="167">
        <v>16032.060239478182</v>
      </c>
    </row>
    <row r="175" spans="1:17" x14ac:dyDescent="0.2">
      <c r="B175" s="13">
        <v>210</v>
      </c>
      <c r="C175" s="13" t="s">
        <v>58</v>
      </c>
      <c r="D175" s="163" t="s">
        <v>183</v>
      </c>
      <c r="E175" s="163">
        <v>45543.250912779506</v>
      </c>
      <c r="F175" s="163">
        <v>40697.455604900104</v>
      </c>
      <c r="G175" s="163">
        <v>40047.02835776734</v>
      </c>
      <c r="H175" s="163">
        <v>35403.470432037073</v>
      </c>
      <c r="I175" s="163">
        <v>32976.116531050691</v>
      </c>
      <c r="J175" s="163">
        <v>33167.523882017667</v>
      </c>
      <c r="K175" s="163">
        <v>40630.745883381933</v>
      </c>
      <c r="L175" s="163">
        <v>32990.142908213747</v>
      </c>
      <c r="M175" s="163">
        <v>21959.350543918634</v>
      </c>
      <c r="N175" s="163">
        <v>11742.977580702765</v>
      </c>
      <c r="O175" s="163">
        <v>39745.191825588845</v>
      </c>
      <c r="P175" s="163">
        <v>44061.3498065108</v>
      </c>
      <c r="Q175" s="167">
        <v>418964.60426886909</v>
      </c>
    </row>
    <row r="176" spans="1:17" x14ac:dyDescent="0.2">
      <c r="B176" s="13">
        <v>212</v>
      </c>
      <c r="C176" s="13" t="s">
        <v>59</v>
      </c>
      <c r="D176" s="163" t="s">
        <v>183</v>
      </c>
      <c r="E176" s="163">
        <v>5780.473987344285</v>
      </c>
      <c r="F176" s="163">
        <v>5459.6863474225256</v>
      </c>
      <c r="G176" s="163">
        <v>5151.7673126154996</v>
      </c>
      <c r="H176" s="163">
        <v>4530.7754636850968</v>
      </c>
      <c r="I176" s="163">
        <v>3917.1484125501379</v>
      </c>
      <c r="J176" s="163">
        <v>4848.8379519663713</v>
      </c>
      <c r="K176" s="163">
        <v>6735.7297898812576</v>
      </c>
      <c r="L176" s="163">
        <v>5403.297980474862</v>
      </c>
      <c r="M176" s="163">
        <v>2848.3587675871881</v>
      </c>
      <c r="N176" s="163">
        <v>1442.3418794332088</v>
      </c>
      <c r="O176" s="163">
        <v>4940.0042753391926</v>
      </c>
      <c r="P176" s="163">
        <v>5605.081310932751</v>
      </c>
      <c r="Q176" s="167">
        <v>56663.503479232371</v>
      </c>
    </row>
    <row r="177" spans="2:17" x14ac:dyDescent="0.2">
      <c r="B177" s="13">
        <v>215</v>
      </c>
      <c r="C177" s="13" t="s">
        <v>60</v>
      </c>
      <c r="D177" s="163" t="s">
        <v>183</v>
      </c>
      <c r="E177" s="163">
        <v>3341.2147838272499</v>
      </c>
      <c r="F177" s="163">
        <v>3537.613739994717</v>
      </c>
      <c r="G177" s="163">
        <v>3505.3538544361145</v>
      </c>
      <c r="H177" s="163">
        <v>2480.4514188327298</v>
      </c>
      <c r="I177" s="163">
        <v>2006.0696150329049</v>
      </c>
      <c r="J177" s="163">
        <v>2297.8259830164425</v>
      </c>
      <c r="K177" s="163">
        <v>2524.0419974142424</v>
      </c>
      <c r="L177" s="163">
        <v>1830.2806422857657</v>
      </c>
      <c r="M177" s="163">
        <v>1453.3527262141708</v>
      </c>
      <c r="N177" s="163">
        <v>799.68126314785877</v>
      </c>
      <c r="O177" s="163">
        <v>2375.3864525204353</v>
      </c>
      <c r="P177" s="163">
        <v>2708.4327236115314</v>
      </c>
      <c r="Q177" s="167">
        <v>28859.705200334163</v>
      </c>
    </row>
    <row r="178" spans="2:17" x14ac:dyDescent="0.2">
      <c r="B178" s="13">
        <v>218</v>
      </c>
      <c r="C178" s="13" t="s">
        <v>61</v>
      </c>
      <c r="D178" s="163" t="s">
        <v>183</v>
      </c>
      <c r="E178" s="163">
        <v>19588.917159728888</v>
      </c>
      <c r="F178" s="163">
        <v>18686.754853252332</v>
      </c>
      <c r="G178" s="163">
        <v>19687.570231140515</v>
      </c>
      <c r="H178" s="163">
        <v>10514.49344535252</v>
      </c>
      <c r="I178" s="163">
        <v>9695.8889989946583</v>
      </c>
      <c r="J178" s="163">
        <v>8932.8221233564655</v>
      </c>
      <c r="K178" s="163">
        <v>11208.452475008173</v>
      </c>
      <c r="L178" s="163">
        <v>14289.920423733109</v>
      </c>
      <c r="M178" s="163">
        <v>7302.6992861912022</v>
      </c>
      <c r="N178" s="163">
        <v>8453.4671343243717</v>
      </c>
      <c r="O178" s="163">
        <v>11559.855016765378</v>
      </c>
      <c r="P178" s="163">
        <v>15678.950127108406</v>
      </c>
      <c r="Q178" s="167">
        <v>155599.79127495602</v>
      </c>
    </row>
    <row r="179" spans="2:17" x14ac:dyDescent="0.2">
      <c r="B179" s="13">
        <v>224</v>
      </c>
      <c r="C179" s="13" t="s">
        <v>62</v>
      </c>
      <c r="D179" s="163" t="s">
        <v>183</v>
      </c>
      <c r="E179" s="163">
        <v>128.16314204947329</v>
      </c>
      <c r="F179" s="163">
        <v>125.73992477943634</v>
      </c>
      <c r="G179" s="163">
        <v>128.32395473150461</v>
      </c>
      <c r="H179" s="163">
        <v>95.46031701840576</v>
      </c>
      <c r="I179" s="163">
        <v>80.663473216346929</v>
      </c>
      <c r="J179" s="163">
        <v>101.72608105477373</v>
      </c>
      <c r="K179" s="163">
        <v>113.21400298758853</v>
      </c>
      <c r="L179" s="163">
        <v>80.159440693354796</v>
      </c>
      <c r="M179" s="163">
        <v>48.2496005459559</v>
      </c>
      <c r="N179" s="163">
        <v>29.638655486413615</v>
      </c>
      <c r="O179" s="163">
        <v>98.839432055744723</v>
      </c>
      <c r="P179" s="163">
        <v>138.30536154284283</v>
      </c>
      <c r="Q179" s="167">
        <v>1168.4833861618411</v>
      </c>
    </row>
    <row r="180" spans="2:17" x14ac:dyDescent="0.2">
      <c r="B180" s="13">
        <v>238</v>
      </c>
      <c r="C180" s="13" t="s">
        <v>63</v>
      </c>
      <c r="D180" s="163" t="s">
        <v>184</v>
      </c>
      <c r="E180" s="163">
        <v>10.159945307256276</v>
      </c>
      <c r="F180" s="163">
        <v>10.737822592219812</v>
      </c>
      <c r="G180" s="163">
        <v>46.872925669971366</v>
      </c>
      <c r="H180" s="163">
        <v>30.570454495045929</v>
      </c>
      <c r="I180" s="163">
        <v>65.638641147223879</v>
      </c>
      <c r="J180" s="163">
        <v>77.284897342638132</v>
      </c>
      <c r="K180" s="163">
        <v>99.150920125005598</v>
      </c>
      <c r="L180" s="163">
        <v>75.406530249800355</v>
      </c>
      <c r="M180" s="163">
        <v>50.073500281251874</v>
      </c>
      <c r="N180" s="163">
        <v>23.745966965030256</v>
      </c>
      <c r="O180" s="163">
        <v>68.341187978705122</v>
      </c>
      <c r="P180" s="163">
        <v>65.751060979567598</v>
      </c>
      <c r="Q180" s="167">
        <v>623.73385313371625</v>
      </c>
    </row>
    <row r="181" spans="2:17" x14ac:dyDescent="0.2">
      <c r="B181" s="13">
        <v>240</v>
      </c>
      <c r="C181" s="13" t="s">
        <v>64</v>
      </c>
      <c r="D181" s="163" t="s">
        <v>183</v>
      </c>
      <c r="E181" s="163">
        <v>282672.47697053215</v>
      </c>
      <c r="F181" s="163">
        <v>270830.37270965456</v>
      </c>
      <c r="G181" s="163">
        <v>289712.80969998345</v>
      </c>
      <c r="H181" s="163">
        <v>246120.11739759109</v>
      </c>
      <c r="I181" s="163">
        <v>220916.95945492751</v>
      </c>
      <c r="J181" s="163">
        <v>215957.08064984716</v>
      </c>
      <c r="K181" s="163">
        <v>239841.54041972526</v>
      </c>
      <c r="L181" s="163">
        <v>239860.06322770673</v>
      </c>
      <c r="M181" s="163">
        <v>228592.16135227101</v>
      </c>
      <c r="N181" s="163">
        <v>216368.44177185697</v>
      </c>
      <c r="O181" s="163">
        <v>271150.35373445303</v>
      </c>
      <c r="P181" s="163">
        <v>296203.62217053783</v>
      </c>
      <c r="Q181" s="167">
        <v>3018225.9995590872</v>
      </c>
    </row>
    <row r="182" spans="2:17" x14ac:dyDescent="0.2">
      <c r="B182" s="13">
        <v>243</v>
      </c>
      <c r="C182" s="13" t="s">
        <v>47</v>
      </c>
      <c r="D182" s="163" t="s">
        <v>183</v>
      </c>
      <c r="E182" s="163">
        <v>103074.03588725728</v>
      </c>
      <c r="F182" s="163">
        <v>103275.15425731502</v>
      </c>
      <c r="G182" s="163">
        <v>107590.13467841748</v>
      </c>
      <c r="H182" s="163">
        <v>95654.352337894728</v>
      </c>
      <c r="I182" s="163">
        <v>82618.215694557744</v>
      </c>
      <c r="J182" s="163">
        <v>78286.448125116542</v>
      </c>
      <c r="K182" s="163">
        <v>104564.45374729525</v>
      </c>
      <c r="L182" s="163">
        <v>94540.178133765192</v>
      </c>
      <c r="M182" s="163">
        <v>79140.413060472536</v>
      </c>
      <c r="N182" s="163">
        <v>77189.423312452083</v>
      </c>
      <c r="O182" s="163">
        <v>96769.757368231309</v>
      </c>
      <c r="P182" s="163">
        <v>106186.84030485679</v>
      </c>
      <c r="Q182" s="167">
        <v>1128889.406907632</v>
      </c>
    </row>
    <row r="183" spans="2:17" x14ac:dyDescent="0.2">
      <c r="B183" s="13">
        <v>246</v>
      </c>
      <c r="C183" s="13" t="s">
        <v>46</v>
      </c>
      <c r="D183" s="163" t="s">
        <v>184</v>
      </c>
      <c r="E183" s="163">
        <v>60167.545188106385</v>
      </c>
      <c r="F183" s="163">
        <v>57608.279898567038</v>
      </c>
      <c r="G183" s="163">
        <v>62915.743329258112</v>
      </c>
      <c r="H183" s="163">
        <v>43407.1958103918</v>
      </c>
      <c r="I183" s="163">
        <v>33462.56753034443</v>
      </c>
      <c r="J183" s="163">
        <v>45569.079457599357</v>
      </c>
      <c r="K183" s="163">
        <v>58345.269761628435</v>
      </c>
      <c r="L183" s="163">
        <v>54375.959134652629</v>
      </c>
      <c r="M183" s="163">
        <v>50506.579602719677</v>
      </c>
      <c r="N183" s="163">
        <v>55544.983157492883</v>
      </c>
      <c r="O183" s="163">
        <v>58890.994552787612</v>
      </c>
      <c r="P183" s="163">
        <v>66055.001477812883</v>
      </c>
      <c r="Q183" s="167">
        <v>646849.1989013612</v>
      </c>
    </row>
    <row r="184" spans="2:17" x14ac:dyDescent="0.2">
      <c r="B184" s="13">
        <v>249</v>
      </c>
      <c r="C184" s="13" t="s">
        <v>47</v>
      </c>
      <c r="D184" s="163" t="s">
        <v>184</v>
      </c>
      <c r="E184" s="163">
        <v>19565.91349174393</v>
      </c>
      <c r="F184" s="163">
        <v>20026.129467255811</v>
      </c>
      <c r="G184" s="163">
        <v>20645.337798078141</v>
      </c>
      <c r="H184" s="163">
        <v>32854.181260910766</v>
      </c>
      <c r="I184" s="163">
        <v>36527.314578104597</v>
      </c>
      <c r="J184" s="163">
        <v>21614.117763895047</v>
      </c>
      <c r="K184" s="163">
        <v>15633.305702422917</v>
      </c>
      <c r="L184" s="163">
        <v>16675.325217001169</v>
      </c>
      <c r="M184" s="163">
        <v>18922.609820549042</v>
      </c>
      <c r="N184" s="163">
        <v>19123.591393793478</v>
      </c>
      <c r="O184" s="163">
        <v>22079.331579247377</v>
      </c>
      <c r="P184" s="163">
        <v>19908.110477586597</v>
      </c>
      <c r="Q184" s="167">
        <v>263575.26855058887</v>
      </c>
    </row>
    <row r="185" spans="2:17" x14ac:dyDescent="0.2">
      <c r="B185" s="13">
        <v>251</v>
      </c>
      <c r="C185" s="13" t="s">
        <v>126</v>
      </c>
      <c r="D185" s="163" t="s">
        <v>185</v>
      </c>
      <c r="E185" s="163">
        <v>1872.4960546943496</v>
      </c>
      <c r="F185" s="163">
        <v>1844.7665187927305</v>
      </c>
      <c r="G185" s="163">
        <v>4249.3202348656159</v>
      </c>
      <c r="H185" s="163">
        <v>665.65035244771627</v>
      </c>
      <c r="I185" s="163">
        <v>3632.5533308816762</v>
      </c>
      <c r="J185" s="163">
        <v>3897.106503469794</v>
      </c>
      <c r="K185" s="163">
        <v>2385.8384128799148</v>
      </c>
      <c r="L185" s="163">
        <v>3159.5371988741481</v>
      </c>
      <c r="M185" s="163">
        <v>1475.1313835302556</v>
      </c>
      <c r="N185" s="163">
        <v>2467.9980540075662</v>
      </c>
      <c r="O185" s="163">
        <v>3190.2936718502342</v>
      </c>
      <c r="P185" s="163">
        <v>3114.3195153666979</v>
      </c>
      <c r="Q185" s="167">
        <v>31955.011231660697</v>
      </c>
    </row>
    <row r="186" spans="2:17" x14ac:dyDescent="0.2">
      <c r="B186" s="13">
        <v>252</v>
      </c>
      <c r="C186" s="13" t="s">
        <v>65</v>
      </c>
      <c r="D186" s="163" t="s">
        <v>186</v>
      </c>
      <c r="E186" s="163">
        <v>5.5704941159415631</v>
      </c>
      <c r="F186" s="163">
        <v>4.208433623787398</v>
      </c>
      <c r="G186" s="163">
        <v>6.7031204848830761</v>
      </c>
      <c r="H186" s="163">
        <v>4.5582519383632389</v>
      </c>
      <c r="I186" s="163">
        <v>6.9262605101433552</v>
      </c>
      <c r="J186" s="163">
        <v>5.0805888712781861</v>
      </c>
      <c r="K186" s="163">
        <v>5.0352668239468308</v>
      </c>
      <c r="L186" s="163">
        <v>7.5892172878839892</v>
      </c>
      <c r="M186" s="163">
        <v>5.4237660531373191</v>
      </c>
      <c r="N186" s="163">
        <v>4.4671392525031175</v>
      </c>
      <c r="O186" s="163">
        <v>8.331530732060207</v>
      </c>
      <c r="P186" s="163">
        <v>5.7692176501837444</v>
      </c>
      <c r="Q186" s="167">
        <v>69.663287344112021</v>
      </c>
    </row>
    <row r="187" spans="2:17" x14ac:dyDescent="0.2">
      <c r="B187" s="13">
        <v>253</v>
      </c>
      <c r="C187" s="13" t="s">
        <v>66</v>
      </c>
      <c r="D187" s="163" t="s">
        <v>183</v>
      </c>
      <c r="E187" s="163">
        <v>0.82865515308800008</v>
      </c>
      <c r="F187" s="163">
        <v>1.6916587063040001</v>
      </c>
      <c r="G187" s="163">
        <v>3.7912046641280002</v>
      </c>
      <c r="H187" s="163">
        <v>2203.275979435552</v>
      </c>
      <c r="I187" s="163">
        <v>2917.817160198304</v>
      </c>
      <c r="J187" s="163">
        <v>4321.8380702804161</v>
      </c>
      <c r="K187" s="163">
        <v>3754.2651065653449</v>
      </c>
      <c r="L187" s="163">
        <v>3255.3996769813116</v>
      </c>
      <c r="M187" s="163">
        <v>0.21467750080000006</v>
      </c>
      <c r="N187" s="163">
        <v>1.5027425056000001</v>
      </c>
      <c r="O187" s="163">
        <v>2.9711366110720001</v>
      </c>
      <c r="P187" s="163">
        <v>2.5503687095040002</v>
      </c>
      <c r="Q187" s="167">
        <v>16466.146437311425</v>
      </c>
    </row>
    <row r="188" spans="2:17" x14ac:dyDescent="0.2">
      <c r="B188" s="13">
        <v>254</v>
      </c>
      <c r="C188" s="13" t="s">
        <v>67</v>
      </c>
      <c r="D188" s="163" t="s">
        <v>187</v>
      </c>
      <c r="E188" s="163">
        <v>3809.3487751970997</v>
      </c>
      <c r="F188" s="163">
        <v>3605.8521020258136</v>
      </c>
      <c r="G188" s="163">
        <v>3808.8710821390782</v>
      </c>
      <c r="H188" s="163">
        <v>3021.5515572021977</v>
      </c>
      <c r="I188" s="163">
        <v>3067.4875723367377</v>
      </c>
      <c r="J188" s="163">
        <v>3352.6164234099633</v>
      </c>
      <c r="K188" s="163">
        <v>3195.8896544304939</v>
      </c>
      <c r="L188" s="163">
        <v>4421.5436412213576</v>
      </c>
      <c r="M188" s="163">
        <v>3862.6754516255041</v>
      </c>
      <c r="N188" s="163">
        <v>3030.299243552578</v>
      </c>
      <c r="O188" s="163">
        <v>3897.7407985045011</v>
      </c>
      <c r="P188" s="163">
        <v>3750.4420354289373</v>
      </c>
      <c r="Q188" s="167">
        <v>42824.318337074263</v>
      </c>
    </row>
    <row r="189" spans="2:17" x14ac:dyDescent="0.2">
      <c r="B189" s="13">
        <v>277</v>
      </c>
      <c r="C189" s="13" t="s">
        <v>128</v>
      </c>
      <c r="D189" s="163" t="s">
        <v>185</v>
      </c>
      <c r="E189" s="163">
        <v>592.92995647219561</v>
      </c>
      <c r="F189" s="163">
        <v>1057.2569398477799</v>
      </c>
      <c r="G189" s="163">
        <v>955.93572666956356</v>
      </c>
      <c r="H189" s="163">
        <v>1792.8870208739022</v>
      </c>
      <c r="I189" s="163">
        <v>3259.5435808034135</v>
      </c>
      <c r="J189" s="163">
        <v>2023.4162103331942</v>
      </c>
      <c r="K189" s="163">
        <v>2061.4955486889398</v>
      </c>
      <c r="L189" s="163">
        <v>2631.2718250173116</v>
      </c>
      <c r="M189" s="163">
        <v>2626.5223032862632</v>
      </c>
      <c r="N189" s="163">
        <v>2048.9206129276795</v>
      </c>
      <c r="O189" s="163">
        <v>2702.5297146558587</v>
      </c>
      <c r="P189" s="163">
        <v>2451.0145141017611</v>
      </c>
      <c r="Q189" s="167">
        <v>24203.723953677862</v>
      </c>
    </row>
    <row r="190" spans="2:17" x14ac:dyDescent="0.2">
      <c r="B190" s="13">
        <v>282</v>
      </c>
      <c r="C190" s="13" t="s">
        <v>127</v>
      </c>
      <c r="D190" s="163" t="s">
        <v>183</v>
      </c>
      <c r="E190" s="163">
        <v>25.053299181533252</v>
      </c>
      <c r="F190" s="163">
        <v>12.17720991550728</v>
      </c>
      <c r="G190" s="163">
        <v>14.953470549905134</v>
      </c>
      <c r="H190" s="163">
        <v>8.1184915485212787</v>
      </c>
      <c r="I190" s="163">
        <v>13.344198084890358</v>
      </c>
      <c r="J190" s="163">
        <v>12.365665808491263</v>
      </c>
      <c r="K190" s="163">
        <v>10.971097499893615</v>
      </c>
      <c r="L190" s="163">
        <v>9.255557310571854</v>
      </c>
      <c r="M190" s="163">
        <v>6.7074627900956925</v>
      </c>
      <c r="N190" s="163">
        <v>4.348146740237337</v>
      </c>
      <c r="O190" s="163">
        <v>16.789863258880594</v>
      </c>
      <c r="P190" s="163">
        <v>19.210290127167667</v>
      </c>
      <c r="Q190" s="167">
        <v>153.29475281569532</v>
      </c>
    </row>
    <row r="191" spans="2:17" x14ac:dyDescent="0.2">
      <c r="B191" s="13">
        <v>292</v>
      </c>
      <c r="C191" s="13" t="s">
        <v>129</v>
      </c>
      <c r="D191" s="163" t="s">
        <v>183</v>
      </c>
      <c r="E191" s="163">
        <v>457.07681890516</v>
      </c>
      <c r="F191" s="163">
        <v>509.35303729270322</v>
      </c>
      <c r="G191" s="163">
        <v>316.80612181822613</v>
      </c>
      <c r="H191" s="163">
        <v>508.78133053693983</v>
      </c>
      <c r="I191" s="163">
        <v>362.4783265053839</v>
      </c>
      <c r="J191" s="163">
        <v>53.928077901887974</v>
      </c>
      <c r="K191" s="163">
        <v>326.30253351129033</v>
      </c>
      <c r="L191" s="163">
        <v>331.46002418755137</v>
      </c>
      <c r="M191" s="163">
        <v>146.75279150360791</v>
      </c>
      <c r="N191" s="163">
        <v>281.23330233259401</v>
      </c>
      <c r="O191" s="163">
        <v>374.58322456581271</v>
      </c>
      <c r="P191" s="163">
        <v>521.23549264769281</v>
      </c>
      <c r="Q191" s="167">
        <v>4189.9910817088503</v>
      </c>
    </row>
    <row r="192" spans="2:17" x14ac:dyDescent="0.2">
      <c r="B192" s="13">
        <v>320</v>
      </c>
      <c r="C192" s="13" t="s">
        <v>142</v>
      </c>
      <c r="D192" s="163" t="s">
        <v>187</v>
      </c>
      <c r="E192" s="163">
        <v>4802.3139754128006</v>
      </c>
      <c r="F192" s="163">
        <v>5788.6053000203983</v>
      </c>
      <c r="G192" s="163">
        <v>20728.4134189836</v>
      </c>
      <c r="H192" s="163">
        <v>5374.2896134751991</v>
      </c>
      <c r="I192" s="163">
        <v>4172.488949455199</v>
      </c>
      <c r="J192" s="163">
        <v>3697.0647545700003</v>
      </c>
      <c r="K192" s="163">
        <v>7293.5041654068</v>
      </c>
      <c r="L192" s="163">
        <v>3572.8107876119998</v>
      </c>
      <c r="M192" s="163">
        <v>5903.4892956995991</v>
      </c>
      <c r="N192" s="163">
        <v>18583.5047762496</v>
      </c>
      <c r="O192" s="163">
        <v>18553.765302190801</v>
      </c>
      <c r="P192" s="163">
        <v>2151.8342736791997</v>
      </c>
      <c r="Q192" s="167">
        <v>100622.08461275519</v>
      </c>
    </row>
    <row r="193" spans="2:17" x14ac:dyDescent="0.2">
      <c r="B193" s="13">
        <v>321</v>
      </c>
      <c r="C193" s="13" t="s">
        <v>68</v>
      </c>
      <c r="D193" s="163" t="s">
        <v>186</v>
      </c>
      <c r="E193" s="163">
        <v>6626.8712093021959</v>
      </c>
      <c r="F193" s="163">
        <v>66.806878615199963</v>
      </c>
      <c r="G193" s="163">
        <v>6092.4161803805964</v>
      </c>
      <c r="H193" s="163">
        <v>68.662625243399972</v>
      </c>
      <c r="I193" s="163">
        <v>72.374118499799977</v>
      </c>
      <c r="J193" s="163">
        <v>76.085611756199967</v>
      </c>
      <c r="K193" s="163">
        <v>72.374118499799977</v>
      </c>
      <c r="L193" s="163">
        <v>6907.088950160397</v>
      </c>
      <c r="M193" s="163">
        <v>72.374118499799977</v>
      </c>
      <c r="N193" s="163">
        <v>4201.4103662447969</v>
      </c>
      <c r="O193" s="163">
        <v>7705.0600002863957</v>
      </c>
      <c r="P193" s="163">
        <v>5810.3426928941972</v>
      </c>
      <c r="Q193" s="167">
        <v>37771.866870382779</v>
      </c>
    </row>
    <row r="194" spans="2:17" x14ac:dyDescent="0.2">
      <c r="B194" s="13">
        <v>325</v>
      </c>
      <c r="C194" s="13" t="s">
        <v>69</v>
      </c>
      <c r="D194" s="163" t="s">
        <v>184</v>
      </c>
      <c r="E194" s="163">
        <v>4710.8602910158597</v>
      </c>
      <c r="F194" s="163">
        <v>6280.22485688907</v>
      </c>
      <c r="G194" s="163">
        <v>8968.2725329032401</v>
      </c>
      <c r="H194" s="163">
        <v>6820.7122708693942</v>
      </c>
      <c r="I194" s="163">
        <v>6355.9954667324755</v>
      </c>
      <c r="J194" s="163">
        <v>6036.3014185164257</v>
      </c>
      <c r="K194" s="163">
        <v>10220.613377187117</v>
      </c>
      <c r="L194" s="163">
        <v>7377.4726499112812</v>
      </c>
      <c r="M194" s="163">
        <v>6475.5764598624855</v>
      </c>
      <c r="N194" s="163">
        <v>7436.0330078531406</v>
      </c>
      <c r="O194" s="163">
        <v>4029.7281022020961</v>
      </c>
      <c r="P194" s="163">
        <v>7255.7407977006196</v>
      </c>
      <c r="Q194" s="167">
        <v>81967.53123164321</v>
      </c>
    </row>
    <row r="195" spans="2:17" x14ac:dyDescent="0.2">
      <c r="B195" s="13">
        <v>328</v>
      </c>
      <c r="C195" s="13" t="s">
        <v>70</v>
      </c>
      <c r="D195" s="163" t="s">
        <v>187</v>
      </c>
      <c r="E195" s="163">
        <v>0</v>
      </c>
      <c r="F195" s="163">
        <v>0</v>
      </c>
      <c r="G195" s="163">
        <v>0</v>
      </c>
      <c r="H195" s="163">
        <v>0</v>
      </c>
      <c r="I195" s="163">
        <v>0</v>
      </c>
      <c r="J195" s="163">
        <v>0</v>
      </c>
      <c r="K195" s="163">
        <v>0</v>
      </c>
      <c r="L195" s="163">
        <v>0</v>
      </c>
      <c r="M195" s="163">
        <v>0</v>
      </c>
      <c r="N195" s="163">
        <v>0</v>
      </c>
      <c r="O195" s="163">
        <v>0</v>
      </c>
      <c r="P195" s="163">
        <v>0</v>
      </c>
      <c r="Q195" s="167">
        <v>0</v>
      </c>
    </row>
    <row r="196" spans="2:17" x14ac:dyDescent="0.2">
      <c r="B196" s="13">
        <v>330</v>
      </c>
      <c r="C196" s="13" t="s">
        <v>71</v>
      </c>
      <c r="D196" s="163" t="s">
        <v>184</v>
      </c>
      <c r="E196" s="163">
        <v>56620.167289642777</v>
      </c>
      <c r="F196" s="163">
        <v>70027.428170309067</v>
      </c>
      <c r="G196" s="163">
        <v>65040.293580454992</v>
      </c>
      <c r="H196" s="163">
        <v>64256.988607208856</v>
      </c>
      <c r="I196" s="163">
        <v>53602.714401569276</v>
      </c>
      <c r="J196" s="163">
        <v>54941.321125835952</v>
      </c>
      <c r="K196" s="163">
        <v>48080.646485034529</v>
      </c>
      <c r="L196" s="163">
        <v>41643.33426513309</v>
      </c>
      <c r="M196" s="163">
        <v>32246.372970497669</v>
      </c>
      <c r="N196" s="163">
        <v>34275.386343698214</v>
      </c>
      <c r="O196" s="163">
        <v>46981.937958653849</v>
      </c>
      <c r="P196" s="163">
        <v>40889.589077643875</v>
      </c>
      <c r="Q196" s="167">
        <v>608606.18027568213</v>
      </c>
    </row>
    <row r="197" spans="2:17" x14ac:dyDescent="0.2">
      <c r="B197" s="13">
        <v>335</v>
      </c>
      <c r="C197" s="13" t="s">
        <v>69</v>
      </c>
      <c r="D197" s="163" t="s">
        <v>183</v>
      </c>
      <c r="E197" s="163">
        <v>240.7957158831052</v>
      </c>
      <c r="F197" s="163">
        <v>541.98382098245497</v>
      </c>
      <c r="G197" s="163">
        <v>504.98980500020025</v>
      </c>
      <c r="H197" s="163">
        <v>420.32442501811573</v>
      </c>
      <c r="I197" s="163">
        <v>381.58207962634498</v>
      </c>
      <c r="J197" s="163">
        <v>300.31485562628535</v>
      </c>
      <c r="K197" s="163">
        <v>575.12144585306692</v>
      </c>
      <c r="L197" s="163">
        <v>429.73907702490271</v>
      </c>
      <c r="M197" s="163">
        <v>374.10309479997733</v>
      </c>
      <c r="N197" s="163">
        <v>438.97423912849763</v>
      </c>
      <c r="O197" s="163">
        <v>325.28233334416677</v>
      </c>
      <c r="P197" s="163">
        <v>649.67866279451937</v>
      </c>
      <c r="Q197" s="167">
        <v>5182.8895550816369</v>
      </c>
    </row>
    <row r="198" spans="2:17" x14ac:dyDescent="0.2">
      <c r="B198" s="13">
        <v>342</v>
      </c>
      <c r="C198" s="13" t="s">
        <v>72</v>
      </c>
      <c r="D198" s="163" t="s">
        <v>186</v>
      </c>
      <c r="E198" s="163">
        <v>22222.972062424942</v>
      </c>
      <c r="F198" s="163">
        <v>28534.313164898958</v>
      </c>
      <c r="G198" s="163">
        <v>20220.695576795526</v>
      </c>
      <c r="H198" s="163">
        <v>25892.888375584986</v>
      </c>
      <c r="I198" s="163">
        <v>24730.022083627584</v>
      </c>
      <c r="J198" s="163">
        <v>22755.358453443601</v>
      </c>
      <c r="K198" s="163">
        <v>18917.008034172417</v>
      </c>
      <c r="L198" s="163">
        <v>22094.191490868496</v>
      </c>
      <c r="M198" s="163">
        <v>20745.030313797492</v>
      </c>
      <c r="N198" s="163">
        <v>19177.304545575364</v>
      </c>
      <c r="O198" s="163">
        <v>18241.44537186675</v>
      </c>
      <c r="P198" s="163">
        <v>16700.870347988428</v>
      </c>
      <c r="Q198" s="167">
        <v>260232.09982104454</v>
      </c>
    </row>
    <row r="199" spans="2:17" x14ac:dyDescent="0.2">
      <c r="B199" s="13">
        <v>344</v>
      </c>
      <c r="C199" s="13" t="s">
        <v>73</v>
      </c>
      <c r="D199" s="163" t="s">
        <v>187</v>
      </c>
      <c r="E199" s="163">
        <v>98110.402063766058</v>
      </c>
      <c r="F199" s="163">
        <v>120166.60627354727</v>
      </c>
      <c r="G199" s="163">
        <v>114125.98528939656</v>
      </c>
      <c r="H199" s="163">
        <v>129284.70647579241</v>
      </c>
      <c r="I199" s="163">
        <v>103974.72490349981</v>
      </c>
      <c r="J199" s="163">
        <v>98704.262541481134</v>
      </c>
      <c r="K199" s="163">
        <v>121186.54471657726</v>
      </c>
      <c r="L199" s="163">
        <v>147224.20010208027</v>
      </c>
      <c r="M199" s="163">
        <v>96064.054072233019</v>
      </c>
      <c r="N199" s="163">
        <v>86753.660654284919</v>
      </c>
      <c r="O199" s="163">
        <v>99520.394510540456</v>
      </c>
      <c r="P199" s="163">
        <v>87677.6363903249</v>
      </c>
      <c r="Q199" s="167">
        <v>1302793.1779935241</v>
      </c>
    </row>
    <row r="200" spans="2:17" x14ac:dyDescent="0.2">
      <c r="B200" s="13">
        <v>346</v>
      </c>
      <c r="C200" s="13" t="s">
        <v>74</v>
      </c>
      <c r="D200" s="163" t="s">
        <v>184</v>
      </c>
      <c r="E200" s="163">
        <v>5211.1464927923889</v>
      </c>
      <c r="F200" s="163">
        <v>5899.9444126229491</v>
      </c>
      <c r="G200" s="163">
        <v>6366.6171237697963</v>
      </c>
      <c r="H200" s="163">
        <v>5514.3038123804072</v>
      </c>
      <c r="I200" s="163">
        <v>3425.4639638026729</v>
      </c>
      <c r="J200" s="163">
        <v>3666.1739008086206</v>
      </c>
      <c r="K200" s="163">
        <v>5676.0691384994789</v>
      </c>
      <c r="L200" s="163">
        <v>8749.2602615877604</v>
      </c>
      <c r="M200" s="163">
        <v>3210.8012982996188</v>
      </c>
      <c r="N200" s="163">
        <v>4556.4670197161458</v>
      </c>
      <c r="O200" s="163">
        <v>4811.7681812597293</v>
      </c>
      <c r="P200" s="163">
        <v>5881.0879857148302</v>
      </c>
      <c r="Q200" s="167">
        <v>62969.10359125441</v>
      </c>
    </row>
    <row r="201" spans="2:17" x14ac:dyDescent="0.2">
      <c r="B201" s="13">
        <v>351</v>
      </c>
      <c r="C201" s="13" t="s">
        <v>75</v>
      </c>
      <c r="D201" s="163" t="s">
        <v>185</v>
      </c>
      <c r="E201" s="163">
        <v>27569.18493539972</v>
      </c>
      <c r="F201" s="163">
        <v>26448.109333070875</v>
      </c>
      <c r="G201" s="163">
        <v>34754.014053685336</v>
      </c>
      <c r="H201" s="163">
        <v>28765.806517713245</v>
      </c>
      <c r="I201" s="163">
        <v>23859.613193702357</v>
      </c>
      <c r="J201" s="163">
        <v>26486.4665393793</v>
      </c>
      <c r="K201" s="163">
        <v>29028.252605493199</v>
      </c>
      <c r="L201" s="163">
        <v>22638.44510731913</v>
      </c>
      <c r="M201" s="163">
        <v>28435.975415206391</v>
      </c>
      <c r="N201" s="163">
        <v>29002.588233078299</v>
      </c>
      <c r="O201" s="163">
        <v>30313.981260088225</v>
      </c>
      <c r="P201" s="163">
        <v>34306.667856126172</v>
      </c>
      <c r="Q201" s="167">
        <v>341609.10505026224</v>
      </c>
    </row>
    <row r="202" spans="2:17" x14ac:dyDescent="0.2">
      <c r="B202" s="13">
        <v>521</v>
      </c>
      <c r="C202" s="13" t="s">
        <v>76</v>
      </c>
      <c r="D202" s="163" t="s">
        <v>185</v>
      </c>
      <c r="E202" s="163">
        <v>0</v>
      </c>
      <c r="F202" s="163">
        <v>0</v>
      </c>
      <c r="G202" s="163">
        <v>0</v>
      </c>
      <c r="H202" s="163">
        <v>0</v>
      </c>
      <c r="I202" s="163">
        <v>0</v>
      </c>
      <c r="J202" s="163">
        <v>0</v>
      </c>
      <c r="K202" s="163">
        <v>0</v>
      </c>
      <c r="L202" s="163">
        <v>0</v>
      </c>
      <c r="M202" s="163">
        <v>0</v>
      </c>
      <c r="N202" s="163">
        <v>0</v>
      </c>
      <c r="O202" s="163">
        <v>0</v>
      </c>
      <c r="P202" s="163">
        <v>0</v>
      </c>
      <c r="Q202" s="167">
        <v>0</v>
      </c>
    </row>
    <row r="203" spans="2:17" x14ac:dyDescent="0.2">
      <c r="B203" s="13">
        <v>532</v>
      </c>
      <c r="C203" s="13" t="s">
        <v>77</v>
      </c>
      <c r="D203" s="163" t="s">
        <v>183</v>
      </c>
      <c r="E203" s="163">
        <v>0</v>
      </c>
      <c r="F203" s="163">
        <v>0</v>
      </c>
      <c r="G203" s="163">
        <v>0</v>
      </c>
      <c r="H203" s="163">
        <v>0</v>
      </c>
      <c r="I203" s="163">
        <v>0</v>
      </c>
      <c r="J203" s="163">
        <v>0</v>
      </c>
      <c r="K203" s="163">
        <v>0</v>
      </c>
      <c r="L203" s="163">
        <v>0</v>
      </c>
      <c r="M203" s="163">
        <v>0</v>
      </c>
      <c r="N203" s="163">
        <v>0</v>
      </c>
      <c r="O203" s="163">
        <v>0</v>
      </c>
      <c r="P203" s="163">
        <v>0</v>
      </c>
      <c r="Q203" s="167">
        <v>0</v>
      </c>
    </row>
    <row r="204" spans="2:17" x14ac:dyDescent="0.2">
      <c r="B204" s="13">
        <v>541</v>
      </c>
      <c r="C204" s="13" t="s">
        <v>79</v>
      </c>
      <c r="D204" s="163" t="s">
        <v>183</v>
      </c>
      <c r="E204" s="163">
        <v>23.045736370045478</v>
      </c>
      <c r="F204" s="163">
        <v>13.379317741651203</v>
      </c>
      <c r="G204" s="163">
        <v>16.381060509898695</v>
      </c>
      <c r="H204" s="163">
        <v>17.894804132453551</v>
      </c>
      <c r="I204" s="163">
        <v>12.253843503754121</v>
      </c>
      <c r="J204" s="163">
        <v>4.9427551419299034</v>
      </c>
      <c r="K204" s="163">
        <v>11.334218123137438</v>
      </c>
      <c r="L204" s="163">
        <v>13.882637713070185</v>
      </c>
      <c r="M204" s="163">
        <v>21.812923317603513</v>
      </c>
      <c r="N204" s="163">
        <v>14.387730222185924</v>
      </c>
      <c r="O204" s="163">
        <v>8.9079079516423256</v>
      </c>
      <c r="P204" s="163">
        <v>11.059111680753425</v>
      </c>
      <c r="Q204" s="167">
        <v>169.28204640812578</v>
      </c>
    </row>
    <row r="205" spans="2:17" x14ac:dyDescent="0.2">
      <c r="B205" s="13">
        <v>543</v>
      </c>
      <c r="C205" s="13" t="s">
        <v>79</v>
      </c>
      <c r="D205" s="163" t="s">
        <v>183</v>
      </c>
      <c r="E205" s="163">
        <v>349.68213772069703</v>
      </c>
      <c r="F205" s="163">
        <v>223.22955193840684</v>
      </c>
      <c r="G205" s="163">
        <v>256.13453712959495</v>
      </c>
      <c r="H205" s="163">
        <v>290.4818999379803</v>
      </c>
      <c r="I205" s="163">
        <v>207.76345565047978</v>
      </c>
      <c r="J205" s="163">
        <v>182.12697186592305</v>
      </c>
      <c r="K205" s="163">
        <v>225.3527500630853</v>
      </c>
      <c r="L205" s="163">
        <v>336.2013746425547</v>
      </c>
      <c r="M205" s="163">
        <v>299.92213779817274</v>
      </c>
      <c r="N205" s="163">
        <v>262.20577782957776</v>
      </c>
      <c r="O205" s="163">
        <v>257.08847157453732</v>
      </c>
      <c r="P205" s="163">
        <v>302.39747492272312</v>
      </c>
      <c r="Q205" s="167">
        <v>3192.5865410737324</v>
      </c>
    </row>
    <row r="206" spans="2:17" x14ac:dyDescent="0.2">
      <c r="B206" s="13">
        <v>544</v>
      </c>
      <c r="C206" s="13" t="s">
        <v>80</v>
      </c>
      <c r="D206" s="163" t="s">
        <v>183</v>
      </c>
      <c r="E206" s="163">
        <v>5547.7818924441935</v>
      </c>
      <c r="F206" s="163">
        <v>5614.1599877918325</v>
      </c>
      <c r="G206" s="163">
        <v>4912.9642747450471</v>
      </c>
      <c r="H206" s="163">
        <v>3600.0321157214089</v>
      </c>
      <c r="I206" s="163">
        <v>3571.2479527465762</v>
      </c>
      <c r="J206" s="163">
        <v>4054.927179103528</v>
      </c>
      <c r="K206" s="163">
        <v>5403.6716395630283</v>
      </c>
      <c r="L206" s="163">
        <v>4750.6974037070149</v>
      </c>
      <c r="M206" s="163">
        <v>4090.0392717346199</v>
      </c>
      <c r="N206" s="163">
        <v>2513.5855624068854</v>
      </c>
      <c r="O206" s="163">
        <v>4257.0670121047397</v>
      </c>
      <c r="P206" s="163">
        <v>4717.1439549363322</v>
      </c>
      <c r="Q206" s="167">
        <v>53033.318247005205</v>
      </c>
    </row>
    <row r="207" spans="2:17" x14ac:dyDescent="0.2">
      <c r="B207" s="13">
        <v>548</v>
      </c>
      <c r="C207" s="13" t="s">
        <v>81</v>
      </c>
      <c r="D207" s="163" t="s">
        <v>183</v>
      </c>
      <c r="E207" s="163">
        <v>221.8367943352404</v>
      </c>
      <c r="F207" s="163">
        <v>264.23701545114341</v>
      </c>
      <c r="G207" s="163">
        <v>162.20684290848064</v>
      </c>
      <c r="H207" s="163">
        <v>126.19808768630357</v>
      </c>
      <c r="I207" s="163">
        <v>97.13042622862335</v>
      </c>
      <c r="J207" s="163">
        <v>164.25269857211359</v>
      </c>
      <c r="K207" s="163">
        <v>240.57640190109001</v>
      </c>
      <c r="L207" s="163">
        <v>218.80989528410723</v>
      </c>
      <c r="M207" s="163">
        <v>155.73197695786476</v>
      </c>
      <c r="N207" s="163">
        <v>65.820956163683462</v>
      </c>
      <c r="O207" s="163">
        <v>120.05629277484749</v>
      </c>
      <c r="P207" s="163">
        <v>207.94527227933716</v>
      </c>
      <c r="Q207" s="167">
        <v>2044.8026605428349</v>
      </c>
    </row>
    <row r="208" spans="2:17" x14ac:dyDescent="0.2">
      <c r="B208" s="13">
        <v>550</v>
      </c>
      <c r="C208" s="13" t="s">
        <v>78</v>
      </c>
      <c r="D208" s="163" t="s">
        <v>183</v>
      </c>
      <c r="E208" s="163">
        <v>2827.1208642746174</v>
      </c>
      <c r="F208" s="163">
        <v>2260.6527838768802</v>
      </c>
      <c r="G208" s="163">
        <v>2210.5650539940339</v>
      </c>
      <c r="H208" s="163">
        <v>2082.1332462768705</v>
      </c>
      <c r="I208" s="163">
        <v>1580.1484639499338</v>
      </c>
      <c r="J208" s="163">
        <v>1457.6311885507027</v>
      </c>
      <c r="K208" s="163">
        <v>2017.052746536282</v>
      </c>
      <c r="L208" s="163">
        <v>2948.8949895727751</v>
      </c>
      <c r="M208" s="163">
        <v>2650.3055510271251</v>
      </c>
      <c r="N208" s="163">
        <v>2131.5065951817564</v>
      </c>
      <c r="O208" s="163">
        <v>1942.3969197209458</v>
      </c>
      <c r="P208" s="163">
        <v>2573.480654662485</v>
      </c>
      <c r="Q208" s="167">
        <v>26681.889057624405</v>
      </c>
    </row>
    <row r="209" spans="1:17" x14ac:dyDescent="0.2">
      <c r="B209" s="13">
        <v>553</v>
      </c>
      <c r="C209" s="13" t="s">
        <v>78</v>
      </c>
      <c r="D209" s="163" t="s">
        <v>183</v>
      </c>
      <c r="E209" s="163">
        <v>5902.2080744082687</v>
      </c>
      <c r="F209" s="163">
        <v>6719.4440083747895</v>
      </c>
      <c r="G209" s="163">
        <v>6321.7971842682737</v>
      </c>
      <c r="H209" s="163">
        <v>5819.2627319510166</v>
      </c>
      <c r="I209" s="163">
        <v>4997.7622136138853</v>
      </c>
      <c r="J209" s="163">
        <v>3987.510802150166</v>
      </c>
      <c r="K209" s="163">
        <v>5746.590064491782</v>
      </c>
      <c r="L209" s="163">
        <v>4741.5559717617571</v>
      </c>
      <c r="M209" s="163">
        <v>5445.5004086013014</v>
      </c>
      <c r="N209" s="163">
        <v>5549.8173297279927</v>
      </c>
      <c r="O209" s="163">
        <v>5529.4590451625927</v>
      </c>
      <c r="P209" s="163">
        <v>5678.5755206305084</v>
      </c>
      <c r="Q209" s="167">
        <v>66439.483355142336</v>
      </c>
    </row>
    <row r="210" spans="1:17" x14ac:dyDescent="0.2">
      <c r="B210" s="13" t="s">
        <v>170</v>
      </c>
      <c r="C210" s="13" t="s">
        <v>49</v>
      </c>
      <c r="D210" s="163" t="s">
        <v>183</v>
      </c>
      <c r="E210" s="163">
        <v>0</v>
      </c>
      <c r="F210" s="163">
        <v>0</v>
      </c>
      <c r="G210" s="163">
        <v>0</v>
      </c>
      <c r="H210" s="163">
        <v>0</v>
      </c>
      <c r="I210" s="163">
        <v>0</v>
      </c>
      <c r="J210" s="163">
        <v>0</v>
      </c>
      <c r="K210" s="163">
        <v>0</v>
      </c>
      <c r="L210" s="163">
        <v>0</v>
      </c>
      <c r="M210" s="163">
        <v>0</v>
      </c>
      <c r="N210" s="163">
        <v>0</v>
      </c>
      <c r="O210" s="163">
        <v>0</v>
      </c>
      <c r="P210" s="163">
        <v>0</v>
      </c>
      <c r="Q210" s="167">
        <v>0</v>
      </c>
    </row>
    <row r="211" spans="1:17" x14ac:dyDescent="0.2">
      <c r="B211" s="13" t="s">
        <v>171</v>
      </c>
      <c r="C211" s="13" t="s">
        <v>50</v>
      </c>
      <c r="D211" s="163" t="s">
        <v>183</v>
      </c>
      <c r="E211" s="163">
        <v>0</v>
      </c>
      <c r="F211" s="163">
        <v>0</v>
      </c>
      <c r="G211" s="163">
        <v>0</v>
      </c>
      <c r="H211" s="163">
        <v>0</v>
      </c>
      <c r="I211" s="163">
        <v>0</v>
      </c>
      <c r="J211" s="163">
        <v>0</v>
      </c>
      <c r="K211" s="163">
        <v>0</v>
      </c>
      <c r="L211" s="163">
        <v>0</v>
      </c>
      <c r="M211" s="163">
        <v>0</v>
      </c>
      <c r="N211" s="163">
        <v>0</v>
      </c>
      <c r="O211" s="163">
        <v>0</v>
      </c>
      <c r="P211" s="163">
        <v>0</v>
      </c>
      <c r="Q211" s="167">
        <v>0</v>
      </c>
    </row>
    <row r="212" spans="1:17" x14ac:dyDescent="0.2">
      <c r="B212" s="13" t="s">
        <v>51</v>
      </c>
      <c r="C212" s="13" t="s">
        <v>48</v>
      </c>
      <c r="D212" s="163" t="s">
        <v>183</v>
      </c>
      <c r="E212" s="163">
        <v>0</v>
      </c>
      <c r="F212" s="163">
        <v>0</v>
      </c>
      <c r="G212" s="163">
        <v>0</v>
      </c>
      <c r="H212" s="163">
        <v>0</v>
      </c>
      <c r="I212" s="163">
        <v>0</v>
      </c>
      <c r="J212" s="163">
        <v>0</v>
      </c>
      <c r="K212" s="163">
        <v>0</v>
      </c>
      <c r="L212" s="163">
        <v>0</v>
      </c>
      <c r="M212" s="163">
        <v>0</v>
      </c>
      <c r="N212" s="163">
        <v>0</v>
      </c>
      <c r="O212" s="163">
        <v>0</v>
      </c>
      <c r="P212" s="163">
        <v>0</v>
      </c>
      <c r="Q212" s="167">
        <v>0</v>
      </c>
    </row>
    <row r="213" spans="1:17" x14ac:dyDescent="0.2">
      <c r="A213" s="164" t="s">
        <v>175</v>
      </c>
      <c r="B213" s="164">
        <v>12</v>
      </c>
      <c r="C213" s="164" t="s">
        <v>168</v>
      </c>
      <c r="D213" s="165" t="s">
        <v>183</v>
      </c>
      <c r="E213" s="165">
        <v>862.56646256158024</v>
      </c>
      <c r="F213" s="165">
        <v>803.49523411785253</v>
      </c>
      <c r="G213" s="165">
        <v>883.49219101907329</v>
      </c>
      <c r="H213" s="165">
        <v>740.8615898580822</v>
      </c>
      <c r="I213" s="165">
        <v>952.63058389802245</v>
      </c>
      <c r="J213" s="165">
        <v>1571.1612193805988</v>
      </c>
      <c r="K213" s="165">
        <v>1558.7929467693932</v>
      </c>
      <c r="L213" s="165">
        <v>1268.3675344283906</v>
      </c>
      <c r="M213" s="165">
        <v>1234.8174223240944</v>
      </c>
      <c r="N213" s="165">
        <v>893.2387626341831</v>
      </c>
      <c r="O213" s="165">
        <v>744.88108715484077</v>
      </c>
      <c r="P213" s="165">
        <v>770.39348908706222</v>
      </c>
      <c r="Q213" s="175">
        <v>12284.698523233174</v>
      </c>
    </row>
    <row r="214" spans="1:17" x14ac:dyDescent="0.2">
      <c r="B214" s="13">
        <v>15</v>
      </c>
      <c r="C214" s="13" t="s">
        <v>87</v>
      </c>
      <c r="D214" s="163" t="s">
        <v>183</v>
      </c>
      <c r="E214" s="163">
        <v>908218.46813680173</v>
      </c>
      <c r="F214" s="163">
        <v>870983.85506133176</v>
      </c>
      <c r="G214" s="163">
        <v>863898.37469142792</v>
      </c>
      <c r="H214" s="163">
        <v>691591.80019731564</v>
      </c>
      <c r="I214" s="163">
        <v>891646.99176913814</v>
      </c>
      <c r="J214" s="163">
        <v>1034563.99275736</v>
      </c>
      <c r="K214" s="163">
        <v>1042556.0393641751</v>
      </c>
      <c r="L214" s="163">
        <v>941961.30984290561</v>
      </c>
      <c r="M214" s="163">
        <v>1019040.3757785896</v>
      </c>
      <c r="N214" s="163">
        <v>801794.43500025431</v>
      </c>
      <c r="O214" s="163">
        <v>829016.80007356999</v>
      </c>
      <c r="P214" s="163">
        <v>909311.73037977237</v>
      </c>
      <c r="Q214" s="167">
        <v>10804584.173052642</v>
      </c>
    </row>
    <row r="215" spans="1:17" x14ac:dyDescent="0.2">
      <c r="B215" s="13">
        <v>16</v>
      </c>
      <c r="C215" s="13" t="s">
        <v>52</v>
      </c>
      <c r="D215" s="163" t="s">
        <v>183</v>
      </c>
      <c r="E215" s="163">
        <v>390.7505822858343</v>
      </c>
      <c r="F215" s="163">
        <v>360.1537234504641</v>
      </c>
      <c r="G215" s="163">
        <v>353.95530738864846</v>
      </c>
      <c r="H215" s="163">
        <v>309.37937540372252</v>
      </c>
      <c r="I215" s="163">
        <v>320.10062005267309</v>
      </c>
      <c r="J215" s="163">
        <v>425.24018717777295</v>
      </c>
      <c r="K215" s="163">
        <v>386.43020675392489</v>
      </c>
      <c r="L215" s="163">
        <v>329.35971430529264</v>
      </c>
      <c r="M215" s="163">
        <v>386.91486302482861</v>
      </c>
      <c r="N215" s="163">
        <v>314.24888151877798</v>
      </c>
      <c r="O215" s="163">
        <v>301.16915515045685</v>
      </c>
      <c r="P215" s="163">
        <v>337.16030517460797</v>
      </c>
      <c r="Q215" s="167">
        <v>4214.862921687004</v>
      </c>
    </row>
    <row r="216" spans="1:17" x14ac:dyDescent="0.2">
      <c r="B216" s="13">
        <v>19</v>
      </c>
      <c r="C216" s="13" t="s">
        <v>53</v>
      </c>
      <c r="D216" s="163" t="s">
        <v>183</v>
      </c>
      <c r="E216" s="163">
        <v>128421.72524423963</v>
      </c>
      <c r="F216" s="163">
        <v>123377.91239775125</v>
      </c>
      <c r="G216" s="163">
        <v>121572.81933742312</v>
      </c>
      <c r="H216" s="163">
        <v>101011.91756092246</v>
      </c>
      <c r="I216" s="163">
        <v>131557.66292766403</v>
      </c>
      <c r="J216" s="163">
        <v>144500.07810351698</v>
      </c>
      <c r="K216" s="163">
        <v>147166.3282542763</v>
      </c>
      <c r="L216" s="163">
        <v>128761.18622503013</v>
      </c>
      <c r="M216" s="163">
        <v>145456.92218217487</v>
      </c>
      <c r="N216" s="163">
        <v>118472.48227732256</v>
      </c>
      <c r="O216" s="163">
        <v>127195.60747315045</v>
      </c>
      <c r="P216" s="163">
        <v>134990.87576582909</v>
      </c>
      <c r="Q216" s="167">
        <v>1552485.5177493007</v>
      </c>
    </row>
    <row r="217" spans="1:17" x14ac:dyDescent="0.2">
      <c r="B217" s="13">
        <v>60</v>
      </c>
      <c r="C217" s="13" t="s">
        <v>45</v>
      </c>
      <c r="D217" s="163" t="s">
        <v>183</v>
      </c>
      <c r="E217" s="163">
        <v>1286.0206384840246</v>
      </c>
      <c r="F217" s="163">
        <v>1527.837250235073</v>
      </c>
      <c r="G217" s="163">
        <v>1361.2990131980823</v>
      </c>
      <c r="H217" s="163">
        <v>1214.1892028057098</v>
      </c>
      <c r="I217" s="163">
        <v>1098.6281121718453</v>
      </c>
      <c r="J217" s="163">
        <v>913.83514129074729</v>
      </c>
      <c r="K217" s="163">
        <v>1022.0939272335447</v>
      </c>
      <c r="L217" s="163">
        <v>838.52091531351448</v>
      </c>
      <c r="M217" s="163">
        <v>871.39085617380613</v>
      </c>
      <c r="N217" s="163">
        <v>1021.6613829190276</v>
      </c>
      <c r="O217" s="163">
        <v>1165.8849985882548</v>
      </c>
      <c r="P217" s="163">
        <v>1410.5543061973594</v>
      </c>
      <c r="Q217" s="167">
        <v>13731.915744610993</v>
      </c>
    </row>
    <row r="218" spans="1:17" x14ac:dyDescent="0.2">
      <c r="B218" s="13">
        <v>62</v>
      </c>
      <c r="C218" s="13" t="s">
        <v>123</v>
      </c>
      <c r="D218" s="163" t="s">
        <v>183</v>
      </c>
      <c r="E218" s="163">
        <v>227.85555738729113</v>
      </c>
      <c r="F218" s="163">
        <v>222.83115048054677</v>
      </c>
      <c r="G218" s="163">
        <v>198.90182132927862</v>
      </c>
      <c r="H218" s="163">
        <v>145.1853092094774</v>
      </c>
      <c r="I218" s="163">
        <v>246.92706453284498</v>
      </c>
      <c r="J218" s="163">
        <v>239.63216900937391</v>
      </c>
      <c r="K218" s="163">
        <v>290.95568131811342</v>
      </c>
      <c r="L218" s="163">
        <v>172.14258641974166</v>
      </c>
      <c r="M218" s="163">
        <v>226.73325894398107</v>
      </c>
      <c r="N218" s="163">
        <v>146.59735201183619</v>
      </c>
      <c r="O218" s="163">
        <v>186.37430892273775</v>
      </c>
      <c r="P218" s="163">
        <v>264.53179521905935</v>
      </c>
      <c r="Q218" s="167">
        <v>2568.6680547842825</v>
      </c>
    </row>
    <row r="219" spans="1:17" x14ac:dyDescent="0.2">
      <c r="B219" s="13">
        <v>63</v>
      </c>
      <c r="C219" s="13" t="s">
        <v>54</v>
      </c>
      <c r="D219" s="163" t="s">
        <v>183</v>
      </c>
      <c r="E219" s="163">
        <v>769.52463034826542</v>
      </c>
      <c r="F219" s="163">
        <v>797.85619206016224</v>
      </c>
      <c r="G219" s="163">
        <v>709.80578665691746</v>
      </c>
      <c r="H219" s="163">
        <v>630.27252821988429</v>
      </c>
      <c r="I219" s="163">
        <v>699.68672780038912</v>
      </c>
      <c r="J219" s="163">
        <v>550.30000464704619</v>
      </c>
      <c r="K219" s="163">
        <v>881.83821573339424</v>
      </c>
      <c r="L219" s="163">
        <v>796.4842114732545</v>
      </c>
      <c r="M219" s="163">
        <v>565.49560833947191</v>
      </c>
      <c r="N219" s="163">
        <v>564.81320605044073</v>
      </c>
      <c r="O219" s="163">
        <v>573.1347788246776</v>
      </c>
      <c r="P219" s="163">
        <v>713.26365254543919</v>
      </c>
      <c r="Q219" s="167">
        <v>8252.4755426993434</v>
      </c>
    </row>
    <row r="220" spans="1:17" x14ac:dyDescent="0.2">
      <c r="B220" s="13">
        <v>66</v>
      </c>
      <c r="C220" s="13" t="s">
        <v>45</v>
      </c>
      <c r="D220" s="163" t="s">
        <v>184</v>
      </c>
      <c r="E220" s="163">
        <v>484.26170189826723</v>
      </c>
      <c r="F220" s="163">
        <v>552.00724892108838</v>
      </c>
      <c r="G220" s="163">
        <v>461.82030805168853</v>
      </c>
      <c r="H220" s="163">
        <v>627.68131229746734</v>
      </c>
      <c r="I220" s="163">
        <v>627.69803722062477</v>
      </c>
      <c r="J220" s="163">
        <v>282.12305486273277</v>
      </c>
      <c r="K220" s="163">
        <v>278.77090217964763</v>
      </c>
      <c r="L220" s="163">
        <v>222.51222507256432</v>
      </c>
      <c r="M220" s="163">
        <v>241.04784387342087</v>
      </c>
      <c r="N220" s="163">
        <v>269.90816263811149</v>
      </c>
      <c r="O220" s="163">
        <v>327.72107316898087</v>
      </c>
      <c r="P220" s="163">
        <v>421.95473159667921</v>
      </c>
      <c r="Q220" s="167">
        <v>4797.5066017812742</v>
      </c>
    </row>
    <row r="221" spans="1:17" x14ac:dyDescent="0.2">
      <c r="B221" s="13">
        <v>200</v>
      </c>
      <c r="C221" s="13" t="s">
        <v>124</v>
      </c>
      <c r="D221" s="163" t="s">
        <v>183</v>
      </c>
      <c r="E221" s="163">
        <v>5547.9766877797329</v>
      </c>
      <c r="F221" s="163">
        <v>5989.5524596117184</v>
      </c>
      <c r="G221" s="163">
        <v>5420.1105889379651</v>
      </c>
      <c r="H221" s="163">
        <v>4334.0665363868229</v>
      </c>
      <c r="I221" s="163">
        <v>4068.9723006510558</v>
      </c>
      <c r="J221" s="163">
        <v>5947.7615809430927</v>
      </c>
      <c r="K221" s="163">
        <v>7161.5507855163614</v>
      </c>
      <c r="L221" s="163">
        <v>6933.2938757639058</v>
      </c>
      <c r="M221" s="163">
        <v>5041.0373053076555</v>
      </c>
      <c r="N221" s="163">
        <v>3904.8135617156286</v>
      </c>
      <c r="O221" s="163">
        <v>4276.5893486307514</v>
      </c>
      <c r="P221" s="163">
        <v>4945.6837874641642</v>
      </c>
      <c r="Q221" s="167">
        <v>63571.408818708856</v>
      </c>
    </row>
    <row r="222" spans="1:17" x14ac:dyDescent="0.2">
      <c r="B222" s="13">
        <v>203</v>
      </c>
      <c r="C222" s="13" t="s">
        <v>55</v>
      </c>
      <c r="D222" s="163" t="s">
        <v>183</v>
      </c>
      <c r="E222" s="163">
        <v>222.44439801993749</v>
      </c>
      <c r="F222" s="163">
        <v>165.0938272867397</v>
      </c>
      <c r="G222" s="163">
        <v>154.02678319243134</v>
      </c>
      <c r="H222" s="163">
        <v>187.0149883494004</v>
      </c>
      <c r="I222" s="163">
        <v>211.04231190441163</v>
      </c>
      <c r="J222" s="163">
        <v>249.53546994351305</v>
      </c>
      <c r="K222" s="163">
        <v>180.38347729585038</v>
      </c>
      <c r="L222" s="163">
        <v>161.20714464531579</v>
      </c>
      <c r="M222" s="163">
        <v>114.16085777285576</v>
      </c>
      <c r="N222" s="163">
        <v>148.54504303160408</v>
      </c>
      <c r="O222" s="163">
        <v>122.72904179714794</v>
      </c>
      <c r="P222" s="163">
        <v>151.57769108967403</v>
      </c>
      <c r="Q222" s="167">
        <v>2067.7610343288816</v>
      </c>
    </row>
    <row r="223" spans="1:17" x14ac:dyDescent="0.2">
      <c r="B223" s="13">
        <v>204</v>
      </c>
      <c r="C223" s="13" t="s">
        <v>125</v>
      </c>
      <c r="D223" s="163" t="s">
        <v>183</v>
      </c>
      <c r="E223" s="163">
        <v>1405.651058857175</v>
      </c>
      <c r="F223" s="163">
        <v>1323.2791624274396</v>
      </c>
      <c r="G223" s="163">
        <v>1353.6623028267431</v>
      </c>
      <c r="H223" s="163">
        <v>1367.2077442534032</v>
      </c>
      <c r="I223" s="163">
        <v>1411.6302018472331</v>
      </c>
      <c r="J223" s="163">
        <v>1176.7191512123964</v>
      </c>
      <c r="K223" s="163">
        <v>1257.2140077484694</v>
      </c>
      <c r="L223" s="163">
        <v>1239.2929282846194</v>
      </c>
      <c r="M223" s="163">
        <v>1090.4346914622522</v>
      </c>
      <c r="N223" s="163">
        <v>1226.9369754697043</v>
      </c>
      <c r="O223" s="163">
        <v>1165.5968647892669</v>
      </c>
      <c r="P223" s="163">
        <v>1334.8094536978713</v>
      </c>
      <c r="Q223" s="167">
        <v>15352.434542876574</v>
      </c>
    </row>
    <row r="224" spans="1:17" x14ac:dyDescent="0.2">
      <c r="B224" s="13">
        <v>205</v>
      </c>
      <c r="C224" s="13" t="s">
        <v>56</v>
      </c>
      <c r="D224" s="163" t="s">
        <v>183</v>
      </c>
      <c r="E224" s="163">
        <v>12037.924988617491</v>
      </c>
      <c r="F224" s="163">
        <v>13295.222430217042</v>
      </c>
      <c r="G224" s="163">
        <v>11962.440370383947</v>
      </c>
      <c r="H224" s="163">
        <v>7243.2046464267596</v>
      </c>
      <c r="I224" s="163">
        <v>7385.60654025844</v>
      </c>
      <c r="J224" s="163">
        <v>7581.6871486036289</v>
      </c>
      <c r="K224" s="163">
        <v>8371.1895323178269</v>
      </c>
      <c r="L224" s="163">
        <v>7722.2698877424618</v>
      </c>
      <c r="M224" s="163">
        <v>7075.585235138351</v>
      </c>
      <c r="N224" s="163">
        <v>6896.5516301651496</v>
      </c>
      <c r="O224" s="163">
        <v>8403.6728917701948</v>
      </c>
      <c r="P224" s="163">
        <v>10367.661132151619</v>
      </c>
      <c r="Q224" s="167">
        <v>108343.01643379293</v>
      </c>
    </row>
    <row r="225" spans="2:22" x14ac:dyDescent="0.2">
      <c r="B225" s="13">
        <v>207</v>
      </c>
      <c r="C225" s="13" t="s">
        <v>57</v>
      </c>
      <c r="D225" s="163" t="s">
        <v>183</v>
      </c>
      <c r="E225" s="163">
        <v>2980.7813662129129</v>
      </c>
      <c r="F225" s="163">
        <v>2606.7552913295044</v>
      </c>
      <c r="G225" s="163">
        <v>2470.5670625650873</v>
      </c>
      <c r="H225" s="163">
        <v>1780.8228433325914</v>
      </c>
      <c r="I225" s="163">
        <v>1788.6871156808991</v>
      </c>
      <c r="J225" s="163">
        <v>2786.2121500353173</v>
      </c>
      <c r="K225" s="163">
        <v>3240.6862593270716</v>
      </c>
      <c r="L225" s="163">
        <v>3084.0439380951671</v>
      </c>
      <c r="M225" s="163">
        <v>2062.8101413191685</v>
      </c>
      <c r="N225" s="163">
        <v>1662.3022873529396</v>
      </c>
      <c r="O225" s="163">
        <v>1840.1213596125856</v>
      </c>
      <c r="P225" s="163">
        <v>2223.2215898154318</v>
      </c>
      <c r="Q225" s="167">
        <v>28527.01140467868</v>
      </c>
    </row>
    <row r="226" spans="2:22" x14ac:dyDescent="0.2">
      <c r="B226" s="13">
        <v>208</v>
      </c>
      <c r="C226" s="13" t="s">
        <v>169</v>
      </c>
      <c r="D226" s="163" t="s">
        <v>183</v>
      </c>
      <c r="E226" s="163">
        <v>4663.8766448540764</v>
      </c>
      <c r="F226" s="163">
        <v>5247.7395821675282</v>
      </c>
      <c r="G226" s="163">
        <v>4927.3315924055851</v>
      </c>
      <c r="H226" s="163">
        <v>3284.8154995333171</v>
      </c>
      <c r="I226" s="163">
        <v>2488.0189491330489</v>
      </c>
      <c r="J226" s="163">
        <v>2828.8842234593594</v>
      </c>
      <c r="K226" s="163">
        <v>3722.6445873442021</v>
      </c>
      <c r="L226" s="163">
        <v>2927.8259686064621</v>
      </c>
      <c r="M226" s="163">
        <v>2606.1443352903348</v>
      </c>
      <c r="N226" s="163">
        <v>2827.1991889151982</v>
      </c>
      <c r="O226" s="163">
        <v>2905.9126893880048</v>
      </c>
      <c r="P226" s="163">
        <v>3954.4569773948465</v>
      </c>
      <c r="Q226" s="167">
        <v>42384.850238491963</v>
      </c>
    </row>
    <row r="227" spans="2:22" x14ac:dyDescent="0.2">
      <c r="B227" s="13">
        <v>210</v>
      </c>
      <c r="C227" s="13" t="s">
        <v>58</v>
      </c>
      <c r="D227" s="163" t="s">
        <v>183</v>
      </c>
      <c r="E227" s="163">
        <v>72159.080263811935</v>
      </c>
      <c r="F227" s="163">
        <v>71041.757690816317</v>
      </c>
      <c r="G227" s="163">
        <v>71437.9515244996</v>
      </c>
      <c r="H227" s="163">
        <v>64901.039010314315</v>
      </c>
      <c r="I227" s="163">
        <v>69541.028450273428</v>
      </c>
      <c r="J227" s="163">
        <v>72077.011400615505</v>
      </c>
      <c r="K227" s="163">
        <v>74783.500546103198</v>
      </c>
      <c r="L227" s="163">
        <v>68255.374029823201</v>
      </c>
      <c r="M227" s="163">
        <v>70166.822671608723</v>
      </c>
      <c r="N227" s="163">
        <v>65814.644508410114</v>
      </c>
      <c r="O227" s="163">
        <v>68002.716270093588</v>
      </c>
      <c r="P227" s="163">
        <v>73953.729916598255</v>
      </c>
      <c r="Q227" s="167">
        <v>842134.65628296835</v>
      </c>
    </row>
    <row r="228" spans="2:22" x14ac:dyDescent="0.2">
      <c r="B228" s="13">
        <v>212</v>
      </c>
      <c r="C228" s="13" t="s">
        <v>59</v>
      </c>
      <c r="D228" s="163" t="s">
        <v>183</v>
      </c>
      <c r="E228" s="163">
        <v>9158.6278549696272</v>
      </c>
      <c r="F228" s="163">
        <v>9530.4659418253341</v>
      </c>
      <c r="G228" s="163">
        <v>9189.9878377054611</v>
      </c>
      <c r="H228" s="163">
        <v>8305.7404126548518</v>
      </c>
      <c r="I228" s="163">
        <v>8260.6006363604156</v>
      </c>
      <c r="J228" s="163">
        <v>10537.107008253304</v>
      </c>
      <c r="K228" s="163">
        <v>12397.543817329033</v>
      </c>
      <c r="L228" s="163">
        <v>11179.221795977026</v>
      </c>
      <c r="M228" s="163">
        <v>9101.3750224849427</v>
      </c>
      <c r="N228" s="163">
        <v>8083.7434459964079</v>
      </c>
      <c r="O228" s="163">
        <v>8452.1848726531716</v>
      </c>
      <c r="P228" s="163">
        <v>9407.7160878998166</v>
      </c>
      <c r="Q228" s="167">
        <v>113604.31473410939</v>
      </c>
    </row>
    <row r="229" spans="2:22" x14ac:dyDescent="0.2">
      <c r="B229" s="13">
        <v>215</v>
      </c>
      <c r="C229" s="13" t="s">
        <v>60</v>
      </c>
      <c r="D229" s="163" t="s">
        <v>183</v>
      </c>
      <c r="E229" s="163">
        <v>5293.8466388040124</v>
      </c>
      <c r="F229" s="163">
        <v>6175.2828127699368</v>
      </c>
      <c r="G229" s="163">
        <v>6253.0307240850625</v>
      </c>
      <c r="H229" s="163">
        <v>4547.1212943908486</v>
      </c>
      <c r="I229" s="163">
        <v>4230.4600676939508</v>
      </c>
      <c r="J229" s="163">
        <v>4993.4517319907791</v>
      </c>
      <c r="K229" s="163">
        <v>4645.6616039927858</v>
      </c>
      <c r="L229" s="163">
        <v>3786.7823175648114</v>
      </c>
      <c r="M229" s="163">
        <v>4643.9052382544214</v>
      </c>
      <c r="N229" s="163">
        <v>4481.8903631904022</v>
      </c>
      <c r="O229" s="163">
        <v>4064.2081102895299</v>
      </c>
      <c r="P229" s="163">
        <v>4545.9048126947373</v>
      </c>
      <c r="Q229" s="167">
        <v>57661.54571572128</v>
      </c>
    </row>
    <row r="230" spans="2:22" x14ac:dyDescent="0.2">
      <c r="B230" s="13">
        <v>218</v>
      </c>
      <c r="C230" s="13" t="s">
        <v>61</v>
      </c>
      <c r="D230" s="163" t="s">
        <v>183</v>
      </c>
      <c r="E230" s="163">
        <v>40520.443278362392</v>
      </c>
      <c r="F230" s="163">
        <v>41671.059479817566</v>
      </c>
      <c r="G230" s="163">
        <v>41175.516133180739</v>
      </c>
      <c r="H230" s="163">
        <v>33301.453945005618</v>
      </c>
      <c r="I230" s="163">
        <v>31624.995573160544</v>
      </c>
      <c r="J230" s="163">
        <v>32870.688559662369</v>
      </c>
      <c r="K230" s="163">
        <v>40336.294895339532</v>
      </c>
      <c r="L230" s="163">
        <v>27602.85273167949</v>
      </c>
      <c r="M230" s="163">
        <v>29029.726821249329</v>
      </c>
      <c r="N230" s="163">
        <v>33288.758849902348</v>
      </c>
      <c r="O230" s="163">
        <v>33207.467387738579</v>
      </c>
      <c r="P230" s="163">
        <v>39638.320919912352</v>
      </c>
      <c r="Q230" s="167">
        <v>424267.57857501094</v>
      </c>
    </row>
    <row r="231" spans="2:22" x14ac:dyDescent="0.2">
      <c r="B231" s="13">
        <v>224</v>
      </c>
      <c r="C231" s="13" t="s">
        <v>62</v>
      </c>
      <c r="D231" s="163" t="s">
        <v>183</v>
      </c>
      <c r="E231" s="163">
        <v>203.06267709614096</v>
      </c>
      <c r="F231" s="163">
        <v>219.49247527815103</v>
      </c>
      <c r="G231" s="163">
        <v>228.91087887082332</v>
      </c>
      <c r="H231" s="163">
        <v>174.99622729477269</v>
      </c>
      <c r="I231" s="163">
        <v>170.10556353881015</v>
      </c>
      <c r="J231" s="163">
        <v>221.0629870956418</v>
      </c>
      <c r="K231" s="163">
        <v>208.37765269063618</v>
      </c>
      <c r="L231" s="163">
        <v>165.84689013833088</v>
      </c>
      <c r="M231" s="163">
        <v>154.1721900523884</v>
      </c>
      <c r="N231" s="163">
        <v>166.1126882973077</v>
      </c>
      <c r="O231" s="163">
        <v>169.11101810450057</v>
      </c>
      <c r="P231" s="163">
        <v>232.13536122866316</v>
      </c>
      <c r="Q231" s="167">
        <v>2313.3866096861666</v>
      </c>
    </row>
    <row r="232" spans="2:22" x14ac:dyDescent="0.2">
      <c r="B232" s="13">
        <v>238</v>
      </c>
      <c r="C232" s="13" t="s">
        <v>63</v>
      </c>
      <c r="D232" s="163" t="s">
        <v>184</v>
      </c>
      <c r="E232" s="163">
        <v>16.097496208741809</v>
      </c>
      <c r="F232" s="163">
        <v>18.744016779063831</v>
      </c>
      <c r="G232" s="163">
        <v>83.614338669736185</v>
      </c>
      <c r="H232" s="163">
        <v>56.041236509701541</v>
      </c>
      <c r="I232" s="163">
        <v>138.42074481870307</v>
      </c>
      <c r="J232" s="163">
        <v>167.94936054544758</v>
      </c>
      <c r="K232" s="163">
        <v>182.49364435979214</v>
      </c>
      <c r="L232" s="163">
        <v>156.01329587480649</v>
      </c>
      <c r="M232" s="163">
        <v>160.00010600287851</v>
      </c>
      <c r="N232" s="163">
        <v>133.08655011656657</v>
      </c>
      <c r="O232" s="163">
        <v>116.92952536424606</v>
      </c>
      <c r="P232" s="163">
        <v>110.35831237049852</v>
      </c>
      <c r="Q232" s="167">
        <v>1339.7486276201821</v>
      </c>
      <c r="R232" s="168"/>
    </row>
    <row r="233" spans="2:22" x14ac:dyDescent="0.2">
      <c r="B233" s="13">
        <v>240</v>
      </c>
      <c r="C233" s="13" t="s">
        <v>64</v>
      </c>
      <c r="D233" s="163" t="s">
        <v>183</v>
      </c>
      <c r="E233" s="163">
        <v>320565.49749803636</v>
      </c>
      <c r="F233" s="163">
        <v>320718.46370476938</v>
      </c>
      <c r="G233" s="163">
        <v>324032.25340769318</v>
      </c>
      <c r="H233" s="163">
        <v>290083.69307693117</v>
      </c>
      <c r="I233" s="163">
        <v>294099.88544403616</v>
      </c>
      <c r="J233" s="163">
        <v>294190.6859148682</v>
      </c>
      <c r="K233" s="163">
        <v>286023.52051156858</v>
      </c>
      <c r="L233" s="163">
        <v>283077.43295270985</v>
      </c>
      <c r="M233" s="163">
        <v>288076.0698935237</v>
      </c>
      <c r="N233" s="163">
        <v>285792.75034872873</v>
      </c>
      <c r="O233" s="163">
        <v>305741.95526277507</v>
      </c>
      <c r="P233" s="163">
        <v>328378.69237639982</v>
      </c>
      <c r="Q233" s="167">
        <v>3620780.9003920401</v>
      </c>
      <c r="R233" s="169"/>
      <c r="S233" s="170"/>
      <c r="U233" s="168"/>
    </row>
    <row r="234" spans="2:22" x14ac:dyDescent="0.2">
      <c r="B234" s="13">
        <v>243</v>
      </c>
      <c r="C234" s="13" t="s">
        <v>47</v>
      </c>
      <c r="D234" s="163" t="s">
        <v>183</v>
      </c>
      <c r="E234" s="163">
        <v>116891.39299109626</v>
      </c>
      <c r="F234" s="163">
        <v>122298.87099032302</v>
      </c>
      <c r="G234" s="163">
        <v>120335.28590050049</v>
      </c>
      <c r="H234" s="163">
        <v>112740.75471138253</v>
      </c>
      <c r="I234" s="163">
        <v>109987.0640593236</v>
      </c>
      <c r="J234" s="163">
        <v>106646.85687759174</v>
      </c>
      <c r="K234" s="163">
        <v>124698.55359013846</v>
      </c>
      <c r="L234" s="163">
        <v>111574.18445100618</v>
      </c>
      <c r="M234" s="163">
        <v>99734.212360316029</v>
      </c>
      <c r="N234" s="163">
        <v>101956.53952880352</v>
      </c>
      <c r="O234" s="163">
        <v>109115.01467942963</v>
      </c>
      <c r="P234" s="163">
        <v>117721.36853483347</v>
      </c>
      <c r="Q234" s="167">
        <v>1353700.0986747448</v>
      </c>
      <c r="R234" s="169"/>
      <c r="S234" s="170"/>
      <c r="U234" s="171"/>
    </row>
    <row r="235" spans="2:22" x14ac:dyDescent="0.2">
      <c r="B235" s="13">
        <v>246</v>
      </c>
      <c r="C235" s="13" t="s">
        <v>46</v>
      </c>
      <c r="D235" s="163" t="s">
        <v>184</v>
      </c>
      <c r="E235" s="163">
        <v>73418.371845792615</v>
      </c>
      <c r="F235" s="163">
        <v>71687.780345225634</v>
      </c>
      <c r="G235" s="163">
        <v>71619.617393012508</v>
      </c>
      <c r="H235" s="163">
        <v>53180.906495725721</v>
      </c>
      <c r="I235" s="163">
        <v>42682.809222400661</v>
      </c>
      <c r="J235" s="163">
        <v>57943.586594305722</v>
      </c>
      <c r="K235" s="163">
        <v>69287.346413460968</v>
      </c>
      <c r="L235" s="163">
        <v>68922.470725346866</v>
      </c>
      <c r="M235" s="163">
        <v>63811.16702002236</v>
      </c>
      <c r="N235" s="163">
        <v>67382.752933716751</v>
      </c>
      <c r="O235" s="163">
        <v>66206.640766545854</v>
      </c>
      <c r="P235" s="163">
        <v>75967.745423796572</v>
      </c>
      <c r="Q235" s="167">
        <v>782111.1951793523</v>
      </c>
      <c r="R235" s="169"/>
      <c r="S235" s="170"/>
      <c r="U235" s="169"/>
      <c r="V235" s="108"/>
    </row>
    <row r="236" spans="2:22" x14ac:dyDescent="0.2">
      <c r="B236" s="13">
        <v>249</v>
      </c>
      <c r="C236" s="13" t="s">
        <v>47</v>
      </c>
      <c r="D236" s="163" t="s">
        <v>184</v>
      </c>
      <c r="E236" s="163">
        <v>23874.956303243463</v>
      </c>
      <c r="F236" s="163">
        <v>24920.52831539925</v>
      </c>
      <c r="G236" s="163">
        <v>23501.449967932709</v>
      </c>
      <c r="H236" s="163">
        <v>40251.739579358662</v>
      </c>
      <c r="I236" s="163">
        <v>46592.01354259636</v>
      </c>
      <c r="J236" s="163">
        <v>27483.537504353011</v>
      </c>
      <c r="K236" s="163">
        <v>18565.177129469477</v>
      </c>
      <c r="L236" s="163">
        <v>21136.263753221305</v>
      </c>
      <c r="M236" s="163">
        <v>23907.257731797585</v>
      </c>
      <c r="N236" s="163">
        <v>23199.219098503028</v>
      </c>
      <c r="O236" s="163">
        <v>24822.103707594593</v>
      </c>
      <c r="P236" s="163">
        <v>22895.681398752295</v>
      </c>
      <c r="Q236" s="167">
        <v>321149.9280322218</v>
      </c>
      <c r="R236" s="169"/>
      <c r="S236" s="170"/>
      <c r="U236" s="172"/>
      <c r="V236" s="108"/>
    </row>
    <row r="237" spans="2:22" x14ac:dyDescent="0.2">
      <c r="B237" s="13">
        <v>251</v>
      </c>
      <c r="C237" s="13" t="s">
        <v>126</v>
      </c>
      <c r="D237" s="163" t="s">
        <v>185</v>
      </c>
      <c r="E237" s="163">
        <v>2284.8798499843874</v>
      </c>
      <c r="F237" s="163">
        <v>2295.6286356803616</v>
      </c>
      <c r="G237" s="163">
        <v>4837.1786344282891</v>
      </c>
      <c r="H237" s="163">
        <v>815.530432027909</v>
      </c>
      <c r="I237" s="163">
        <v>4633.4633668387478</v>
      </c>
      <c r="J237" s="163">
        <v>4955.3848978043434</v>
      </c>
      <c r="K237" s="163">
        <v>2833.2787435061259</v>
      </c>
      <c r="L237" s="163">
        <v>4004.7681652068941</v>
      </c>
      <c r="M237" s="163">
        <v>1863.7147047244732</v>
      </c>
      <c r="N237" s="163">
        <v>2993.9788196992554</v>
      </c>
      <c r="O237" s="163">
        <v>3586.6031585295227</v>
      </c>
      <c r="P237" s="163">
        <v>3581.6793099490878</v>
      </c>
      <c r="Q237" s="167">
        <v>38686.088718379397</v>
      </c>
      <c r="R237" s="172"/>
      <c r="S237" s="170"/>
      <c r="U237" s="173"/>
      <c r="V237" s="108"/>
    </row>
    <row r="238" spans="2:22" x14ac:dyDescent="0.2">
      <c r="B238" s="13">
        <v>252</v>
      </c>
      <c r="C238" s="13" t="s">
        <v>65</v>
      </c>
      <c r="D238" s="163" t="s">
        <v>186</v>
      </c>
      <c r="E238" s="163">
        <v>6.9050078918572781</v>
      </c>
      <c r="F238" s="163">
        <v>5.0096728748719324</v>
      </c>
      <c r="G238" s="163">
        <v>7.3030830142727181</v>
      </c>
      <c r="H238" s="163">
        <v>5.8498176753305309</v>
      </c>
      <c r="I238" s="163">
        <v>8.4819494911070272</v>
      </c>
      <c r="J238" s="163">
        <v>5.7349564092454992</v>
      </c>
      <c r="K238" s="163">
        <v>6.302824232107989</v>
      </c>
      <c r="L238" s="163">
        <v>8.176305339543692</v>
      </c>
      <c r="M238" s="163">
        <v>6.4615289428764022</v>
      </c>
      <c r="N238" s="163">
        <v>6.2305127871702393</v>
      </c>
      <c r="O238" s="163">
        <v>9.5364295930974432</v>
      </c>
      <c r="P238" s="163">
        <v>7.3682261111118486</v>
      </c>
      <c r="Q238" s="167">
        <v>83.36031436259259</v>
      </c>
      <c r="R238" s="169"/>
      <c r="S238" s="170"/>
      <c r="U238" s="172"/>
      <c r="V238" s="108"/>
    </row>
    <row r="239" spans="2:22" x14ac:dyDescent="0.2">
      <c r="B239" s="13">
        <v>253</v>
      </c>
      <c r="C239" s="13" t="s">
        <v>66</v>
      </c>
      <c r="D239" s="163" t="s">
        <v>183</v>
      </c>
      <c r="E239" s="163">
        <v>25.189999999999994</v>
      </c>
      <c r="F239" s="163">
        <v>42.785999999999994</v>
      </c>
      <c r="G239" s="163">
        <v>30.031999999999993</v>
      </c>
      <c r="H239" s="163">
        <v>4842.3339999999989</v>
      </c>
      <c r="I239" s="163">
        <v>4985.8939999999993</v>
      </c>
      <c r="J239" s="163">
        <v>4911.5859999999984</v>
      </c>
      <c r="K239" s="163">
        <v>5001.4039999999986</v>
      </c>
      <c r="L239" s="163">
        <v>4850.1099999999988</v>
      </c>
      <c r="M239" s="163">
        <v>165.64399999999995</v>
      </c>
      <c r="N239" s="163">
        <v>94.331999999999979</v>
      </c>
      <c r="O239" s="163">
        <v>40.79399999999999</v>
      </c>
      <c r="P239" s="163">
        <v>30.151999999999994</v>
      </c>
      <c r="Q239" s="167">
        <v>25020.257999999994</v>
      </c>
      <c r="R239" s="172"/>
      <c r="S239" s="170"/>
      <c r="U239" s="172"/>
      <c r="V239" s="108"/>
    </row>
    <row r="240" spans="2:22" x14ac:dyDescent="0.2">
      <c r="B240" s="13">
        <v>254</v>
      </c>
      <c r="C240" s="13" t="s">
        <v>67</v>
      </c>
      <c r="D240" s="163" t="s">
        <v>187</v>
      </c>
      <c r="E240" s="163">
        <v>4721.9479651360907</v>
      </c>
      <c r="F240" s="163">
        <v>4292.36649099428</v>
      </c>
      <c r="G240" s="163">
        <v>4149.7839351472821</v>
      </c>
      <c r="H240" s="163">
        <v>3877.6982811070266</v>
      </c>
      <c r="I240" s="163">
        <v>3756.4678104520522</v>
      </c>
      <c r="J240" s="163">
        <v>3784.4252964203124</v>
      </c>
      <c r="K240" s="163">
        <v>4000.4098017786487</v>
      </c>
      <c r="L240" s="163">
        <v>4763.586218628805</v>
      </c>
      <c r="M240" s="163">
        <v>4601.7451680422737</v>
      </c>
      <c r="N240" s="163">
        <v>4226.4897328479829</v>
      </c>
      <c r="O240" s="163">
        <v>4461.428744906053</v>
      </c>
      <c r="P240" s="163">
        <v>4789.922413965236</v>
      </c>
      <c r="Q240" s="167">
        <v>51426.271859426044</v>
      </c>
      <c r="R240" s="172"/>
      <c r="S240" s="170"/>
      <c r="U240" s="172"/>
      <c r="V240" s="108"/>
    </row>
    <row r="241" spans="2:22" x14ac:dyDescent="0.2">
      <c r="B241" s="13">
        <v>277</v>
      </c>
      <c r="C241" s="13" t="s">
        <v>128</v>
      </c>
      <c r="D241" s="163" t="s">
        <v>185</v>
      </c>
      <c r="E241" s="163">
        <v>723.51218396376362</v>
      </c>
      <c r="F241" s="163">
        <v>1315.6512120431903</v>
      </c>
      <c r="G241" s="163">
        <v>1088.1815484256927</v>
      </c>
      <c r="H241" s="163">
        <v>2196.5795125532809</v>
      </c>
      <c r="I241" s="163">
        <v>4157.6748910665774</v>
      </c>
      <c r="J241" s="163">
        <v>2572.8848112645182</v>
      </c>
      <c r="K241" s="163">
        <v>2448.1085920997166</v>
      </c>
      <c r="L241" s="163">
        <v>3335.1826471896252</v>
      </c>
      <c r="M241" s="163">
        <v>3318.4083082867987</v>
      </c>
      <c r="N241" s="163">
        <v>2485.587421104135</v>
      </c>
      <c r="O241" s="163">
        <v>3038.2474491707603</v>
      </c>
      <c r="P241" s="163">
        <v>2818.8334338294558</v>
      </c>
      <c r="Q241" s="167">
        <v>29498.852010997514</v>
      </c>
      <c r="R241" s="172"/>
      <c r="S241" s="170"/>
      <c r="U241" s="172"/>
      <c r="V241" s="108"/>
    </row>
    <row r="242" spans="2:22" x14ac:dyDescent="0.2">
      <c r="B242" s="13">
        <v>282</v>
      </c>
      <c r="C242" s="13" t="s">
        <v>127</v>
      </c>
      <c r="D242" s="163" t="s">
        <v>183</v>
      </c>
      <c r="E242" s="163">
        <v>39.694641692920385</v>
      </c>
      <c r="F242" s="163">
        <v>21.256621164874847</v>
      </c>
      <c r="G242" s="163">
        <v>26.67477084001823</v>
      </c>
      <c r="H242" s="163">
        <v>14.88268043402573</v>
      </c>
      <c r="I242" s="163">
        <v>28.140647119367685</v>
      </c>
      <c r="J242" s="163">
        <v>26.872076390907456</v>
      </c>
      <c r="K242" s="163">
        <v>20.193010441637362</v>
      </c>
      <c r="L242" s="163">
        <v>19.149402530483069</v>
      </c>
      <c r="M242" s="163">
        <v>21.432389415514681</v>
      </c>
      <c r="N242" s="163">
        <v>24.369605580222562</v>
      </c>
      <c r="O242" s="163">
        <v>28.726903933880067</v>
      </c>
      <c r="P242" s="163">
        <v>32.243056872354906</v>
      </c>
      <c r="Q242" s="167">
        <v>303.63580641620695</v>
      </c>
      <c r="S242" s="170"/>
      <c r="U242" s="172"/>
      <c r="V242" s="108"/>
    </row>
    <row r="243" spans="2:22" x14ac:dyDescent="0.2">
      <c r="B243" s="13">
        <v>292</v>
      </c>
      <c r="C243" s="13" t="s">
        <v>129</v>
      </c>
      <c r="D243" s="163" t="s">
        <v>183</v>
      </c>
      <c r="E243" s="163">
        <v>518.34921962504018</v>
      </c>
      <c r="F243" s="163">
        <v>603.17800389029424</v>
      </c>
      <c r="G243" s="163">
        <v>354.33504528991421</v>
      </c>
      <c r="H243" s="163">
        <v>599.6631599696891</v>
      </c>
      <c r="I243" s="163">
        <v>482.55613586302928</v>
      </c>
      <c r="J243" s="163">
        <v>73.464311428392605</v>
      </c>
      <c r="K243" s="163">
        <v>389.13275499904864</v>
      </c>
      <c r="L243" s="163">
        <v>391.18163945608757</v>
      </c>
      <c r="M243" s="163">
        <v>184.94058226744642</v>
      </c>
      <c r="N243" s="163">
        <v>371.47024910423829</v>
      </c>
      <c r="O243" s="163">
        <v>422.37012015682581</v>
      </c>
      <c r="P243" s="163">
        <v>577.85461312580367</v>
      </c>
      <c r="Q243" s="167">
        <v>4968.4958351758096</v>
      </c>
      <c r="R243" s="172"/>
      <c r="S243" s="170"/>
      <c r="U243" s="172"/>
      <c r="V243" s="108"/>
    </row>
    <row r="244" spans="2:22" x14ac:dyDescent="0.2">
      <c r="B244" s="13">
        <v>320</v>
      </c>
      <c r="C244" s="13" t="s">
        <v>142</v>
      </c>
      <c r="D244" s="163" t="s">
        <v>187</v>
      </c>
      <c r="E244" s="163">
        <v>22398.400000000001</v>
      </c>
      <c r="F244" s="163">
        <v>22429.599999999995</v>
      </c>
      <c r="G244" s="163">
        <v>22502.799999999996</v>
      </c>
      <c r="H244" s="163">
        <v>22782.800000000003</v>
      </c>
      <c r="I244" s="163">
        <v>12778.000000000002</v>
      </c>
      <c r="J244" s="163">
        <v>20749.600000000002</v>
      </c>
      <c r="K244" s="163">
        <v>21108.400000000001</v>
      </c>
      <c r="L244" s="163">
        <v>19275.2</v>
      </c>
      <c r="M244" s="163">
        <v>22236</v>
      </c>
      <c r="N244" s="163">
        <v>22675.599999999999</v>
      </c>
      <c r="O244" s="163">
        <v>22764.799999999999</v>
      </c>
      <c r="P244" s="163">
        <v>22446.400000000001</v>
      </c>
      <c r="Q244" s="167">
        <v>254147.6</v>
      </c>
      <c r="R244" s="172"/>
      <c r="S244" s="170"/>
      <c r="U244" s="172"/>
      <c r="V244" s="108"/>
    </row>
    <row r="245" spans="2:22" x14ac:dyDescent="0.2">
      <c r="B245" s="13">
        <v>321</v>
      </c>
      <c r="C245" s="13" t="s">
        <v>68</v>
      </c>
      <c r="D245" s="163" t="s">
        <v>186</v>
      </c>
      <c r="E245" s="163">
        <v>13936.12234881043</v>
      </c>
      <c r="F245" s="163">
        <v>13545.204749315619</v>
      </c>
      <c r="G245" s="163">
        <v>10068.38001648158</v>
      </c>
      <c r="H245" s="163">
        <v>12505.76025664969</v>
      </c>
      <c r="I245" s="163">
        <v>14822.442436144287</v>
      </c>
      <c r="J245" s="163">
        <v>12959.729081869473</v>
      </c>
      <c r="K245" s="163">
        <v>13613.660365817012</v>
      </c>
      <c r="L245" s="163">
        <v>13298.404237192164</v>
      </c>
      <c r="M245" s="163">
        <v>12689.509543048172</v>
      </c>
      <c r="N245" s="163">
        <v>8746.1057398493595</v>
      </c>
      <c r="O245" s="163">
        <v>9358.6033611776365</v>
      </c>
      <c r="P245" s="163">
        <v>8888.4213636285767</v>
      </c>
      <c r="Q245" s="167">
        <v>144432.34349998401</v>
      </c>
      <c r="R245" s="172"/>
      <c r="S245" s="170"/>
      <c r="U245" s="172"/>
      <c r="V245" s="108"/>
    </row>
    <row r="246" spans="2:22" x14ac:dyDescent="0.2">
      <c r="B246" s="13">
        <v>325</v>
      </c>
      <c r="C246" s="13" t="s">
        <v>69</v>
      </c>
      <c r="D246" s="163" t="s">
        <v>184</v>
      </c>
      <c r="E246" s="163">
        <v>16411.687283613021</v>
      </c>
      <c r="F246" s="163">
        <v>16837.329361271142</v>
      </c>
      <c r="G246" s="163">
        <v>15991.048354901845</v>
      </c>
      <c r="H246" s="163">
        <v>17221.025287210548</v>
      </c>
      <c r="I246" s="163">
        <v>17041.92247440933</v>
      </c>
      <c r="J246" s="163">
        <v>15758.953911960833</v>
      </c>
      <c r="K246" s="163">
        <v>16883.338123219968</v>
      </c>
      <c r="L246" s="163">
        <v>16150.99188715237</v>
      </c>
      <c r="M246" s="163">
        <v>15967.728997914312</v>
      </c>
      <c r="N246" s="163">
        <v>15516.423891729524</v>
      </c>
      <c r="O246" s="163">
        <v>15012.064191128567</v>
      </c>
      <c r="P246" s="163">
        <v>15231.773751324679</v>
      </c>
      <c r="Q246" s="167">
        <v>194024.28751583619</v>
      </c>
      <c r="R246" s="172"/>
      <c r="S246" s="170"/>
      <c r="U246" s="174"/>
      <c r="V246" s="108"/>
    </row>
    <row r="247" spans="2:22" x14ac:dyDescent="0.2">
      <c r="B247" s="13">
        <v>328</v>
      </c>
      <c r="C247" s="13" t="s">
        <v>70</v>
      </c>
      <c r="D247" s="163" t="s">
        <v>187</v>
      </c>
      <c r="E247" s="163">
        <v>0</v>
      </c>
      <c r="F247" s="163">
        <v>0</v>
      </c>
      <c r="G247" s="163">
        <v>0</v>
      </c>
      <c r="H247" s="163">
        <v>0</v>
      </c>
      <c r="I247" s="163">
        <v>0</v>
      </c>
      <c r="J247" s="163">
        <v>0</v>
      </c>
      <c r="K247" s="163">
        <v>0</v>
      </c>
      <c r="L247" s="163">
        <v>0</v>
      </c>
      <c r="M247" s="163">
        <v>0</v>
      </c>
      <c r="N247" s="163">
        <v>0</v>
      </c>
      <c r="O247" s="163">
        <v>0</v>
      </c>
      <c r="P247" s="163">
        <v>0</v>
      </c>
      <c r="Q247" s="167">
        <v>0</v>
      </c>
      <c r="R247" s="172"/>
      <c r="S247" s="170"/>
      <c r="U247" s="172"/>
      <c r="V247" s="108"/>
    </row>
    <row r="248" spans="2:22" x14ac:dyDescent="0.2">
      <c r="B248" s="13">
        <v>330</v>
      </c>
      <c r="C248" s="13" t="s">
        <v>71</v>
      </c>
      <c r="D248" s="163" t="s">
        <v>184</v>
      </c>
      <c r="E248" s="163">
        <v>75838.101468069945</v>
      </c>
      <c r="F248" s="163">
        <v>72973.960849050971</v>
      </c>
      <c r="G248" s="163">
        <v>72564.07798428589</v>
      </c>
      <c r="H248" s="163">
        <v>71018.72904875777</v>
      </c>
      <c r="I248" s="163">
        <v>74336.990911407251</v>
      </c>
      <c r="J248" s="163">
        <v>71042.97307340175</v>
      </c>
      <c r="K248" s="163">
        <v>56569.132297780438</v>
      </c>
      <c r="L248" s="163">
        <v>50380.731409233194</v>
      </c>
      <c r="M248" s="163">
        <v>47917.41442550152</v>
      </c>
      <c r="N248" s="163">
        <v>44159.14586547597</v>
      </c>
      <c r="O248" s="163">
        <v>52404.381955981604</v>
      </c>
      <c r="P248" s="163">
        <v>58761.51012919395</v>
      </c>
      <c r="Q248" s="167">
        <v>747967.1494181403</v>
      </c>
      <c r="R248" s="172"/>
      <c r="S248" s="170"/>
      <c r="U248" s="172"/>
      <c r="V248" s="108"/>
    </row>
    <row r="249" spans="2:22" x14ac:dyDescent="0.2">
      <c r="B249" s="13">
        <v>335</v>
      </c>
      <c r="C249" s="13" t="s">
        <v>69</v>
      </c>
      <c r="D249" s="163" t="s">
        <v>183</v>
      </c>
      <c r="E249" s="163">
        <v>838.88371638698356</v>
      </c>
      <c r="F249" s="163">
        <v>1453.0626387288605</v>
      </c>
      <c r="G249" s="163">
        <v>900.43164509815426</v>
      </c>
      <c r="H249" s="163">
        <v>1061.2407127894528</v>
      </c>
      <c r="I249" s="163">
        <v>1023.1115255906722</v>
      </c>
      <c r="J249" s="163">
        <v>784.03108803916734</v>
      </c>
      <c r="K249" s="163">
        <v>950.03787678003516</v>
      </c>
      <c r="L249" s="163">
        <v>940.79811284763184</v>
      </c>
      <c r="M249" s="163">
        <v>922.47800208569208</v>
      </c>
      <c r="N249" s="163">
        <v>915.98710827047637</v>
      </c>
      <c r="O249" s="163">
        <v>1211.7838088714343</v>
      </c>
      <c r="P249" s="163">
        <v>1363.8522486753238</v>
      </c>
      <c r="Q249" s="167">
        <v>12365.698484163884</v>
      </c>
      <c r="R249" s="172"/>
      <c r="S249" s="170"/>
      <c r="U249" s="172"/>
      <c r="V249" s="108"/>
    </row>
    <row r="250" spans="2:22" x14ac:dyDescent="0.2">
      <c r="B250" s="13">
        <v>342</v>
      </c>
      <c r="C250" s="13" t="s">
        <v>72</v>
      </c>
      <c r="D250" s="163" t="s">
        <v>186</v>
      </c>
      <c r="E250" s="163">
        <v>34036.918215137732</v>
      </c>
      <c r="F250" s="163">
        <v>38584.76700614216</v>
      </c>
      <c r="G250" s="163">
        <v>28372.488315343391</v>
      </c>
      <c r="H250" s="163">
        <v>32613.087472508025</v>
      </c>
      <c r="I250" s="163">
        <v>33413.029634504564</v>
      </c>
      <c r="J250" s="163">
        <v>32548.767277568066</v>
      </c>
      <c r="K250" s="163">
        <v>27105.537193111224</v>
      </c>
      <c r="L250" s="163">
        <v>26057.232093471506</v>
      </c>
      <c r="M250" s="163">
        <v>61600.951679591359</v>
      </c>
      <c r="N250" s="163">
        <v>24980.190711906806</v>
      </c>
      <c r="O250" s="163">
        <v>21348.356293290024</v>
      </c>
      <c r="P250" s="163">
        <v>21800.430918109269</v>
      </c>
      <c r="Q250" s="167">
        <v>382461.75681068411</v>
      </c>
      <c r="R250" s="172"/>
      <c r="S250" s="170"/>
      <c r="U250" s="172"/>
      <c r="V250" s="108"/>
    </row>
    <row r="251" spans="2:22" x14ac:dyDescent="0.2">
      <c r="B251" s="13">
        <v>344</v>
      </c>
      <c r="C251" s="13" t="s">
        <v>73</v>
      </c>
      <c r="D251" s="163" t="s">
        <v>187</v>
      </c>
      <c r="E251" s="163">
        <v>150266.83747422652</v>
      </c>
      <c r="F251" s="163">
        <v>162492.10128832835</v>
      </c>
      <c r="G251" s="163">
        <v>160134.85647923514</v>
      </c>
      <c r="H251" s="163">
        <v>162839.05371979513</v>
      </c>
      <c r="I251" s="163">
        <v>140481.49866959159</v>
      </c>
      <c r="J251" s="163">
        <v>141184.4193682858</v>
      </c>
      <c r="K251" s="163">
        <v>173644.07675812073</v>
      </c>
      <c r="L251" s="163">
        <v>173631.84135618253</v>
      </c>
      <c r="M251" s="163">
        <v>285255.65224715363</v>
      </c>
      <c r="N251" s="163">
        <v>113004.56656720754</v>
      </c>
      <c r="O251" s="163">
        <v>116470.86056768869</v>
      </c>
      <c r="P251" s="163">
        <v>114449.73916707312</v>
      </c>
      <c r="Q251" s="167">
        <v>1893855.5036628887</v>
      </c>
      <c r="R251" s="172"/>
      <c r="S251" s="170"/>
      <c r="U251" s="172"/>
      <c r="V251" s="108"/>
    </row>
    <row r="252" spans="2:22" x14ac:dyDescent="0.2">
      <c r="B252" s="13">
        <v>346</v>
      </c>
      <c r="C252" s="13" t="s">
        <v>74</v>
      </c>
      <c r="D252" s="163" t="s">
        <v>184</v>
      </c>
      <c r="E252" s="163">
        <v>7293.7722762720841</v>
      </c>
      <c r="F252" s="163">
        <v>7972.3583980273206</v>
      </c>
      <c r="G252" s="163">
        <v>6773.5810250598261</v>
      </c>
      <c r="H252" s="163">
        <v>6432.5329733604403</v>
      </c>
      <c r="I252" s="163">
        <v>4907.3604652498034</v>
      </c>
      <c r="J252" s="163">
        <v>4661.3883068719206</v>
      </c>
      <c r="K252" s="163">
        <v>6353.3706821898713</v>
      </c>
      <c r="L252" s="163">
        <v>10528.781013195767</v>
      </c>
      <c r="M252" s="163">
        <v>3707.0360946883598</v>
      </c>
      <c r="N252" s="163">
        <v>4929.6065490259416</v>
      </c>
      <c r="O252" s="163">
        <v>5384.6413316519584</v>
      </c>
      <c r="P252" s="163">
        <v>6232.2595767053472</v>
      </c>
      <c r="Q252" s="167">
        <v>75176.688692298645</v>
      </c>
      <c r="R252" s="172"/>
      <c r="S252" s="170"/>
      <c r="U252" s="172"/>
      <c r="V252" s="108"/>
    </row>
    <row r="253" spans="2:22" x14ac:dyDescent="0.2">
      <c r="B253" s="13">
        <v>351</v>
      </c>
      <c r="C253" s="13" t="s">
        <v>75</v>
      </c>
      <c r="D253" s="163" t="s">
        <v>185</v>
      </c>
      <c r="E253" s="163">
        <v>38587.162544625782</v>
      </c>
      <c r="F253" s="163">
        <v>35738.27002544803</v>
      </c>
      <c r="G253" s="163">
        <v>36975.543771872879</v>
      </c>
      <c r="H253" s="163">
        <v>33555.822317055216</v>
      </c>
      <c r="I253" s="163">
        <v>34181.565983530651</v>
      </c>
      <c r="J253" s="163">
        <v>33676.445459880008</v>
      </c>
      <c r="K253" s="163">
        <v>32492.07234070043</v>
      </c>
      <c r="L253" s="163">
        <v>27242.900986804234</v>
      </c>
      <c r="M253" s="163">
        <v>32830.803733530876</v>
      </c>
      <c r="N253" s="163">
        <v>31377.676667874181</v>
      </c>
      <c r="O253" s="163">
        <v>33923.063263047741</v>
      </c>
      <c r="P253" s="163">
        <v>36355.187987415229</v>
      </c>
      <c r="Q253" s="167">
        <v>406936.51508178521</v>
      </c>
      <c r="R253" s="172"/>
      <c r="S253" s="170"/>
      <c r="U253" s="174"/>
      <c r="V253" s="108"/>
    </row>
    <row r="254" spans="2:22" x14ac:dyDescent="0.2">
      <c r="B254" s="13">
        <v>521</v>
      </c>
      <c r="C254" s="13" t="s">
        <v>76</v>
      </c>
      <c r="D254" s="163" t="s">
        <v>185</v>
      </c>
      <c r="E254" s="163">
        <v>237.39658771562881</v>
      </c>
      <c r="F254" s="163">
        <v>233.23189526071894</v>
      </c>
      <c r="G254" s="163">
        <v>231.70635971519795</v>
      </c>
      <c r="H254" s="163">
        <v>247.60600798978004</v>
      </c>
      <c r="I254" s="163">
        <v>261.35249666920208</v>
      </c>
      <c r="J254" s="163">
        <v>218.45269223094965</v>
      </c>
      <c r="K254" s="163">
        <v>238.16188912464054</v>
      </c>
      <c r="L254" s="163">
        <v>231.43459558830443</v>
      </c>
      <c r="M254" s="163">
        <v>238.71355223384796</v>
      </c>
      <c r="N254" s="163">
        <v>254.63110286274582</v>
      </c>
      <c r="O254" s="163">
        <v>256.2920439426656</v>
      </c>
      <c r="P254" s="163">
        <v>247.43946022579237</v>
      </c>
      <c r="Q254" s="167">
        <v>2896.4186835594742</v>
      </c>
      <c r="R254" s="172"/>
      <c r="S254" s="170"/>
      <c r="U254" s="172"/>
      <c r="V254" s="108"/>
    </row>
    <row r="255" spans="2:22" x14ac:dyDescent="0.2">
      <c r="B255" s="13">
        <v>532</v>
      </c>
      <c r="C255" s="13" t="s">
        <v>77</v>
      </c>
      <c r="D255" s="163" t="s">
        <v>183</v>
      </c>
      <c r="E255" s="163">
        <v>64.801540590378735</v>
      </c>
      <c r="F255" s="163">
        <v>56.652533927369305</v>
      </c>
      <c r="G255" s="163">
        <v>53.953573372373526</v>
      </c>
      <c r="H255" s="163">
        <v>51.697231540324289</v>
      </c>
      <c r="I255" s="163">
        <v>66.701230249865887</v>
      </c>
      <c r="J255" s="163">
        <v>94.476229332158439</v>
      </c>
      <c r="K255" s="163">
        <v>77.138575964318235</v>
      </c>
      <c r="L255" s="163">
        <v>55.287224864306957</v>
      </c>
      <c r="M255" s="163">
        <v>48.534823073913017</v>
      </c>
      <c r="N255" s="163">
        <v>48.175311118092985</v>
      </c>
      <c r="O255" s="163">
        <v>42.979120488249137</v>
      </c>
      <c r="P255" s="163">
        <v>51.403551574771875</v>
      </c>
      <c r="Q255" s="167">
        <v>711.80094609612229</v>
      </c>
      <c r="R255" s="172"/>
      <c r="S255" s="170"/>
      <c r="U255" s="172"/>
      <c r="V255" s="108"/>
    </row>
    <row r="256" spans="2:22" x14ac:dyDescent="0.2">
      <c r="B256" s="13">
        <v>541</v>
      </c>
      <c r="C256" s="13" t="s">
        <v>79</v>
      </c>
      <c r="D256" s="163" t="s">
        <v>183</v>
      </c>
      <c r="E256" s="163">
        <v>36.100022960243621</v>
      </c>
      <c r="F256" s="163">
        <v>18.493760276178666</v>
      </c>
      <c r="G256" s="163">
        <v>23.80574166184963</v>
      </c>
      <c r="H256" s="163">
        <v>34.015042999318212</v>
      </c>
      <c r="I256" s="163">
        <v>27.850344733647415</v>
      </c>
      <c r="J256" s="163">
        <v>16.009548672801252</v>
      </c>
      <c r="K256" s="163">
        <v>23.964811651170496</v>
      </c>
      <c r="L256" s="163">
        <v>28.747164280494204</v>
      </c>
      <c r="M256" s="163">
        <v>43.190858220987693</v>
      </c>
      <c r="N256" s="163">
        <v>28.548454815505316</v>
      </c>
      <c r="O256" s="163">
        <v>18.661728318887761</v>
      </c>
      <c r="P256" s="163">
        <v>20.707658871464897</v>
      </c>
      <c r="Q256" s="167">
        <v>320.09513746254913</v>
      </c>
      <c r="R256" s="172"/>
      <c r="S256" s="170"/>
      <c r="U256" s="174"/>
      <c r="V256" s="108"/>
    </row>
    <row r="257" spans="1:22" x14ac:dyDescent="0.2">
      <c r="B257" s="13">
        <v>543</v>
      </c>
      <c r="C257" s="13" t="s">
        <v>79</v>
      </c>
      <c r="D257" s="163" t="s">
        <v>183</v>
      </c>
      <c r="E257" s="163">
        <v>547.76002805066048</v>
      </c>
      <c r="F257" s="163">
        <v>308.56235720119554</v>
      </c>
      <c r="G257" s="163">
        <v>372.22697626322844</v>
      </c>
      <c r="H257" s="163">
        <v>552.15772376041662</v>
      </c>
      <c r="I257" s="163">
        <v>472.20154730611881</v>
      </c>
      <c r="J257" s="163">
        <v>589.90796367447285</v>
      </c>
      <c r="K257" s="163">
        <v>476.4807022118797</v>
      </c>
      <c r="L257" s="163">
        <v>696.18154330126163</v>
      </c>
      <c r="M257" s="163">
        <v>593.86329573360456</v>
      </c>
      <c r="N257" s="163">
        <v>520.2745454032322</v>
      </c>
      <c r="O257" s="163">
        <v>538.59056879427828</v>
      </c>
      <c r="P257" s="163">
        <v>566.22484111359518</v>
      </c>
      <c r="Q257" s="167">
        <v>6234.4320928139441</v>
      </c>
      <c r="R257" s="172"/>
      <c r="S257" s="170"/>
      <c r="U257" s="172"/>
      <c r="V257" s="108"/>
    </row>
    <row r="258" spans="1:22" x14ac:dyDescent="0.2">
      <c r="B258" s="13">
        <v>544</v>
      </c>
      <c r="C258" s="13" t="s">
        <v>80</v>
      </c>
      <c r="D258" s="163" t="s">
        <v>183</v>
      </c>
      <c r="E258" s="163">
        <v>13709.580672065938</v>
      </c>
      <c r="F258" s="163">
        <v>13710.171869092332</v>
      </c>
      <c r="G258" s="163">
        <v>7391.842438095865</v>
      </c>
      <c r="H258" s="163">
        <v>6617.3161385028116</v>
      </c>
      <c r="I258" s="163">
        <v>8214.1306511868079</v>
      </c>
      <c r="J258" s="163">
        <v>7762.7982454313769</v>
      </c>
      <c r="K258" s="163">
        <v>7625.3948401454782</v>
      </c>
      <c r="L258" s="163">
        <v>12889.963973315755</v>
      </c>
      <c r="M258" s="163">
        <v>14693.773507821859</v>
      </c>
      <c r="N258" s="163">
        <v>13519.983302782304</v>
      </c>
      <c r="O258" s="163">
        <v>13667.933991334983</v>
      </c>
      <c r="P258" s="163">
        <v>12967.148662865224</v>
      </c>
      <c r="Q258" s="167">
        <v>132770.03829264073</v>
      </c>
      <c r="R258" s="172"/>
      <c r="S258" s="170"/>
      <c r="U258" s="172"/>
      <c r="V258" s="108"/>
    </row>
    <row r="259" spans="1:22" x14ac:dyDescent="0.2">
      <c r="B259" s="13">
        <v>548</v>
      </c>
      <c r="C259" s="13" t="s">
        <v>81</v>
      </c>
      <c r="D259" s="163" t="s">
        <v>183</v>
      </c>
      <c r="E259" s="163">
        <v>548.199169854454</v>
      </c>
      <c r="F259" s="163">
        <v>645.28529715735442</v>
      </c>
      <c r="G259" s="163">
        <v>244.04969344554772</v>
      </c>
      <c r="H259" s="163">
        <v>231.96810901989014</v>
      </c>
      <c r="I259" s="163">
        <v>223.40706156618714</v>
      </c>
      <c r="J259" s="163">
        <v>314.44721544046701</v>
      </c>
      <c r="K259" s="163">
        <v>339.48955008407654</v>
      </c>
      <c r="L259" s="163">
        <v>593.69213139449994</v>
      </c>
      <c r="M259" s="163">
        <v>559.47883267480574</v>
      </c>
      <c r="N259" s="163">
        <v>354.03538340427286</v>
      </c>
      <c r="O259" s="163">
        <v>385.45822281517576</v>
      </c>
      <c r="P259" s="163">
        <v>571.6292072376549</v>
      </c>
      <c r="Q259" s="167">
        <v>5011.139874094386</v>
      </c>
      <c r="R259" s="172"/>
      <c r="S259" s="170"/>
      <c r="U259" s="172"/>
      <c r="V259" s="108"/>
    </row>
    <row r="260" spans="1:22" x14ac:dyDescent="0.2">
      <c r="B260" s="13">
        <v>550</v>
      </c>
      <c r="C260" s="13" t="s">
        <v>78</v>
      </c>
      <c r="D260" s="163" t="s">
        <v>183</v>
      </c>
      <c r="E260" s="163">
        <v>4428.5470628030143</v>
      </c>
      <c r="F260" s="163">
        <v>3124.8208212099207</v>
      </c>
      <c r="G260" s="163">
        <v>3212.4990058058279</v>
      </c>
      <c r="H260" s="163">
        <v>3957.7886060218711</v>
      </c>
      <c r="I260" s="163">
        <v>3591.3368273282399</v>
      </c>
      <c r="J260" s="163">
        <v>4721.2570297350476</v>
      </c>
      <c r="K260" s="163">
        <v>4264.8102088790192</v>
      </c>
      <c r="L260" s="163">
        <v>6106.3589256790565</v>
      </c>
      <c r="M260" s="163">
        <v>5247.7593044271252</v>
      </c>
      <c r="N260" s="163">
        <v>4229.3828687213772</v>
      </c>
      <c r="O260" s="163">
        <v>4069.2476617468533</v>
      </c>
      <c r="P260" s="163">
        <v>4818.7197170464206</v>
      </c>
      <c r="Q260" s="167">
        <v>51772.528039403776</v>
      </c>
      <c r="R260" s="172"/>
      <c r="S260" s="170"/>
      <c r="U260" s="172"/>
      <c r="V260" s="108"/>
    </row>
    <row r="261" spans="1:22" x14ac:dyDescent="0.2">
      <c r="B261" s="13">
        <v>553</v>
      </c>
      <c r="C261" s="13" t="s">
        <v>78</v>
      </c>
      <c r="D261" s="163" t="s">
        <v>183</v>
      </c>
      <c r="E261" s="163">
        <v>9245.5213225132156</v>
      </c>
      <c r="F261" s="163">
        <v>9288.0510859854949</v>
      </c>
      <c r="G261" s="163">
        <v>9187.1384344351991</v>
      </c>
      <c r="H261" s="163">
        <v>11061.449490394838</v>
      </c>
      <c r="I261" s="163">
        <v>11358.83614829103</v>
      </c>
      <c r="J261" s="163">
        <v>12915.519065226874</v>
      </c>
      <c r="K261" s="163">
        <v>12150.45864089229</v>
      </c>
      <c r="L261" s="163">
        <v>9818.4719130907179</v>
      </c>
      <c r="M261" s="163">
        <v>10782.407871961897</v>
      </c>
      <c r="N261" s="163">
        <v>11012.071176295412</v>
      </c>
      <c r="O261" s="163">
        <v>11584.006369555731</v>
      </c>
      <c r="P261" s="163">
        <v>10632.861675654649</v>
      </c>
      <c r="Q261" s="167">
        <v>129036.79319429735</v>
      </c>
      <c r="R261" s="172"/>
      <c r="S261" s="170"/>
      <c r="U261" s="174"/>
      <c r="V261" s="108"/>
    </row>
    <row r="262" spans="1:22" x14ac:dyDescent="0.2">
      <c r="B262" s="13" t="s">
        <v>170</v>
      </c>
      <c r="C262" s="13" t="s">
        <v>49</v>
      </c>
      <c r="D262" s="163" t="s">
        <v>183</v>
      </c>
      <c r="E262" s="163">
        <v>5613.5775371857108</v>
      </c>
      <c r="F262" s="163">
        <v>5704.3749348134679</v>
      </c>
      <c r="G262" s="163">
        <v>5650.6884961582664</v>
      </c>
      <c r="H262" s="163">
        <v>5710.2663819137952</v>
      </c>
      <c r="I262" s="163">
        <v>6540.6021040652395</v>
      </c>
      <c r="J262" s="163">
        <v>5337.6882943262299</v>
      </c>
      <c r="K262" s="163">
        <v>5742.8638174474172</v>
      </c>
      <c r="L262" s="163">
        <v>5524.0726804371579</v>
      </c>
      <c r="M262" s="163">
        <v>5656.3401588169118</v>
      </c>
      <c r="N262" s="163">
        <v>6340.3818305020404</v>
      </c>
      <c r="O262" s="163">
        <v>6324.1397109051914</v>
      </c>
      <c r="P262" s="163">
        <v>5724.5954688896354</v>
      </c>
      <c r="Q262" s="167">
        <v>69869.591415461065</v>
      </c>
      <c r="R262" s="172"/>
      <c r="S262" s="170"/>
    </row>
    <row r="263" spans="1:22" x14ac:dyDescent="0.2">
      <c r="B263" s="13" t="s">
        <v>171</v>
      </c>
      <c r="C263" s="13" t="s">
        <v>50</v>
      </c>
      <c r="D263" s="163" t="s">
        <v>183</v>
      </c>
      <c r="E263" s="163">
        <v>431.02250845975902</v>
      </c>
      <c r="F263" s="163">
        <v>446.23154020739804</v>
      </c>
      <c r="G263" s="163">
        <v>419.1239919965243</v>
      </c>
      <c r="H263" s="163">
        <v>440.7756961241468</v>
      </c>
      <c r="I263" s="163">
        <v>482.1371729241734</v>
      </c>
      <c r="J263" s="163">
        <v>395.62919968389076</v>
      </c>
      <c r="K263" s="163">
        <v>446.16102964850512</v>
      </c>
      <c r="L263" s="163">
        <v>421.55251756589007</v>
      </c>
      <c r="M263" s="163">
        <v>435.50188263134095</v>
      </c>
      <c r="N263" s="163">
        <v>480.60704030917844</v>
      </c>
      <c r="O263" s="163">
        <v>471.71011188356721</v>
      </c>
      <c r="P263" s="163">
        <v>429.72409149129015</v>
      </c>
      <c r="Q263" s="167">
        <v>5300.1767829256642</v>
      </c>
      <c r="R263" s="172"/>
      <c r="S263" s="170"/>
    </row>
    <row r="264" spans="1:22" x14ac:dyDescent="0.2">
      <c r="B264" s="13" t="s">
        <v>51</v>
      </c>
      <c r="C264" s="13" t="s">
        <v>48</v>
      </c>
      <c r="D264" s="163" t="s">
        <v>183</v>
      </c>
      <c r="E264" s="163">
        <v>12782.300435141797</v>
      </c>
      <c r="F264" s="163">
        <v>12978.951211067058</v>
      </c>
      <c r="G264" s="163">
        <v>11602.395779590248</v>
      </c>
      <c r="H264" s="163">
        <v>12782.300435141797</v>
      </c>
      <c r="I264" s="163">
        <v>13175.601986992315</v>
      </c>
      <c r="J264" s="163">
        <v>10815.792675889214</v>
      </c>
      <c r="K264" s="163">
        <v>12978.951211067058</v>
      </c>
      <c r="L264" s="163">
        <v>11602.395779590248</v>
      </c>
      <c r="M264" s="163">
        <v>12585.64965921654</v>
      </c>
      <c r="N264" s="163">
        <v>12978.951211067058</v>
      </c>
      <c r="O264" s="163">
        <v>13175.601986992315</v>
      </c>
      <c r="P264" s="163">
        <v>11602.395779590248</v>
      </c>
      <c r="Q264" s="167">
        <v>149061.28815134589</v>
      </c>
      <c r="R264" s="172"/>
      <c r="S264" s="170"/>
    </row>
    <row r="265" spans="1:22" x14ac:dyDescent="0.2">
      <c r="A265" s="164" t="s">
        <v>233</v>
      </c>
      <c r="B265" s="164">
        <v>12</v>
      </c>
      <c r="C265" s="164" t="s">
        <v>168</v>
      </c>
      <c r="D265" s="165" t="s">
        <v>183</v>
      </c>
      <c r="E265" s="175">
        <v>216649</v>
      </c>
      <c r="F265" s="175">
        <v>204960</v>
      </c>
      <c r="G265" s="175">
        <v>168968</v>
      </c>
      <c r="H265" s="175">
        <v>129669</v>
      </c>
      <c r="I265" s="175">
        <v>106051</v>
      </c>
      <c r="J265" s="175">
        <v>213088</v>
      </c>
      <c r="K265" s="175">
        <v>285474</v>
      </c>
      <c r="L265" s="175">
        <v>183982</v>
      </c>
      <c r="M265" s="175">
        <v>120343</v>
      </c>
      <c r="N265" s="175">
        <v>125665</v>
      </c>
      <c r="O265" s="175">
        <v>105177</v>
      </c>
      <c r="P265" s="175">
        <v>142976</v>
      </c>
      <c r="Q265" s="175">
        <v>2003002</v>
      </c>
      <c r="R265" s="172"/>
      <c r="S265" s="170"/>
    </row>
    <row r="266" spans="1:22" x14ac:dyDescent="0.2">
      <c r="B266" s="13">
        <v>15</v>
      </c>
      <c r="C266" s="13" t="s">
        <v>87</v>
      </c>
      <c r="D266" s="163" t="s">
        <v>183</v>
      </c>
      <c r="E266" s="167">
        <v>228115318</v>
      </c>
      <c r="F266" s="167">
        <v>222175370</v>
      </c>
      <c r="G266" s="167">
        <v>165220680</v>
      </c>
      <c r="H266" s="167">
        <v>121045575</v>
      </c>
      <c r="I266" s="167">
        <v>99262040</v>
      </c>
      <c r="J266" s="167">
        <v>140312254</v>
      </c>
      <c r="K266" s="167">
        <v>190931479</v>
      </c>
      <c r="L266" s="167">
        <v>136635416</v>
      </c>
      <c r="M266" s="167">
        <v>99313772</v>
      </c>
      <c r="N266" s="167">
        <v>112800185</v>
      </c>
      <c r="O266" s="167">
        <v>117056939</v>
      </c>
      <c r="P266" s="167">
        <v>168757597</v>
      </c>
      <c r="Q266" s="167">
        <v>1801626625</v>
      </c>
      <c r="R266" s="172"/>
      <c r="S266" s="170"/>
    </row>
    <row r="267" spans="1:22" x14ac:dyDescent="0.2">
      <c r="B267" s="13">
        <v>16</v>
      </c>
      <c r="C267" s="13" t="s">
        <v>52</v>
      </c>
      <c r="D267" s="163" t="s">
        <v>183</v>
      </c>
      <c r="E267" s="167">
        <v>98144</v>
      </c>
      <c r="F267" s="167">
        <v>91870</v>
      </c>
      <c r="G267" s="167">
        <v>67694</v>
      </c>
      <c r="H267" s="167">
        <v>54149</v>
      </c>
      <c r="I267" s="167">
        <v>35635</v>
      </c>
      <c r="J267" s="167">
        <v>57673</v>
      </c>
      <c r="K267" s="167">
        <v>70770</v>
      </c>
      <c r="L267" s="167">
        <v>47775</v>
      </c>
      <c r="M267" s="167">
        <v>37708</v>
      </c>
      <c r="N267" s="167">
        <v>44210</v>
      </c>
      <c r="O267" s="167">
        <v>42525</v>
      </c>
      <c r="P267" s="167">
        <v>62573</v>
      </c>
      <c r="Q267" s="167">
        <v>710726</v>
      </c>
      <c r="R267" s="172"/>
      <c r="S267" s="170"/>
    </row>
    <row r="268" spans="1:22" x14ac:dyDescent="0.2">
      <c r="B268" s="13">
        <v>19</v>
      </c>
      <c r="C268" s="13" t="s">
        <v>53</v>
      </c>
      <c r="D268" s="163" t="s">
        <v>183</v>
      </c>
      <c r="E268" s="167">
        <v>32255414</v>
      </c>
      <c r="F268" s="167">
        <v>31471919</v>
      </c>
      <c r="G268" s="167">
        <v>23250818</v>
      </c>
      <c r="H268" s="167">
        <v>17679570</v>
      </c>
      <c r="I268" s="167">
        <v>14645574</v>
      </c>
      <c r="J268" s="167">
        <v>19597755</v>
      </c>
      <c r="K268" s="167">
        <v>26951726</v>
      </c>
      <c r="L268" s="167">
        <v>18677347</v>
      </c>
      <c r="M268" s="167">
        <v>14175960</v>
      </c>
      <c r="N268" s="167">
        <v>16667262</v>
      </c>
      <c r="O268" s="167">
        <v>17959984</v>
      </c>
      <c r="P268" s="167">
        <v>25052724</v>
      </c>
      <c r="Q268" s="167">
        <v>258386053</v>
      </c>
      <c r="R268" s="172"/>
      <c r="S268" s="170"/>
    </row>
    <row r="269" spans="1:22" x14ac:dyDescent="0.2">
      <c r="B269" s="13">
        <v>60</v>
      </c>
      <c r="C269" s="13" t="s">
        <v>45</v>
      </c>
      <c r="D269" s="163" t="s">
        <v>183</v>
      </c>
      <c r="E269" s="167">
        <v>689778</v>
      </c>
      <c r="F269" s="167">
        <v>755960</v>
      </c>
      <c r="G269" s="167">
        <v>638879</v>
      </c>
      <c r="H269" s="167">
        <v>529042</v>
      </c>
      <c r="I269" s="167">
        <v>505490</v>
      </c>
      <c r="J269" s="167">
        <v>353571</v>
      </c>
      <c r="K269" s="167">
        <v>444580</v>
      </c>
      <c r="L269" s="167">
        <v>313712</v>
      </c>
      <c r="M269" s="167">
        <v>350063</v>
      </c>
      <c r="N269" s="167">
        <v>497010</v>
      </c>
      <c r="O269" s="167">
        <v>534399</v>
      </c>
      <c r="P269" s="167">
        <v>673177</v>
      </c>
      <c r="Q269" s="167">
        <v>6285661</v>
      </c>
      <c r="R269" s="172"/>
      <c r="S269" s="170"/>
    </row>
    <row r="270" spans="1:22" x14ac:dyDescent="0.2">
      <c r="B270" s="13">
        <v>62</v>
      </c>
      <c r="C270" s="13" t="s">
        <v>123</v>
      </c>
      <c r="D270" s="163" t="s">
        <v>183</v>
      </c>
      <c r="E270" s="167">
        <v>57230</v>
      </c>
      <c r="F270" s="167">
        <v>56841</v>
      </c>
      <c r="G270" s="167">
        <v>38040</v>
      </c>
      <c r="H270" s="167">
        <v>25411</v>
      </c>
      <c r="I270" s="167">
        <v>27489</v>
      </c>
      <c r="J270" s="167">
        <v>32500</v>
      </c>
      <c r="K270" s="167">
        <v>53285</v>
      </c>
      <c r="L270" s="167">
        <v>24970</v>
      </c>
      <c r="M270" s="167">
        <v>22097</v>
      </c>
      <c r="N270" s="167">
        <v>20624</v>
      </c>
      <c r="O270" s="167">
        <v>26316</v>
      </c>
      <c r="P270" s="167">
        <v>49094</v>
      </c>
      <c r="Q270" s="167">
        <v>433897</v>
      </c>
      <c r="S270" s="170"/>
    </row>
    <row r="271" spans="1:22" x14ac:dyDescent="0.2">
      <c r="B271" s="13">
        <v>63</v>
      </c>
      <c r="C271" s="13" t="s">
        <v>54</v>
      </c>
      <c r="D271" s="163" t="s">
        <v>183</v>
      </c>
      <c r="E271" s="167">
        <v>412747</v>
      </c>
      <c r="F271" s="167">
        <v>394772</v>
      </c>
      <c r="G271" s="167">
        <v>333123</v>
      </c>
      <c r="H271" s="167">
        <v>274620</v>
      </c>
      <c r="I271" s="167">
        <v>321933</v>
      </c>
      <c r="J271" s="167">
        <v>212916</v>
      </c>
      <c r="K271" s="167">
        <v>383573</v>
      </c>
      <c r="L271" s="167">
        <v>297985</v>
      </c>
      <c r="M271" s="167">
        <v>227176</v>
      </c>
      <c r="N271" s="167">
        <v>274766</v>
      </c>
      <c r="O271" s="167">
        <v>262704</v>
      </c>
      <c r="P271" s="167">
        <v>340400</v>
      </c>
      <c r="Q271" s="167">
        <v>3736715</v>
      </c>
      <c r="R271" s="172"/>
      <c r="S271" s="170"/>
    </row>
    <row r="272" spans="1:22" x14ac:dyDescent="0.2">
      <c r="B272" s="13">
        <v>66</v>
      </c>
      <c r="C272" s="13" t="s">
        <v>45</v>
      </c>
      <c r="D272" s="163" t="s">
        <v>184</v>
      </c>
      <c r="E272" s="167">
        <v>286737</v>
      </c>
      <c r="F272" s="167">
        <v>274902</v>
      </c>
      <c r="G272" s="167">
        <v>253110</v>
      </c>
      <c r="H272" s="167">
        <v>187226</v>
      </c>
      <c r="I272" s="167">
        <v>158522</v>
      </c>
      <c r="J272" s="167">
        <v>103161</v>
      </c>
      <c r="K272" s="167">
        <v>156870</v>
      </c>
      <c r="L272" s="167">
        <v>101436</v>
      </c>
      <c r="M272" s="167">
        <v>102509</v>
      </c>
      <c r="N272" s="167">
        <v>145944</v>
      </c>
      <c r="O272" s="167">
        <v>161280</v>
      </c>
      <c r="P272" s="167">
        <v>228848</v>
      </c>
      <c r="Q272" s="167">
        <v>2160545</v>
      </c>
      <c r="R272" s="172"/>
      <c r="S272" s="170"/>
    </row>
    <row r="273" spans="2:19" x14ac:dyDescent="0.2">
      <c r="B273" s="13">
        <v>200</v>
      </c>
      <c r="C273" s="13" t="s">
        <v>124</v>
      </c>
      <c r="D273" s="163" t="s">
        <v>183</v>
      </c>
      <c r="E273" s="167">
        <v>1236653</v>
      </c>
      <c r="F273" s="167">
        <v>1316164</v>
      </c>
      <c r="G273" s="167">
        <v>977965</v>
      </c>
      <c r="H273" s="167">
        <v>712313</v>
      </c>
      <c r="I273" s="167">
        <v>551482</v>
      </c>
      <c r="J273" s="167">
        <v>736828</v>
      </c>
      <c r="K273" s="167">
        <v>1128512</v>
      </c>
      <c r="L273" s="167">
        <v>1008346</v>
      </c>
      <c r="M273" s="167">
        <v>593426</v>
      </c>
      <c r="N273" s="167">
        <v>584690</v>
      </c>
      <c r="O273" s="167">
        <v>665749</v>
      </c>
      <c r="P273" s="167">
        <v>877837</v>
      </c>
      <c r="Q273" s="167">
        <v>10389965</v>
      </c>
      <c r="R273" s="172"/>
      <c r="S273" s="170"/>
    </row>
    <row r="274" spans="2:19" x14ac:dyDescent="0.2">
      <c r="B274" s="13">
        <v>203</v>
      </c>
      <c r="C274" s="13" t="s">
        <v>55</v>
      </c>
      <c r="D274" s="163" t="s">
        <v>183</v>
      </c>
      <c r="E274" s="167">
        <v>49503</v>
      </c>
      <c r="F274" s="167">
        <v>42701</v>
      </c>
      <c r="G274" s="167">
        <v>45477</v>
      </c>
      <c r="H274" s="167">
        <v>55384</v>
      </c>
      <c r="I274" s="167">
        <v>55449</v>
      </c>
      <c r="J274" s="167">
        <v>53105</v>
      </c>
      <c r="K274" s="167">
        <v>47220</v>
      </c>
      <c r="L274" s="167">
        <v>48038</v>
      </c>
      <c r="M274" s="167">
        <v>40057</v>
      </c>
      <c r="N274" s="167">
        <v>52261</v>
      </c>
      <c r="O274" s="167">
        <v>42522</v>
      </c>
      <c r="P274" s="167">
        <v>41162</v>
      </c>
      <c r="Q274" s="167">
        <v>572879</v>
      </c>
      <c r="R274" s="172"/>
      <c r="S274" s="170"/>
    </row>
    <row r="275" spans="2:19" x14ac:dyDescent="0.2">
      <c r="B275" s="13">
        <v>204</v>
      </c>
      <c r="C275" s="13" t="s">
        <v>125</v>
      </c>
      <c r="D275" s="163" t="s">
        <v>183</v>
      </c>
      <c r="E275" s="167">
        <v>312815</v>
      </c>
      <c r="F275" s="167">
        <v>342262</v>
      </c>
      <c r="G275" s="167">
        <v>399674</v>
      </c>
      <c r="H275" s="167">
        <v>404895</v>
      </c>
      <c r="I275" s="167">
        <v>370890</v>
      </c>
      <c r="J275" s="167">
        <v>250424</v>
      </c>
      <c r="K275" s="167">
        <v>329108</v>
      </c>
      <c r="L275" s="167">
        <v>369296</v>
      </c>
      <c r="M275" s="167">
        <v>382614</v>
      </c>
      <c r="N275" s="167">
        <v>431660</v>
      </c>
      <c r="O275" s="167">
        <v>403845</v>
      </c>
      <c r="P275" s="167">
        <v>362477</v>
      </c>
      <c r="Q275" s="167">
        <v>4359960</v>
      </c>
      <c r="R275" s="172"/>
      <c r="S275" s="170"/>
    </row>
    <row r="276" spans="2:19" x14ac:dyDescent="0.2">
      <c r="B276" s="13">
        <v>205</v>
      </c>
      <c r="C276" s="13" t="s">
        <v>56</v>
      </c>
      <c r="D276" s="163" t="s">
        <v>183</v>
      </c>
      <c r="E276" s="167">
        <v>2683273</v>
      </c>
      <c r="F276" s="167">
        <v>2921536</v>
      </c>
      <c r="G276" s="167">
        <v>2158415</v>
      </c>
      <c r="H276" s="167">
        <v>1190436</v>
      </c>
      <c r="I276" s="167">
        <v>1000997</v>
      </c>
      <c r="J276" s="167">
        <v>939244</v>
      </c>
      <c r="K276" s="167">
        <v>1319126</v>
      </c>
      <c r="L276" s="167">
        <v>1123091</v>
      </c>
      <c r="M276" s="167">
        <v>832931</v>
      </c>
      <c r="N276" s="167">
        <v>1032660</v>
      </c>
      <c r="O276" s="167">
        <v>1308224</v>
      </c>
      <c r="P276" s="167">
        <v>1840214</v>
      </c>
      <c r="Q276" s="167">
        <v>18350147</v>
      </c>
      <c r="R276" s="172"/>
      <c r="S276" s="170"/>
    </row>
    <row r="277" spans="2:19" x14ac:dyDescent="0.2">
      <c r="B277" s="13">
        <v>207</v>
      </c>
      <c r="C277" s="13" t="s">
        <v>57</v>
      </c>
      <c r="D277" s="163" t="s">
        <v>183</v>
      </c>
      <c r="E277" s="167">
        <v>664421</v>
      </c>
      <c r="F277" s="167">
        <v>572817</v>
      </c>
      <c r="G277" s="167">
        <v>445771</v>
      </c>
      <c r="H277" s="167">
        <v>292682</v>
      </c>
      <c r="I277" s="167">
        <v>242427</v>
      </c>
      <c r="J277" s="167">
        <v>345165</v>
      </c>
      <c r="K277" s="167">
        <v>510665</v>
      </c>
      <c r="L277" s="167">
        <v>448529</v>
      </c>
      <c r="M277" s="167">
        <v>242832</v>
      </c>
      <c r="N277" s="167">
        <v>248906</v>
      </c>
      <c r="O277" s="167">
        <v>286457</v>
      </c>
      <c r="P277" s="167">
        <v>394612</v>
      </c>
      <c r="Q277" s="167">
        <v>4695284</v>
      </c>
      <c r="R277" s="172"/>
      <c r="S277" s="170"/>
    </row>
    <row r="278" spans="2:19" x14ac:dyDescent="0.2">
      <c r="B278" s="13">
        <v>208</v>
      </c>
      <c r="C278" s="13" t="s">
        <v>169</v>
      </c>
      <c r="D278" s="163" t="s">
        <v>183</v>
      </c>
      <c r="E278" s="167">
        <v>849264</v>
      </c>
      <c r="F278" s="167">
        <v>856281</v>
      </c>
      <c r="G278" s="167">
        <v>673933</v>
      </c>
      <c r="H278" s="167">
        <v>473687</v>
      </c>
      <c r="I278" s="167">
        <v>358897</v>
      </c>
      <c r="J278" s="167">
        <v>418061</v>
      </c>
      <c r="K278" s="167">
        <v>580659</v>
      </c>
      <c r="L278" s="167">
        <v>513194</v>
      </c>
      <c r="M278" s="167">
        <v>374313</v>
      </c>
      <c r="N278" s="167">
        <v>411848</v>
      </c>
      <c r="O278" s="167">
        <v>418864</v>
      </c>
      <c r="P278" s="167">
        <v>580697</v>
      </c>
      <c r="Q278" s="167">
        <v>6509698</v>
      </c>
      <c r="R278" s="172"/>
      <c r="S278" s="170"/>
    </row>
    <row r="279" spans="2:19" x14ac:dyDescent="0.2">
      <c r="B279" s="13">
        <v>210</v>
      </c>
      <c r="C279" s="13" t="s">
        <v>58</v>
      </c>
      <c r="D279" s="163" t="s">
        <v>183</v>
      </c>
      <c r="E279" s="167">
        <v>16084376</v>
      </c>
      <c r="F279" s="167">
        <v>15610950</v>
      </c>
      <c r="G279" s="167">
        <v>12889740</v>
      </c>
      <c r="H279" s="167">
        <v>10666623</v>
      </c>
      <c r="I279" s="167">
        <v>9425138</v>
      </c>
      <c r="J279" s="167">
        <v>8929134</v>
      </c>
      <c r="K279" s="167">
        <v>11784330</v>
      </c>
      <c r="L279" s="167">
        <v>9926744</v>
      </c>
      <c r="M279" s="167">
        <v>8259970</v>
      </c>
      <c r="N279" s="167">
        <v>9854802</v>
      </c>
      <c r="O279" s="167">
        <v>10586179</v>
      </c>
      <c r="P279" s="167">
        <v>13126460</v>
      </c>
      <c r="Q279" s="167">
        <v>137144446</v>
      </c>
      <c r="R279" s="172"/>
      <c r="S279" s="170"/>
    </row>
    <row r="280" spans="2:19" x14ac:dyDescent="0.2">
      <c r="B280" s="13">
        <v>212</v>
      </c>
      <c r="C280" s="13" t="s">
        <v>59</v>
      </c>
      <c r="D280" s="163" t="s">
        <v>183</v>
      </c>
      <c r="E280" s="167">
        <v>2041473</v>
      </c>
      <c r="F280" s="167">
        <v>2094256</v>
      </c>
      <c r="G280" s="167">
        <v>1658174</v>
      </c>
      <c r="H280" s="167">
        <v>1365066</v>
      </c>
      <c r="I280" s="167">
        <v>1119588</v>
      </c>
      <c r="J280" s="167">
        <v>1305371</v>
      </c>
      <c r="K280" s="167">
        <v>1953596</v>
      </c>
      <c r="L280" s="167">
        <v>1625854</v>
      </c>
      <c r="M280" s="167">
        <v>1071405</v>
      </c>
      <c r="N280" s="167">
        <v>1210425</v>
      </c>
      <c r="O280" s="167">
        <v>1315776</v>
      </c>
      <c r="P280" s="167">
        <v>1669828</v>
      </c>
      <c r="Q280" s="167">
        <v>18430812</v>
      </c>
      <c r="R280" s="172"/>
      <c r="S280" s="170"/>
    </row>
    <row r="281" spans="2:19" x14ac:dyDescent="0.2">
      <c r="B281" s="13">
        <v>215</v>
      </c>
      <c r="C281" s="13" t="s">
        <v>60</v>
      </c>
      <c r="D281" s="163" t="s">
        <v>183</v>
      </c>
      <c r="E281" s="167">
        <v>1180007</v>
      </c>
      <c r="F281" s="167">
        <v>1356977</v>
      </c>
      <c r="G281" s="167">
        <v>1128251</v>
      </c>
      <c r="H281" s="167">
        <v>747329</v>
      </c>
      <c r="I281" s="167">
        <v>573369</v>
      </c>
      <c r="J281" s="167">
        <v>618605</v>
      </c>
      <c r="K281" s="167">
        <v>732060</v>
      </c>
      <c r="L281" s="167">
        <v>550732</v>
      </c>
      <c r="M281" s="167">
        <v>546676</v>
      </c>
      <c r="N281" s="167">
        <v>671099</v>
      </c>
      <c r="O281" s="167">
        <v>632687</v>
      </c>
      <c r="P281" s="167">
        <v>806878</v>
      </c>
      <c r="Q281" s="167">
        <v>9544670</v>
      </c>
      <c r="R281" s="172"/>
      <c r="S281" s="170"/>
    </row>
    <row r="282" spans="2:19" x14ac:dyDescent="0.2">
      <c r="B282" s="13">
        <v>218</v>
      </c>
      <c r="C282" s="13" t="s">
        <v>61</v>
      </c>
      <c r="D282" s="163" t="s">
        <v>183</v>
      </c>
      <c r="E282" s="167">
        <v>7378530</v>
      </c>
      <c r="F282" s="167">
        <v>6799525</v>
      </c>
      <c r="G282" s="167">
        <v>5631758</v>
      </c>
      <c r="H282" s="167">
        <v>4802238</v>
      </c>
      <c r="I282" s="167">
        <v>4561909</v>
      </c>
      <c r="J282" s="167">
        <v>4857729</v>
      </c>
      <c r="K282" s="167">
        <v>6291665</v>
      </c>
      <c r="L282" s="167">
        <v>4838272</v>
      </c>
      <c r="M282" s="167">
        <v>4169456</v>
      </c>
      <c r="N282" s="167">
        <v>4849290</v>
      </c>
      <c r="O282" s="167">
        <v>4786590</v>
      </c>
      <c r="P282" s="167">
        <v>5820737</v>
      </c>
      <c r="Q282" s="167">
        <v>64787699</v>
      </c>
      <c r="R282" s="172"/>
      <c r="S282" s="170"/>
    </row>
    <row r="283" spans="2:19" x14ac:dyDescent="0.2">
      <c r="B283" s="13">
        <v>224</v>
      </c>
      <c r="C283" s="13" t="s">
        <v>62</v>
      </c>
      <c r="D283" s="163" t="s">
        <v>183</v>
      </c>
      <c r="E283" s="167">
        <v>45263</v>
      </c>
      <c r="F283" s="167">
        <v>48232</v>
      </c>
      <c r="G283" s="167">
        <v>41303</v>
      </c>
      <c r="H283" s="167">
        <v>28761</v>
      </c>
      <c r="I283" s="167">
        <v>23055</v>
      </c>
      <c r="J283" s="167">
        <v>27386</v>
      </c>
      <c r="K283" s="167">
        <v>32836</v>
      </c>
      <c r="L283" s="167">
        <v>24120</v>
      </c>
      <c r="M283" s="167">
        <v>18149</v>
      </c>
      <c r="N283" s="167">
        <v>24873</v>
      </c>
      <c r="O283" s="167">
        <v>26326</v>
      </c>
      <c r="P283" s="167">
        <v>41203</v>
      </c>
      <c r="Q283" s="167">
        <v>381507</v>
      </c>
      <c r="R283" s="172"/>
      <c r="S283" s="170"/>
    </row>
    <row r="284" spans="2:19" x14ac:dyDescent="0.2">
      <c r="B284" s="13">
        <v>238</v>
      </c>
      <c r="C284" s="13" t="s">
        <v>63</v>
      </c>
      <c r="D284" s="163" t="s">
        <v>184</v>
      </c>
      <c r="E284" s="167">
        <v>1816</v>
      </c>
      <c r="F284" s="167">
        <v>2077</v>
      </c>
      <c r="G284" s="167">
        <v>15292</v>
      </c>
      <c r="H284" s="167">
        <v>14324</v>
      </c>
      <c r="I284" s="167">
        <v>19082</v>
      </c>
      <c r="J284" s="167">
        <v>21093</v>
      </c>
      <c r="K284" s="167">
        <v>29456</v>
      </c>
      <c r="L284" s="167">
        <v>22722</v>
      </c>
      <c r="M284" s="167">
        <v>18881</v>
      </c>
      <c r="N284" s="167">
        <v>20131</v>
      </c>
      <c r="O284" s="167">
        <v>18171</v>
      </c>
      <c r="P284" s="167">
        <v>19569</v>
      </c>
      <c r="Q284" s="167">
        <v>202614</v>
      </c>
      <c r="R284" s="172"/>
      <c r="S284" s="170"/>
    </row>
    <row r="285" spans="2:19" x14ac:dyDescent="0.2">
      <c r="B285" s="13">
        <v>240</v>
      </c>
      <c r="C285" s="13" t="s">
        <v>64</v>
      </c>
      <c r="D285" s="163" t="s">
        <v>183</v>
      </c>
      <c r="E285" s="167">
        <v>171940497</v>
      </c>
      <c r="F285" s="167">
        <v>158688584</v>
      </c>
      <c r="G285" s="167">
        <v>152073424</v>
      </c>
      <c r="H285" s="167">
        <v>126394187</v>
      </c>
      <c r="I285" s="167">
        <v>135318357</v>
      </c>
      <c r="J285" s="167">
        <v>113825011</v>
      </c>
      <c r="K285" s="167">
        <v>124411596</v>
      </c>
      <c r="L285" s="167">
        <v>105906467</v>
      </c>
      <c r="M285" s="167">
        <v>115728519</v>
      </c>
      <c r="N285" s="167">
        <v>139030267</v>
      </c>
      <c r="O285" s="167">
        <v>140140919</v>
      </c>
      <c r="P285" s="167">
        <v>156716393</v>
      </c>
      <c r="Q285" s="167">
        <v>1640174221</v>
      </c>
      <c r="R285" s="172"/>
      <c r="S285" s="170"/>
    </row>
    <row r="286" spans="2:19" x14ac:dyDescent="0.2">
      <c r="B286" s="13">
        <v>243</v>
      </c>
      <c r="C286" s="13" t="s">
        <v>47</v>
      </c>
      <c r="D286" s="163" t="s">
        <v>183</v>
      </c>
      <c r="E286" s="167">
        <v>62696592</v>
      </c>
      <c r="F286" s="167">
        <v>60512371</v>
      </c>
      <c r="G286" s="167">
        <v>56475239</v>
      </c>
      <c r="H286" s="167">
        <v>49122982</v>
      </c>
      <c r="I286" s="167">
        <v>50606170</v>
      </c>
      <c r="J286" s="167">
        <v>41262624</v>
      </c>
      <c r="K286" s="167">
        <v>54240106</v>
      </c>
      <c r="L286" s="167">
        <v>41742740</v>
      </c>
      <c r="M286" s="167">
        <v>40066128</v>
      </c>
      <c r="N286" s="167">
        <v>49599036</v>
      </c>
      <c r="O286" s="167">
        <v>50014328</v>
      </c>
      <c r="P286" s="167">
        <v>56181685</v>
      </c>
      <c r="Q286" s="167">
        <v>612520001</v>
      </c>
      <c r="R286" s="172"/>
      <c r="S286" s="170"/>
    </row>
    <row r="287" spans="2:19" x14ac:dyDescent="0.2">
      <c r="B287" s="13">
        <v>246</v>
      </c>
      <c r="C287" s="13" t="s">
        <v>46</v>
      </c>
      <c r="D287" s="163" t="s">
        <v>184</v>
      </c>
      <c r="E287" s="167">
        <v>43471874</v>
      </c>
      <c r="F287" s="167">
        <v>35700825</v>
      </c>
      <c r="G287" s="167">
        <v>39252586</v>
      </c>
      <c r="H287" s="167">
        <v>15862904</v>
      </c>
      <c r="I287" s="167">
        <v>10779330</v>
      </c>
      <c r="J287" s="167">
        <v>21187628</v>
      </c>
      <c r="K287" s="167">
        <v>38989385</v>
      </c>
      <c r="L287" s="167">
        <v>31419486</v>
      </c>
      <c r="M287" s="167">
        <v>27136600</v>
      </c>
      <c r="N287" s="167">
        <v>36435017</v>
      </c>
      <c r="O287" s="167">
        <v>32581997</v>
      </c>
      <c r="P287" s="167">
        <v>41201260</v>
      </c>
      <c r="Q287" s="167">
        <v>374018892</v>
      </c>
      <c r="R287" s="172"/>
      <c r="S287" s="170"/>
    </row>
    <row r="288" spans="2:19" x14ac:dyDescent="0.2">
      <c r="B288" s="13">
        <v>249</v>
      </c>
      <c r="C288" s="13" t="s">
        <v>47</v>
      </c>
      <c r="D288" s="163" t="s">
        <v>184</v>
      </c>
      <c r="E288" s="167">
        <v>14136640</v>
      </c>
      <c r="F288" s="167">
        <v>12410531</v>
      </c>
      <c r="G288" s="167">
        <v>12880447</v>
      </c>
      <c r="H288" s="167">
        <v>12006367</v>
      </c>
      <c r="I288" s="167">
        <v>11766580</v>
      </c>
      <c r="J288" s="167">
        <v>10049619</v>
      </c>
      <c r="K288" s="167">
        <v>10446999</v>
      </c>
      <c r="L288" s="167">
        <v>9635327</v>
      </c>
      <c r="M288" s="167">
        <v>10166899</v>
      </c>
      <c r="N288" s="167">
        <v>12544218</v>
      </c>
      <c r="O288" s="167">
        <v>12215598</v>
      </c>
      <c r="P288" s="167">
        <v>12417519</v>
      </c>
      <c r="Q288" s="167">
        <v>140676744</v>
      </c>
      <c r="R288" s="172"/>
      <c r="S288" s="170"/>
    </row>
    <row r="289" spans="2:19" x14ac:dyDescent="0.2">
      <c r="B289" s="13">
        <v>251</v>
      </c>
      <c r="C289" s="13" t="s">
        <v>126</v>
      </c>
      <c r="D289" s="163" t="s">
        <v>185</v>
      </c>
      <c r="E289" s="167">
        <v>1352904</v>
      </c>
      <c r="F289" s="167">
        <v>1143233</v>
      </c>
      <c r="G289" s="167">
        <v>2651114</v>
      </c>
      <c r="H289" s="167">
        <v>243258</v>
      </c>
      <c r="I289" s="167">
        <v>1170158</v>
      </c>
      <c r="J289" s="167">
        <v>1811984</v>
      </c>
      <c r="K289" s="167">
        <v>1594343</v>
      </c>
      <c r="L289" s="167">
        <v>1825642</v>
      </c>
      <c r="M289" s="167">
        <v>792571</v>
      </c>
      <c r="N289" s="167">
        <v>1618896</v>
      </c>
      <c r="O289" s="167">
        <v>1765060</v>
      </c>
      <c r="P289" s="167">
        <v>1942531</v>
      </c>
      <c r="Q289" s="167">
        <v>17911694</v>
      </c>
      <c r="R289" s="172"/>
      <c r="S289" s="170"/>
    </row>
    <row r="290" spans="2:19" x14ac:dyDescent="0.2">
      <c r="B290" s="13">
        <v>252</v>
      </c>
      <c r="C290" s="13" t="s">
        <v>65</v>
      </c>
      <c r="D290" s="163" t="s">
        <v>186</v>
      </c>
      <c r="E290" s="167">
        <v>4390</v>
      </c>
      <c r="F290" s="167">
        <v>2811</v>
      </c>
      <c r="G290" s="167">
        <v>4437</v>
      </c>
      <c r="H290" s="167">
        <v>3754</v>
      </c>
      <c r="I290" s="167">
        <v>5208</v>
      </c>
      <c r="J290" s="167">
        <v>3436</v>
      </c>
      <c r="K290" s="167">
        <v>4253</v>
      </c>
      <c r="L290" s="167">
        <v>3838</v>
      </c>
      <c r="M290" s="167">
        <v>4099</v>
      </c>
      <c r="N290" s="167">
        <v>4793</v>
      </c>
      <c r="O290" s="167">
        <v>4938</v>
      </c>
      <c r="P290" s="167">
        <v>4584</v>
      </c>
      <c r="Q290" s="167">
        <v>50541</v>
      </c>
      <c r="S290" s="170"/>
    </row>
    <row r="291" spans="2:19" x14ac:dyDescent="0.2">
      <c r="B291" s="13">
        <v>253</v>
      </c>
      <c r="C291" s="13" t="s">
        <v>66</v>
      </c>
      <c r="D291" s="163" t="s">
        <v>183</v>
      </c>
      <c r="E291" s="167">
        <v>886</v>
      </c>
      <c r="F291" s="167">
        <v>538</v>
      </c>
      <c r="G291" s="167">
        <v>328</v>
      </c>
      <c r="H291" s="167">
        <v>169202</v>
      </c>
      <c r="I291" s="167">
        <v>1534997</v>
      </c>
      <c r="J291" s="167">
        <v>2237446</v>
      </c>
      <c r="K291" s="167">
        <v>1716698</v>
      </c>
      <c r="L291" s="167">
        <v>999930</v>
      </c>
      <c r="M291" s="167">
        <v>-128316</v>
      </c>
      <c r="N291" s="167">
        <v>-26876</v>
      </c>
      <c r="O291" s="167">
        <v>298</v>
      </c>
      <c r="P291" s="167">
        <v>487</v>
      </c>
      <c r="Q291" s="167">
        <v>6505618</v>
      </c>
    </row>
    <row r="292" spans="2:19" x14ac:dyDescent="0.2">
      <c r="B292" s="13">
        <v>254</v>
      </c>
      <c r="C292" s="13" t="s">
        <v>67</v>
      </c>
      <c r="D292" s="163" t="s">
        <v>187</v>
      </c>
      <c r="E292" s="167">
        <v>3002075</v>
      </c>
      <c r="F292" s="167">
        <v>2408509</v>
      </c>
      <c r="G292" s="167">
        <v>2521208</v>
      </c>
      <c r="H292" s="167">
        <v>2488433</v>
      </c>
      <c r="I292" s="167">
        <v>2306508</v>
      </c>
      <c r="J292" s="167">
        <v>2267373</v>
      </c>
      <c r="K292" s="167">
        <v>2699384</v>
      </c>
      <c r="L292" s="167">
        <v>2236052</v>
      </c>
      <c r="M292" s="167">
        <v>2919209</v>
      </c>
      <c r="N292" s="167">
        <v>3251348</v>
      </c>
      <c r="O292" s="167">
        <v>2310145</v>
      </c>
      <c r="P292" s="167">
        <v>2979958</v>
      </c>
      <c r="Q292" s="167">
        <v>31390202</v>
      </c>
    </row>
    <row r="293" spans="2:19" x14ac:dyDescent="0.2">
      <c r="B293" s="13">
        <v>277</v>
      </c>
      <c r="C293" s="13" t="s">
        <v>128</v>
      </c>
      <c r="D293" s="163" t="s">
        <v>185</v>
      </c>
      <c r="E293" s="167">
        <v>428400</v>
      </c>
      <c r="F293" s="167">
        <v>655200</v>
      </c>
      <c r="G293" s="167">
        <v>596400</v>
      </c>
      <c r="H293" s="167">
        <v>655200</v>
      </c>
      <c r="I293" s="167">
        <v>1050000</v>
      </c>
      <c r="J293" s="167">
        <v>940800</v>
      </c>
      <c r="K293" s="167">
        <v>1377600</v>
      </c>
      <c r="L293" s="167">
        <v>1520400</v>
      </c>
      <c r="M293" s="167">
        <v>1411200</v>
      </c>
      <c r="N293" s="167">
        <v>1344000</v>
      </c>
      <c r="O293" s="167">
        <v>1495200</v>
      </c>
      <c r="P293" s="167">
        <v>1528800</v>
      </c>
      <c r="Q293" s="167">
        <v>13003200</v>
      </c>
    </row>
    <row r="294" spans="2:19" x14ac:dyDescent="0.2">
      <c r="B294" s="13">
        <v>282</v>
      </c>
      <c r="C294" s="13" t="s">
        <v>127</v>
      </c>
      <c r="D294" s="163" t="s">
        <v>183</v>
      </c>
      <c r="E294" s="167">
        <v>8848</v>
      </c>
      <c r="F294" s="167">
        <v>4671</v>
      </c>
      <c r="G294" s="167">
        <v>4813</v>
      </c>
      <c r="H294" s="167">
        <v>2446</v>
      </c>
      <c r="I294" s="167">
        <v>3814</v>
      </c>
      <c r="J294" s="167">
        <v>3329</v>
      </c>
      <c r="K294" s="167">
        <v>3182</v>
      </c>
      <c r="L294" s="167">
        <v>2785</v>
      </c>
      <c r="M294" s="167">
        <v>2523</v>
      </c>
      <c r="N294" s="167">
        <v>3649</v>
      </c>
      <c r="O294" s="167">
        <v>4472</v>
      </c>
      <c r="P294" s="167">
        <v>5723</v>
      </c>
      <c r="Q294" s="167">
        <v>50255</v>
      </c>
    </row>
    <row r="295" spans="2:19" x14ac:dyDescent="0.2">
      <c r="B295" s="13">
        <v>292</v>
      </c>
      <c r="C295" s="13" t="s">
        <v>129</v>
      </c>
      <c r="D295" s="13" t="s">
        <v>183</v>
      </c>
      <c r="E295" s="167">
        <v>278025</v>
      </c>
      <c r="F295" s="167">
        <v>298447</v>
      </c>
      <c r="G295" s="167">
        <v>166295</v>
      </c>
      <c r="H295" s="167">
        <v>261283</v>
      </c>
      <c r="I295" s="167">
        <v>222029</v>
      </c>
      <c r="J295" s="167">
        <v>28424</v>
      </c>
      <c r="K295" s="167">
        <v>169261</v>
      </c>
      <c r="L295" s="167">
        <v>146351</v>
      </c>
      <c r="M295" s="167">
        <v>74296</v>
      </c>
      <c r="N295" s="167">
        <v>180710</v>
      </c>
      <c r="O295" s="167">
        <v>193599</v>
      </c>
      <c r="P295" s="167">
        <v>275777</v>
      </c>
      <c r="Q295" s="167">
        <v>2294497</v>
      </c>
    </row>
    <row r="296" spans="2:19" x14ac:dyDescent="0.2">
      <c r="B296" s="13">
        <v>320</v>
      </c>
      <c r="C296" s="13" t="s">
        <v>142</v>
      </c>
      <c r="D296" s="163" t="s">
        <v>187</v>
      </c>
      <c r="E296" s="167">
        <v>7703614</v>
      </c>
      <c r="F296" s="167">
        <v>7507193</v>
      </c>
      <c r="G296" s="167">
        <v>15268401</v>
      </c>
      <c r="H296" s="167">
        <v>8795873</v>
      </c>
      <c r="I296" s="167">
        <v>2451029</v>
      </c>
      <c r="J296" s="167">
        <v>5423544</v>
      </c>
      <c r="K296" s="167">
        <v>2495634</v>
      </c>
      <c r="L296" s="167">
        <v>4599126</v>
      </c>
      <c r="M296" s="167">
        <v>4676890</v>
      </c>
      <c r="N296" s="167">
        <v>6153213</v>
      </c>
      <c r="O296" s="167">
        <v>9351252</v>
      </c>
      <c r="P296" s="167">
        <v>6202032</v>
      </c>
      <c r="Q296" s="167">
        <v>80627801</v>
      </c>
    </row>
    <row r="297" spans="2:19" x14ac:dyDescent="0.2">
      <c r="B297" s="13">
        <v>321</v>
      </c>
      <c r="C297" s="13" t="s">
        <v>68</v>
      </c>
      <c r="D297" s="13" t="s">
        <v>186</v>
      </c>
      <c r="E297" s="167">
        <v>1679854</v>
      </c>
      <c r="F297" s="167">
        <v>1476000</v>
      </c>
      <c r="G297" s="167">
        <v>1476000</v>
      </c>
      <c r="H297" s="167">
        <v>1332000</v>
      </c>
      <c r="I297" s="167">
        <v>1512000</v>
      </c>
      <c r="J297" s="167">
        <v>756000</v>
      </c>
      <c r="K297" s="167">
        <v>1296000</v>
      </c>
      <c r="L297" s="167">
        <v>1476000</v>
      </c>
      <c r="M297" s="167">
        <v>720000</v>
      </c>
      <c r="N297" s="167">
        <v>1152000</v>
      </c>
      <c r="O297" s="167">
        <v>828000</v>
      </c>
      <c r="P297" s="167">
        <v>1188000</v>
      </c>
      <c r="Q297" s="167">
        <v>14891854</v>
      </c>
    </row>
    <row r="298" spans="2:19" x14ac:dyDescent="0.2">
      <c r="B298" s="13">
        <v>325</v>
      </c>
      <c r="C298" s="13" t="s">
        <v>69</v>
      </c>
      <c r="D298" s="13" t="s">
        <v>184</v>
      </c>
      <c r="E298" s="167">
        <v>5042647</v>
      </c>
      <c r="F298" s="167">
        <v>3370936</v>
      </c>
      <c r="G298" s="167">
        <v>4208620</v>
      </c>
      <c r="H298" s="167">
        <v>4098648</v>
      </c>
      <c r="I298" s="167">
        <v>4933257</v>
      </c>
      <c r="J298" s="167">
        <v>3109255</v>
      </c>
      <c r="K298" s="167">
        <v>4074569</v>
      </c>
      <c r="L298" s="167">
        <v>4169584</v>
      </c>
      <c r="M298" s="167">
        <v>4096664</v>
      </c>
      <c r="N298" s="167">
        <v>4671441</v>
      </c>
      <c r="O298" s="167">
        <v>3094474</v>
      </c>
      <c r="P298" s="167">
        <v>3208646</v>
      </c>
      <c r="Q298" s="167">
        <v>48078741</v>
      </c>
    </row>
    <row r="299" spans="2:19" x14ac:dyDescent="0.2">
      <c r="B299" s="13">
        <v>328</v>
      </c>
      <c r="C299" s="13" t="s">
        <v>70</v>
      </c>
      <c r="D299" s="13" t="s">
        <v>187</v>
      </c>
      <c r="E299" s="167">
        <v>18983747</v>
      </c>
      <c r="F299" s="167">
        <v>23281038</v>
      </c>
      <c r="G299" s="167">
        <v>23815894</v>
      </c>
      <c r="H299" s="167">
        <v>19356816</v>
      </c>
      <c r="I299" s="167">
        <v>14630000</v>
      </c>
      <c r="J299" s="167">
        <v>11518962</v>
      </c>
      <c r="K299" s="167">
        <v>14521038</v>
      </c>
      <c r="L299" s="167">
        <v>16310000</v>
      </c>
      <c r="M299" s="167">
        <v>15260000</v>
      </c>
      <c r="N299" s="167">
        <v>3144176</v>
      </c>
      <c r="O299" s="167">
        <v>0</v>
      </c>
      <c r="P299" s="167">
        <v>0</v>
      </c>
      <c r="Q299" s="167">
        <v>160821671</v>
      </c>
    </row>
    <row r="300" spans="2:19" x14ac:dyDescent="0.2">
      <c r="B300" s="13">
        <v>330</v>
      </c>
      <c r="C300" s="13" t="s">
        <v>71</v>
      </c>
      <c r="D300" s="13" t="s">
        <v>184</v>
      </c>
      <c r="E300" s="167">
        <v>26288904</v>
      </c>
      <c r="F300" s="167">
        <v>31551418</v>
      </c>
      <c r="G300" s="167">
        <v>50458912</v>
      </c>
      <c r="H300" s="167">
        <v>48186421</v>
      </c>
      <c r="I300" s="167">
        <v>57704287</v>
      </c>
      <c r="J300" s="167">
        <v>48636058</v>
      </c>
      <c r="K300" s="167">
        <v>35571797</v>
      </c>
      <c r="L300" s="167">
        <v>22364546</v>
      </c>
      <c r="M300" s="167">
        <v>24436073</v>
      </c>
      <c r="N300" s="167">
        <v>29092394</v>
      </c>
      <c r="O300" s="167">
        <v>32752139</v>
      </c>
      <c r="P300" s="167">
        <v>31505492</v>
      </c>
      <c r="Q300" s="167">
        <v>438548441</v>
      </c>
    </row>
    <row r="301" spans="2:19" x14ac:dyDescent="0.2">
      <c r="B301" s="13">
        <v>335</v>
      </c>
      <c r="C301" s="13" t="s">
        <v>69</v>
      </c>
      <c r="D301" s="13" t="s">
        <v>183</v>
      </c>
      <c r="E301" s="167">
        <v>257755</v>
      </c>
      <c r="F301" s="167">
        <v>290912</v>
      </c>
      <c r="G301" s="167">
        <v>236981</v>
      </c>
      <c r="H301" s="167">
        <v>252578</v>
      </c>
      <c r="I301" s="167">
        <v>296168</v>
      </c>
      <c r="J301" s="167">
        <v>154690</v>
      </c>
      <c r="K301" s="167">
        <v>229279</v>
      </c>
      <c r="L301" s="167">
        <v>242879</v>
      </c>
      <c r="M301" s="167">
        <v>236670</v>
      </c>
      <c r="N301" s="167">
        <v>275771</v>
      </c>
      <c r="O301" s="167">
        <v>249788</v>
      </c>
      <c r="P301" s="167">
        <v>287302</v>
      </c>
      <c r="Q301" s="167">
        <v>3010773</v>
      </c>
    </row>
    <row r="302" spans="2:19" x14ac:dyDescent="0.2">
      <c r="B302" s="13">
        <v>342</v>
      </c>
      <c r="C302" s="13" t="s">
        <v>72</v>
      </c>
      <c r="D302" s="13" t="s">
        <v>186</v>
      </c>
      <c r="E302" s="167">
        <v>12392500</v>
      </c>
      <c r="F302" s="167">
        <v>12192500</v>
      </c>
      <c r="G302" s="167">
        <v>11520214</v>
      </c>
      <c r="H302" s="167">
        <v>11614786</v>
      </c>
      <c r="I302" s="167">
        <v>10967000</v>
      </c>
      <c r="J302" s="167">
        <v>11779500</v>
      </c>
      <c r="K302" s="167">
        <v>11071500</v>
      </c>
      <c r="L302" s="167">
        <v>10851000</v>
      </c>
      <c r="M302" s="167">
        <v>11602000</v>
      </c>
      <c r="N302" s="167">
        <v>11759500</v>
      </c>
      <c r="O302" s="167">
        <v>11970000</v>
      </c>
      <c r="P302" s="167">
        <v>12329500</v>
      </c>
      <c r="Q302" s="167">
        <v>140050000</v>
      </c>
    </row>
    <row r="303" spans="2:19" x14ac:dyDescent="0.2">
      <c r="B303" s="13">
        <v>344</v>
      </c>
      <c r="C303" s="13" t="s">
        <v>73</v>
      </c>
      <c r="D303" s="13" t="s">
        <v>187</v>
      </c>
      <c r="E303" s="167">
        <v>54710646</v>
      </c>
      <c r="F303" s="167">
        <v>51346298</v>
      </c>
      <c r="G303" s="167">
        <v>65020304</v>
      </c>
      <c r="H303" s="167">
        <v>57993306</v>
      </c>
      <c r="I303" s="167">
        <v>46109575</v>
      </c>
      <c r="J303" s="167">
        <v>51095080</v>
      </c>
      <c r="K303" s="167">
        <v>70926482</v>
      </c>
      <c r="L303" s="167">
        <v>72305420</v>
      </c>
      <c r="M303" s="167">
        <v>53725405</v>
      </c>
      <c r="N303" s="167">
        <v>53197240</v>
      </c>
      <c r="O303" s="167">
        <v>65305084</v>
      </c>
      <c r="P303" s="167">
        <v>64728448</v>
      </c>
      <c r="Q303" s="167">
        <v>706463288</v>
      </c>
    </row>
    <row r="304" spans="2:19" x14ac:dyDescent="0.2">
      <c r="B304" s="13">
        <v>346</v>
      </c>
      <c r="C304" s="13" t="s">
        <v>74</v>
      </c>
      <c r="D304" s="13" t="s">
        <v>184</v>
      </c>
      <c r="E304" s="167">
        <v>3532800</v>
      </c>
      <c r="F304" s="167">
        <v>3561600</v>
      </c>
      <c r="G304" s="167">
        <v>3120000</v>
      </c>
      <c r="H304" s="167">
        <v>3043200</v>
      </c>
      <c r="I304" s="167">
        <v>2409600</v>
      </c>
      <c r="J304" s="167">
        <v>1958400</v>
      </c>
      <c r="K304" s="167">
        <v>2966400</v>
      </c>
      <c r="L304" s="167">
        <v>2764800</v>
      </c>
      <c r="M304" s="167">
        <v>2313600</v>
      </c>
      <c r="N304" s="167">
        <v>2448000</v>
      </c>
      <c r="O304" s="167">
        <v>2553600</v>
      </c>
      <c r="P304" s="167">
        <v>2947200</v>
      </c>
      <c r="Q304" s="167">
        <v>33619200</v>
      </c>
    </row>
    <row r="305" spans="1:17" x14ac:dyDescent="0.2">
      <c r="B305" s="13">
        <v>351</v>
      </c>
      <c r="C305" s="13" t="s">
        <v>75</v>
      </c>
      <c r="D305" s="13" t="s">
        <v>185</v>
      </c>
      <c r="E305" s="167">
        <v>18690017</v>
      </c>
      <c r="F305" s="167">
        <v>15965843</v>
      </c>
      <c r="G305" s="167">
        <v>17031419</v>
      </c>
      <c r="H305" s="167">
        <v>15875096</v>
      </c>
      <c r="I305" s="167">
        <v>16783748</v>
      </c>
      <c r="J305" s="167">
        <v>14148564</v>
      </c>
      <c r="K305" s="167">
        <v>15170606</v>
      </c>
      <c r="L305" s="167">
        <v>7153836</v>
      </c>
      <c r="M305" s="167">
        <v>20490048</v>
      </c>
      <c r="N305" s="167">
        <v>15581883</v>
      </c>
      <c r="O305" s="167">
        <v>16087596</v>
      </c>
      <c r="P305" s="167">
        <v>17192161</v>
      </c>
      <c r="Q305" s="167">
        <v>190170817</v>
      </c>
    </row>
    <row r="306" spans="1:17" x14ac:dyDescent="0.2">
      <c r="B306" s="13">
        <v>521</v>
      </c>
      <c r="C306" s="13" t="s">
        <v>76</v>
      </c>
      <c r="D306" s="13" t="s">
        <v>185</v>
      </c>
      <c r="E306" s="167">
        <v>87223</v>
      </c>
      <c r="F306" s="167">
        <v>85537</v>
      </c>
      <c r="G306" s="167">
        <v>85018</v>
      </c>
      <c r="H306" s="167">
        <v>91058</v>
      </c>
      <c r="I306" s="167">
        <v>95808</v>
      </c>
      <c r="J306" s="167">
        <v>80130</v>
      </c>
      <c r="K306" s="167">
        <v>87431</v>
      </c>
      <c r="L306" s="167">
        <v>84988</v>
      </c>
      <c r="M306" s="167">
        <v>87696</v>
      </c>
      <c r="N306" s="167">
        <v>93357</v>
      </c>
      <c r="O306" s="167">
        <v>94003</v>
      </c>
      <c r="P306" s="167">
        <v>91002</v>
      </c>
      <c r="Q306" s="167">
        <v>1063251</v>
      </c>
    </row>
    <row r="307" spans="1:17" x14ac:dyDescent="0.2">
      <c r="B307" s="13">
        <v>532</v>
      </c>
      <c r="C307" s="13" t="s">
        <v>77</v>
      </c>
      <c r="D307" s="13" t="s">
        <v>183</v>
      </c>
      <c r="E307" s="167">
        <v>14421</v>
      </c>
      <c r="F307" s="167">
        <v>14653</v>
      </c>
      <c r="G307" s="167">
        <v>15930</v>
      </c>
      <c r="H307" s="167">
        <v>15310</v>
      </c>
      <c r="I307" s="167">
        <v>17525</v>
      </c>
      <c r="J307" s="167">
        <v>20106</v>
      </c>
      <c r="K307" s="167">
        <v>20193</v>
      </c>
      <c r="L307" s="167">
        <v>16475</v>
      </c>
      <c r="M307" s="167">
        <v>17030</v>
      </c>
      <c r="N307" s="167">
        <v>16949</v>
      </c>
      <c r="O307" s="167">
        <v>14891</v>
      </c>
      <c r="P307" s="167">
        <v>13959</v>
      </c>
      <c r="Q307" s="167">
        <v>197442</v>
      </c>
    </row>
    <row r="308" spans="1:17" x14ac:dyDescent="0.2">
      <c r="B308" s="13">
        <v>541</v>
      </c>
      <c r="C308" s="13" t="s">
        <v>79</v>
      </c>
      <c r="D308" s="13" t="s">
        <v>183</v>
      </c>
      <c r="E308" s="167">
        <v>11488</v>
      </c>
      <c r="F308" s="167">
        <v>9089</v>
      </c>
      <c r="G308" s="167">
        <v>10484</v>
      </c>
      <c r="H308" s="167">
        <v>11334</v>
      </c>
      <c r="I308" s="167">
        <v>9703</v>
      </c>
      <c r="J308" s="167">
        <v>4321</v>
      </c>
      <c r="K308" s="167">
        <v>9133</v>
      </c>
      <c r="L308" s="167">
        <v>5759</v>
      </c>
      <c r="M308" s="167">
        <v>10793</v>
      </c>
      <c r="N308" s="167">
        <v>10073</v>
      </c>
      <c r="O308" s="167">
        <v>6102</v>
      </c>
      <c r="P308" s="167">
        <v>6278</v>
      </c>
      <c r="Q308" s="167">
        <v>104557</v>
      </c>
    </row>
    <row r="309" spans="1:17" x14ac:dyDescent="0.2">
      <c r="B309" s="13">
        <v>543</v>
      </c>
      <c r="C309" s="13" t="s">
        <v>79</v>
      </c>
      <c r="D309" s="13" t="s">
        <v>183</v>
      </c>
      <c r="E309" s="167">
        <v>174312</v>
      </c>
      <c r="F309" s="167">
        <v>151647</v>
      </c>
      <c r="G309" s="167">
        <v>163928</v>
      </c>
      <c r="H309" s="167">
        <v>183982</v>
      </c>
      <c r="I309" s="167">
        <v>164514</v>
      </c>
      <c r="J309" s="167">
        <v>159217</v>
      </c>
      <c r="K309" s="167">
        <v>181587</v>
      </c>
      <c r="L309" s="167">
        <v>139468</v>
      </c>
      <c r="M309" s="167">
        <v>148401</v>
      </c>
      <c r="N309" s="167">
        <v>183573</v>
      </c>
      <c r="O309" s="167">
        <v>176108</v>
      </c>
      <c r="P309" s="167">
        <v>171664</v>
      </c>
      <c r="Q309" s="167">
        <v>1998401</v>
      </c>
    </row>
    <row r="310" spans="1:17" x14ac:dyDescent="0.2">
      <c r="B310" s="13">
        <v>544</v>
      </c>
      <c r="C310" s="13" t="s">
        <v>80</v>
      </c>
      <c r="D310" s="13" t="s">
        <v>183</v>
      </c>
      <c r="E310" s="167">
        <v>2744046</v>
      </c>
      <c r="F310" s="167">
        <v>2486563</v>
      </c>
      <c r="G310" s="167">
        <v>2262261</v>
      </c>
      <c r="H310" s="167">
        <v>2027174</v>
      </c>
      <c r="I310" s="167">
        <v>1909964</v>
      </c>
      <c r="J310" s="167">
        <v>1959121</v>
      </c>
      <c r="K310" s="167">
        <v>2327715</v>
      </c>
      <c r="L310" s="167">
        <v>1646103</v>
      </c>
      <c r="M310" s="167">
        <v>1653854</v>
      </c>
      <c r="N310" s="167">
        <v>2024587</v>
      </c>
      <c r="O310" s="167">
        <v>1984636</v>
      </c>
      <c r="P310" s="167">
        <v>2296538</v>
      </c>
      <c r="Q310" s="167">
        <v>25322562</v>
      </c>
    </row>
    <row r="311" spans="1:17" x14ac:dyDescent="0.2">
      <c r="B311" s="13">
        <v>548</v>
      </c>
      <c r="C311" s="13" t="s">
        <v>81</v>
      </c>
      <c r="D311" s="13" t="s">
        <v>183</v>
      </c>
      <c r="E311" s="167">
        <v>109725</v>
      </c>
      <c r="F311" s="167">
        <v>117033</v>
      </c>
      <c r="G311" s="167">
        <v>74691</v>
      </c>
      <c r="H311" s="167">
        <v>71062</v>
      </c>
      <c r="I311" s="167">
        <v>51947</v>
      </c>
      <c r="J311" s="167">
        <v>79358</v>
      </c>
      <c r="K311" s="167">
        <v>103632</v>
      </c>
      <c r="L311" s="167">
        <v>75817</v>
      </c>
      <c r="M311" s="167">
        <v>62972</v>
      </c>
      <c r="N311" s="167">
        <v>53016</v>
      </c>
      <c r="O311" s="167">
        <v>55970</v>
      </c>
      <c r="P311" s="167">
        <v>101238</v>
      </c>
      <c r="Q311" s="167">
        <v>956461</v>
      </c>
    </row>
    <row r="312" spans="1:17" x14ac:dyDescent="0.2">
      <c r="B312" s="13">
        <v>550</v>
      </c>
      <c r="C312" s="13" t="s">
        <v>78</v>
      </c>
      <c r="D312" s="13" t="s">
        <v>183</v>
      </c>
      <c r="E312" s="167">
        <v>1409283</v>
      </c>
      <c r="F312" s="167">
        <v>1535734</v>
      </c>
      <c r="G312" s="167">
        <v>1414778</v>
      </c>
      <c r="H312" s="167">
        <v>1318757</v>
      </c>
      <c r="I312" s="167">
        <v>1251214</v>
      </c>
      <c r="J312" s="167">
        <v>1274274</v>
      </c>
      <c r="K312" s="167">
        <v>1625321</v>
      </c>
      <c r="L312" s="167">
        <v>1223304</v>
      </c>
      <c r="M312" s="167">
        <v>1311367</v>
      </c>
      <c r="N312" s="167">
        <v>1492290</v>
      </c>
      <c r="O312" s="167">
        <v>1330560</v>
      </c>
      <c r="P312" s="167">
        <v>1460905</v>
      </c>
      <c r="Q312" s="167">
        <v>16647787</v>
      </c>
    </row>
    <row r="313" spans="1:17" x14ac:dyDescent="0.2">
      <c r="B313" s="13">
        <v>553</v>
      </c>
      <c r="C313" s="13" t="s">
        <v>78</v>
      </c>
      <c r="D313" s="13" t="s">
        <v>183</v>
      </c>
      <c r="E313" s="167">
        <v>2942174</v>
      </c>
      <c r="F313" s="167">
        <v>4564734</v>
      </c>
      <c r="G313" s="167">
        <v>4045997</v>
      </c>
      <c r="H313" s="167">
        <v>3685736</v>
      </c>
      <c r="I313" s="167">
        <v>3957394</v>
      </c>
      <c r="J313" s="167">
        <v>3485917</v>
      </c>
      <c r="K313" s="167">
        <v>4630545</v>
      </c>
      <c r="L313" s="167">
        <v>1966962</v>
      </c>
      <c r="M313" s="167">
        <v>2694425</v>
      </c>
      <c r="N313" s="167">
        <v>3885485</v>
      </c>
      <c r="O313" s="167">
        <v>3787731</v>
      </c>
      <c r="P313" s="167">
        <v>3223595</v>
      </c>
      <c r="Q313" s="167">
        <v>42870695</v>
      </c>
    </row>
    <row r="314" spans="1:17" x14ac:dyDescent="0.2">
      <c r="B314" s="13" t="s">
        <v>170</v>
      </c>
      <c r="C314" s="13" t="s">
        <v>49</v>
      </c>
      <c r="D314" s="13" t="s">
        <v>183</v>
      </c>
      <c r="E314" s="167">
        <v>2062511</v>
      </c>
      <c r="F314" s="167">
        <v>2092060</v>
      </c>
      <c r="G314" s="167">
        <v>2073358</v>
      </c>
      <c r="H314" s="167">
        <v>2099971</v>
      </c>
      <c r="I314" s="167">
        <v>2397689</v>
      </c>
      <c r="J314" s="167">
        <v>1957902</v>
      </c>
      <c r="K314" s="167">
        <v>2108248</v>
      </c>
      <c r="L314" s="167">
        <v>2028564</v>
      </c>
      <c r="M314" s="167">
        <v>2077965</v>
      </c>
      <c r="N314" s="167">
        <v>2324614</v>
      </c>
      <c r="O314" s="167">
        <v>2319573</v>
      </c>
      <c r="P314" s="167">
        <v>2105362</v>
      </c>
      <c r="Q314" s="167">
        <v>25647817</v>
      </c>
    </row>
    <row r="315" spans="1:17" x14ac:dyDescent="0.2">
      <c r="B315" s="13" t="s">
        <v>171</v>
      </c>
      <c r="C315" s="13" t="s">
        <v>50</v>
      </c>
      <c r="D315" s="13" t="s">
        <v>183</v>
      </c>
      <c r="E315" s="167">
        <v>138444</v>
      </c>
      <c r="F315" s="167">
        <v>141523</v>
      </c>
      <c r="G315" s="167">
        <v>137180</v>
      </c>
      <c r="H315" s="167">
        <v>143511</v>
      </c>
      <c r="I315" s="167">
        <v>163713</v>
      </c>
      <c r="J315" s="167">
        <v>136966</v>
      </c>
      <c r="K315" s="167">
        <v>153120</v>
      </c>
      <c r="L315" s="167">
        <v>137798</v>
      </c>
      <c r="M315" s="167">
        <v>142115</v>
      </c>
      <c r="N315" s="167">
        <v>158393</v>
      </c>
      <c r="O315" s="167">
        <v>151898</v>
      </c>
      <c r="P315" s="167">
        <v>138986</v>
      </c>
      <c r="Q315" s="167">
        <v>1743647</v>
      </c>
    </row>
    <row r="316" spans="1:17" x14ac:dyDescent="0.2">
      <c r="B316" s="13" t="s">
        <v>51</v>
      </c>
      <c r="C316" s="13" t="s">
        <v>48</v>
      </c>
      <c r="D316" s="13" t="s">
        <v>183</v>
      </c>
      <c r="E316" s="167">
        <v>3975755</v>
      </c>
      <c r="F316" s="167">
        <v>3735247</v>
      </c>
      <c r="G316" s="167">
        <v>3896312</v>
      </c>
      <c r="H316" s="167">
        <v>3876308</v>
      </c>
      <c r="I316" s="167">
        <v>4652566</v>
      </c>
      <c r="J316" s="167">
        <v>3636204</v>
      </c>
      <c r="K316" s="167">
        <v>4075174</v>
      </c>
      <c r="L316" s="167">
        <v>3736245</v>
      </c>
      <c r="M316" s="167">
        <v>4048251</v>
      </c>
      <c r="N316" s="167">
        <v>4633652</v>
      </c>
      <c r="O316" s="167">
        <v>4482180</v>
      </c>
      <c r="P316" s="167">
        <v>4163106</v>
      </c>
      <c r="Q316" s="167">
        <v>48911000</v>
      </c>
    </row>
    <row r="317" spans="1:17" x14ac:dyDescent="0.2">
      <c r="A317" s="164" t="s">
        <v>234</v>
      </c>
      <c r="B317" s="164">
        <v>12</v>
      </c>
      <c r="C317" s="164" t="s">
        <v>168</v>
      </c>
      <c r="D317" s="164" t="s">
        <v>183</v>
      </c>
      <c r="E317" s="175">
        <v>213419.41502189302</v>
      </c>
      <c r="F317" s="175">
        <v>193391.4718963333</v>
      </c>
      <c r="G317" s="175">
        <v>176369.98723026222</v>
      </c>
      <c r="H317" s="175">
        <v>111582.06083355403</v>
      </c>
      <c r="I317" s="175">
        <v>127543.27284326243</v>
      </c>
      <c r="J317" s="175">
        <v>252290.42400717305</v>
      </c>
      <c r="K317" s="175">
        <v>286288.32440494269</v>
      </c>
      <c r="L317" s="175">
        <v>183751.63398393066</v>
      </c>
      <c r="M317" s="175">
        <v>144754.53557398616</v>
      </c>
      <c r="N317" s="175">
        <v>120312.37857746426</v>
      </c>
      <c r="O317" s="175">
        <v>116746.00231701953</v>
      </c>
      <c r="P317" s="175">
        <v>163954.59300893813</v>
      </c>
      <c r="Q317" s="175">
        <v>2090404.0996987596</v>
      </c>
    </row>
    <row r="318" spans="1:17" x14ac:dyDescent="0.2">
      <c r="B318" s="13">
        <v>15</v>
      </c>
      <c r="C318" s="13" t="s">
        <v>87</v>
      </c>
      <c r="D318" s="13" t="s">
        <v>183</v>
      </c>
      <c r="E318" s="167">
        <v>224714804.70758277</v>
      </c>
      <c r="F318" s="167">
        <v>209635157.21805453</v>
      </c>
      <c r="G318" s="167">
        <v>172458508.24875268</v>
      </c>
      <c r="H318" s="167">
        <v>104161478.17352277</v>
      </c>
      <c r="I318" s="167">
        <v>119378463.67029853</v>
      </c>
      <c r="J318" s="167">
        <v>166125910.68038633</v>
      </c>
      <c r="K318" s="167">
        <v>191476117.61164764</v>
      </c>
      <c r="L318" s="167">
        <v>136464333.19604146</v>
      </c>
      <c r="M318" s="167">
        <v>119459536.00924648</v>
      </c>
      <c r="N318" s="167">
        <v>107995532.25900613</v>
      </c>
      <c r="O318" s="167">
        <v>129932681.78135157</v>
      </c>
      <c r="P318" s="167">
        <v>193519074.06348893</v>
      </c>
      <c r="Q318" s="167">
        <v>1875321597.6193798</v>
      </c>
    </row>
    <row r="319" spans="1:17" x14ac:dyDescent="0.2">
      <c r="B319" s="13">
        <v>16</v>
      </c>
      <c r="C319" s="13" t="s">
        <v>52</v>
      </c>
      <c r="D319" s="13" t="s">
        <v>183</v>
      </c>
      <c r="E319" s="167">
        <v>96680.968146211919</v>
      </c>
      <c r="F319" s="167">
        <v>86684.594667818805</v>
      </c>
      <c r="G319" s="167">
        <v>70659.473483531619</v>
      </c>
      <c r="H319" s="167">
        <v>46596.002221626732</v>
      </c>
      <c r="I319" s="167">
        <v>42856.781433175143</v>
      </c>
      <c r="J319" s="167">
        <v>68283.270872905516</v>
      </c>
      <c r="K319" s="167">
        <v>70971.873859398023</v>
      </c>
      <c r="L319" s="167">
        <v>47715.180363200132</v>
      </c>
      <c r="M319" s="167">
        <v>45357.054647331955</v>
      </c>
      <c r="N319" s="167">
        <v>42326.902931681012</v>
      </c>
      <c r="O319" s="167">
        <v>47202.560907149425</v>
      </c>
      <c r="P319" s="167">
        <v>71754.215730949843</v>
      </c>
      <c r="Q319" s="167">
        <v>737088.87926498021</v>
      </c>
    </row>
    <row r="320" spans="1:17" x14ac:dyDescent="0.2">
      <c r="B320" s="13">
        <v>19</v>
      </c>
      <c r="C320" s="13" t="s">
        <v>53</v>
      </c>
      <c r="D320" s="13" t="s">
        <v>183</v>
      </c>
      <c r="E320" s="167">
        <v>31774582.791376732</v>
      </c>
      <c r="F320" s="167">
        <v>29695553.955953255</v>
      </c>
      <c r="G320" s="167">
        <v>24269367.417221908</v>
      </c>
      <c r="H320" s="167">
        <v>15213527.174969167</v>
      </c>
      <c r="I320" s="167">
        <v>17613642.875863411</v>
      </c>
      <c r="J320" s="167">
        <v>23203211.436301883</v>
      </c>
      <c r="K320" s="167">
        <v>27028606.725520112</v>
      </c>
      <c r="L320" s="167">
        <v>18653960.875166401</v>
      </c>
      <c r="M320" s="167">
        <v>17051548.541380927</v>
      </c>
      <c r="N320" s="167">
        <v>15957330.486561762</v>
      </c>
      <c r="O320" s="167">
        <v>19935502.37863443</v>
      </c>
      <c r="P320" s="167">
        <v>28728661.923576374</v>
      </c>
      <c r="Q320" s="167">
        <v>269125496.58252639</v>
      </c>
    </row>
    <row r="321" spans="2:17" x14ac:dyDescent="0.2">
      <c r="B321" s="13">
        <v>60</v>
      </c>
      <c r="C321" s="13" t="s">
        <v>45</v>
      </c>
      <c r="D321" s="13" t="s">
        <v>183</v>
      </c>
      <c r="E321" s="167">
        <v>665765.93479484646</v>
      </c>
      <c r="F321" s="167">
        <v>748396.58581642318</v>
      </c>
      <c r="G321" s="167">
        <v>633958.70143588353</v>
      </c>
      <c r="H321" s="167">
        <v>543506.17833919602</v>
      </c>
      <c r="I321" s="167">
        <v>440179.7934207769</v>
      </c>
      <c r="J321" s="167">
        <v>389189.65070244134</v>
      </c>
      <c r="K321" s="167">
        <v>446373.43513730692</v>
      </c>
      <c r="L321" s="167">
        <v>346745.85376036674</v>
      </c>
      <c r="M321" s="167">
        <v>384004.25796294381</v>
      </c>
      <c r="N321" s="167">
        <v>445974.14958243578</v>
      </c>
      <c r="O321" s="167">
        <v>529144.16795109049</v>
      </c>
      <c r="P321" s="167">
        <v>672687.36877175502</v>
      </c>
      <c r="Q321" s="167">
        <v>6245926.0776754655</v>
      </c>
    </row>
    <row r="322" spans="2:17" x14ac:dyDescent="0.2">
      <c r="B322" s="13">
        <v>62</v>
      </c>
      <c r="C322" s="13" t="s">
        <v>123</v>
      </c>
      <c r="D322" s="13" t="s">
        <v>183</v>
      </c>
      <c r="E322" s="167">
        <v>56376.872829798136</v>
      </c>
      <c r="F322" s="167">
        <v>53632.731528393262</v>
      </c>
      <c r="G322" s="167">
        <v>39706.419643004447</v>
      </c>
      <c r="H322" s="167">
        <v>21866.53516138353</v>
      </c>
      <c r="I322" s="167">
        <v>33059.914825776665</v>
      </c>
      <c r="J322" s="167">
        <v>38479.120270654028</v>
      </c>
      <c r="K322" s="167">
        <v>53436.997295436253</v>
      </c>
      <c r="L322" s="167">
        <v>24938.734770677289</v>
      </c>
      <c r="M322" s="167">
        <v>26579.36874249746</v>
      </c>
      <c r="N322" s="167">
        <v>19745.53372682627</v>
      </c>
      <c r="O322" s="167">
        <v>29210.642982540725</v>
      </c>
      <c r="P322" s="167">
        <v>56297.468030863973</v>
      </c>
      <c r="Q322" s="167">
        <v>453330.33980785205</v>
      </c>
    </row>
    <row r="323" spans="2:17" x14ac:dyDescent="0.2">
      <c r="B323" s="13">
        <v>63</v>
      </c>
      <c r="C323" s="13" t="s">
        <v>54</v>
      </c>
      <c r="D323" s="13" t="s">
        <v>183</v>
      </c>
      <c r="E323" s="167">
        <v>398378.74256466358</v>
      </c>
      <c r="F323" s="167">
        <v>390822.28818445554</v>
      </c>
      <c r="G323" s="167">
        <v>330557.46784356015</v>
      </c>
      <c r="H323" s="167">
        <v>282128.19907589571</v>
      </c>
      <c r="I323" s="167">
        <v>280338.68411903491</v>
      </c>
      <c r="J323" s="167">
        <v>234365.10253657968</v>
      </c>
      <c r="K323" s="167">
        <v>385120.3329792663</v>
      </c>
      <c r="L323" s="167">
        <v>329362.80165496661</v>
      </c>
      <c r="M323" s="167">
        <v>249202.43301060016</v>
      </c>
      <c r="N323" s="167">
        <v>246551.44400347589</v>
      </c>
      <c r="O323" s="167">
        <v>260120.78895623548</v>
      </c>
      <c r="P323" s="167">
        <v>340152.41211435536</v>
      </c>
      <c r="Q323" s="167">
        <v>3727100.6970430897</v>
      </c>
    </row>
    <row r="324" spans="2:17" x14ac:dyDescent="0.2">
      <c r="B324" s="13">
        <v>66</v>
      </c>
      <c r="C324" s="13" t="s">
        <v>45</v>
      </c>
      <c r="D324" s="13" t="s">
        <v>184</v>
      </c>
      <c r="E324" s="167">
        <v>243993.33788028551</v>
      </c>
      <c r="F324" s="167">
        <v>277904.7948981321</v>
      </c>
      <c r="G324" s="167">
        <v>225567.56000033667</v>
      </c>
      <c r="H324" s="167">
        <v>304660.72429034783</v>
      </c>
      <c r="I324" s="167">
        <v>285180.66556367726</v>
      </c>
      <c r="J324" s="167">
        <v>135406.77203676032</v>
      </c>
      <c r="K324" s="167">
        <v>137316.672058144</v>
      </c>
      <c r="L324" s="167">
        <v>105246.75379133101</v>
      </c>
      <c r="M324" s="167">
        <v>119085.78261988352</v>
      </c>
      <c r="N324" s="167">
        <v>128143.86108594119</v>
      </c>
      <c r="O324" s="167">
        <v>166078.06927761817</v>
      </c>
      <c r="P324" s="167">
        <v>208851.47128722782</v>
      </c>
      <c r="Q324" s="167">
        <v>2337436.4647896853</v>
      </c>
    </row>
    <row r="325" spans="2:17" x14ac:dyDescent="0.2">
      <c r="B325" s="13">
        <v>200</v>
      </c>
      <c r="C325" s="13" t="s">
        <v>124</v>
      </c>
      <c r="D325" s="13" t="s">
        <v>183</v>
      </c>
      <c r="E325" s="167">
        <v>1242786.0600237271</v>
      </c>
      <c r="F325" s="167">
        <v>1262833.5907302084</v>
      </c>
      <c r="G325" s="167">
        <v>992290.64230121509</v>
      </c>
      <c r="H325" s="167">
        <v>682602.72964839486</v>
      </c>
      <c r="I325" s="167">
        <v>535744.64587096055</v>
      </c>
      <c r="J325" s="167">
        <v>885423.60656065156</v>
      </c>
      <c r="K325" s="167">
        <v>1231669.2253462509</v>
      </c>
      <c r="L325" s="167">
        <v>964935.51714584685</v>
      </c>
      <c r="M325" s="167">
        <v>665832.13625329419</v>
      </c>
      <c r="N325" s="167">
        <v>568593.41360973509</v>
      </c>
      <c r="O325" s="167">
        <v>694357.37352852814</v>
      </c>
      <c r="P325" s="167">
        <v>976048.1701771043</v>
      </c>
      <c r="Q325" s="167">
        <v>10703117.111195918</v>
      </c>
    </row>
    <row r="326" spans="2:17" x14ac:dyDescent="0.2">
      <c r="B326" s="13">
        <v>203</v>
      </c>
      <c r="C326" s="13" t="s">
        <v>55</v>
      </c>
      <c r="D326" s="13" t="s">
        <v>183</v>
      </c>
      <c r="E326" s="167">
        <v>61809.883396473298</v>
      </c>
      <c r="F326" s="167">
        <v>49616.198227241475</v>
      </c>
      <c r="G326" s="167">
        <v>49203.855890822153</v>
      </c>
      <c r="H326" s="167">
        <v>67478.124712936144</v>
      </c>
      <c r="I326" s="167">
        <v>79137.349592289276</v>
      </c>
      <c r="J326" s="167">
        <v>100109.47161683837</v>
      </c>
      <c r="K326" s="167">
        <v>71059.064489411976</v>
      </c>
      <c r="L326" s="167">
        <v>55879.769905554604</v>
      </c>
      <c r="M326" s="167">
        <v>38875.577433583145</v>
      </c>
      <c r="N326" s="167">
        <v>44513.997895137349</v>
      </c>
      <c r="O326" s="167">
        <v>34836.638514120437</v>
      </c>
      <c r="P326" s="167">
        <v>39786.617616187934</v>
      </c>
      <c r="Q326" s="167">
        <v>692306.54929059604</v>
      </c>
    </row>
    <row r="327" spans="2:17" x14ac:dyDescent="0.2">
      <c r="B327" s="13">
        <v>204</v>
      </c>
      <c r="C327" s="13" t="s">
        <v>125</v>
      </c>
      <c r="D327" s="13" t="s">
        <v>183</v>
      </c>
      <c r="E327" s="167">
        <v>390583.5742211137</v>
      </c>
      <c r="F327" s="167">
        <v>397689.49761485972</v>
      </c>
      <c r="G327" s="167">
        <v>432427.42263800272</v>
      </c>
      <c r="H327" s="167">
        <v>493311.34092236531</v>
      </c>
      <c r="I327" s="167">
        <v>529337.7985226817</v>
      </c>
      <c r="J327" s="167">
        <v>472080.11148055998</v>
      </c>
      <c r="K327" s="167">
        <v>495258.50478571357</v>
      </c>
      <c r="L327" s="167">
        <v>429580.23870772496</v>
      </c>
      <c r="M327" s="167">
        <v>371329.36026594555</v>
      </c>
      <c r="N327" s="167">
        <v>367672.11364908802</v>
      </c>
      <c r="O327" s="167">
        <v>330854.67007043335</v>
      </c>
      <c r="P327" s="167">
        <v>350365.23477146286</v>
      </c>
      <c r="Q327" s="167">
        <v>5060489.8676499519</v>
      </c>
    </row>
    <row r="328" spans="2:17" x14ac:dyDescent="0.2">
      <c r="B328" s="13">
        <v>205</v>
      </c>
      <c r="C328" s="13" t="s">
        <v>56</v>
      </c>
      <c r="D328" s="13" t="s">
        <v>183</v>
      </c>
      <c r="E328" s="167">
        <v>2696580.4309196249</v>
      </c>
      <c r="F328" s="167">
        <v>2803156.5954756173</v>
      </c>
      <c r="G328" s="167">
        <v>2190032.3699749755</v>
      </c>
      <c r="H328" s="167">
        <v>1140783.4239606981</v>
      </c>
      <c r="I328" s="167">
        <v>972432.0708253287</v>
      </c>
      <c r="J328" s="167">
        <v>1128660.7049683952</v>
      </c>
      <c r="K328" s="167">
        <v>1439707.2415305276</v>
      </c>
      <c r="L328" s="167">
        <v>1074740.6097578076</v>
      </c>
      <c r="M328" s="167">
        <v>934560.04132207308</v>
      </c>
      <c r="N328" s="167">
        <v>1004230.7453492089</v>
      </c>
      <c r="O328" s="167">
        <v>1364440.6234586686</v>
      </c>
      <c r="P328" s="167">
        <v>2046094.5567733985</v>
      </c>
      <c r="Q328" s="167">
        <v>18795419.414316326</v>
      </c>
    </row>
    <row r="329" spans="2:17" x14ac:dyDescent="0.2">
      <c r="B329" s="13">
        <v>207</v>
      </c>
      <c r="C329" s="13" t="s">
        <v>57</v>
      </c>
      <c r="D329" s="13" t="s">
        <v>183</v>
      </c>
      <c r="E329" s="167">
        <v>667716.13119203597</v>
      </c>
      <c r="F329" s="167">
        <v>549606.69714511698</v>
      </c>
      <c r="G329" s="167">
        <v>452300.84093935363</v>
      </c>
      <c r="H329" s="167">
        <v>280474.35905136017</v>
      </c>
      <c r="I329" s="167">
        <v>235508.98717375973</v>
      </c>
      <c r="J329" s="167">
        <v>414774.19310681365</v>
      </c>
      <c r="K329" s="167">
        <v>557344.86204971082</v>
      </c>
      <c r="L329" s="167">
        <v>429219.29830624571</v>
      </c>
      <c r="M329" s="167">
        <v>272460.8448410753</v>
      </c>
      <c r="N329" s="167">
        <v>242053.58772673502</v>
      </c>
      <c r="O329" s="167">
        <v>298766.54737575515</v>
      </c>
      <c r="P329" s="167">
        <v>438760.63612029055</v>
      </c>
      <c r="Q329" s="167">
        <v>4838986.9850282529</v>
      </c>
    </row>
    <row r="330" spans="2:17" x14ac:dyDescent="0.2">
      <c r="B330" s="13">
        <v>208</v>
      </c>
      <c r="C330" s="13" t="s">
        <v>169</v>
      </c>
      <c r="D330" s="13" t="s">
        <v>183</v>
      </c>
      <c r="E330" s="167">
        <v>888850.4992177427</v>
      </c>
      <c r="F330" s="167">
        <v>857924.99959792313</v>
      </c>
      <c r="G330" s="167">
        <v>780344.25142462098</v>
      </c>
      <c r="H330" s="167">
        <v>487521.59239341907</v>
      </c>
      <c r="I330" s="167">
        <v>329237.32405187475</v>
      </c>
      <c r="J330" s="167">
        <v>389907.1610656766</v>
      </c>
      <c r="K330" s="167">
        <v>499556.76226196805</v>
      </c>
      <c r="L330" s="167">
        <v>500544.26748803217</v>
      </c>
      <c r="M330" s="167">
        <v>403367.91000024573</v>
      </c>
      <c r="N330" s="167">
        <v>363531.74457485531</v>
      </c>
      <c r="O330" s="167">
        <v>416515.53398381046</v>
      </c>
      <c r="P330" s="167">
        <v>623410.49328175338</v>
      </c>
      <c r="Q330" s="167">
        <v>6540712.5393419238</v>
      </c>
    </row>
    <row r="331" spans="2:17" x14ac:dyDescent="0.2">
      <c r="B331" s="13">
        <v>210</v>
      </c>
      <c r="C331" s="13" t="s">
        <v>58</v>
      </c>
      <c r="D331" s="13" t="s">
        <v>183</v>
      </c>
      <c r="E331" s="167">
        <v>16164144.895116249</v>
      </c>
      <c r="F331" s="167">
        <v>14978400.900807001</v>
      </c>
      <c r="G331" s="167">
        <v>13078554.328320201</v>
      </c>
      <c r="H331" s="167">
        <v>10221722.720110893</v>
      </c>
      <c r="I331" s="167">
        <v>9156177.7539338246</v>
      </c>
      <c r="J331" s="167">
        <v>10729866.440666392</v>
      </c>
      <c r="K331" s="167">
        <v>12861535.014536472</v>
      </c>
      <c r="L331" s="167">
        <v>9499385.9798267987</v>
      </c>
      <c r="M331" s="167">
        <v>9267799.9792528842</v>
      </c>
      <c r="N331" s="167">
        <v>9583498.1094734725</v>
      </c>
      <c r="O331" s="167">
        <v>11041085.223023783</v>
      </c>
      <c r="P331" s="167">
        <v>14595029.901796065</v>
      </c>
      <c r="Q331" s="167">
        <v>141177201.24686402</v>
      </c>
    </row>
    <row r="332" spans="2:17" x14ac:dyDescent="0.2">
      <c r="B332" s="13">
        <v>212</v>
      </c>
      <c r="C332" s="13" t="s">
        <v>59</v>
      </c>
      <c r="D332" s="13" t="s">
        <v>183</v>
      </c>
      <c r="E332" s="167">
        <v>2051597.486372344</v>
      </c>
      <c r="F332" s="167">
        <v>2009397.6315932388</v>
      </c>
      <c r="G332" s="167">
        <v>1682463.6295850824</v>
      </c>
      <c r="H332" s="167">
        <v>1308129.6814044048</v>
      </c>
      <c r="I332" s="167">
        <v>1087638.9013265655</v>
      </c>
      <c r="J332" s="167">
        <v>1568624.2904988469</v>
      </c>
      <c r="K332" s="167">
        <v>2132174.1124237352</v>
      </c>
      <c r="L332" s="167">
        <v>1555859.0704913232</v>
      </c>
      <c r="M332" s="167">
        <v>1202131.1502065307</v>
      </c>
      <c r="N332" s="167">
        <v>1177101.8534070423</v>
      </c>
      <c r="O332" s="167">
        <v>1372317.1458190288</v>
      </c>
      <c r="P332" s="167">
        <v>1856646.0104899816</v>
      </c>
      <c r="Q332" s="167">
        <v>19004080.963618126</v>
      </c>
    </row>
    <row r="333" spans="2:17" x14ac:dyDescent="0.2">
      <c r="B333" s="13">
        <v>215</v>
      </c>
      <c r="C333" s="13" t="s">
        <v>60</v>
      </c>
      <c r="D333" s="13" t="s">
        <v>183</v>
      </c>
      <c r="E333" s="167">
        <v>1185859.1297077015</v>
      </c>
      <c r="F333" s="167">
        <v>1301992.8652115588</v>
      </c>
      <c r="G333" s="167">
        <v>1144778.0947855888</v>
      </c>
      <c r="H333" s="167">
        <v>716158.22727565735</v>
      </c>
      <c r="I333" s="167">
        <v>557007.06797028158</v>
      </c>
      <c r="J333" s="167">
        <v>743358.65376512823</v>
      </c>
      <c r="K333" s="167">
        <v>798977.56790089642</v>
      </c>
      <c r="L333" s="167">
        <v>527022.33878923161</v>
      </c>
      <c r="M333" s="167">
        <v>613377.99307479931</v>
      </c>
      <c r="N333" s="167">
        <v>652623.56339270307</v>
      </c>
      <c r="O333" s="167">
        <v>659874.64282431349</v>
      </c>
      <c r="P333" s="167">
        <v>897150.37695627043</v>
      </c>
      <c r="Q333" s="167">
        <v>9798180.5216541309</v>
      </c>
    </row>
    <row r="334" spans="2:17" x14ac:dyDescent="0.2">
      <c r="B334" s="13">
        <v>218</v>
      </c>
      <c r="C334" s="13" t="s">
        <v>61</v>
      </c>
      <c r="D334" s="13" t="s">
        <v>183</v>
      </c>
      <c r="E334" s="167">
        <v>7722463.3023336576</v>
      </c>
      <c r="F334" s="167">
        <v>6812579.6121729529</v>
      </c>
      <c r="G334" s="167">
        <v>6520989.4465987282</v>
      </c>
      <c r="H334" s="167">
        <v>4942493.0741442936</v>
      </c>
      <c r="I334" s="167">
        <v>4184907.4016449405</v>
      </c>
      <c r="J334" s="167">
        <v>4530590.8076008242</v>
      </c>
      <c r="K334" s="167">
        <v>5412890.8647535723</v>
      </c>
      <c r="L334" s="167">
        <v>4719013.3051981442</v>
      </c>
      <c r="M334" s="167">
        <v>4493097.3611869877</v>
      </c>
      <c r="N334" s="167">
        <v>4280391.9252962265</v>
      </c>
      <c r="O334" s="167">
        <v>4759752.7832699092</v>
      </c>
      <c r="P334" s="167">
        <v>6248884.5722181331</v>
      </c>
      <c r="Q334" s="167">
        <v>64628054.45641838</v>
      </c>
    </row>
    <row r="335" spans="2:17" x14ac:dyDescent="0.2">
      <c r="B335" s="13">
        <v>224</v>
      </c>
      <c r="C335" s="13" t="s">
        <v>62</v>
      </c>
      <c r="D335" s="13" t="s">
        <v>183</v>
      </c>
      <c r="E335" s="167">
        <v>45487.477436964095</v>
      </c>
      <c r="F335" s="167">
        <v>46277.659735488443</v>
      </c>
      <c r="G335" s="167">
        <v>41908.023701223545</v>
      </c>
      <c r="H335" s="167">
        <v>27561.391000048414</v>
      </c>
      <c r="I335" s="167">
        <v>22397.091492659772</v>
      </c>
      <c r="J335" s="167">
        <v>32908.916177547551</v>
      </c>
      <c r="K335" s="167">
        <v>35837.537113889346</v>
      </c>
      <c r="L335" s="167">
        <v>23081.605593276341</v>
      </c>
      <c r="M335" s="167">
        <v>20363.427690834298</v>
      </c>
      <c r="N335" s="167">
        <v>24188.24330280138</v>
      </c>
      <c r="O335" s="167">
        <v>27457.273259910311</v>
      </c>
      <c r="P335" s="167">
        <v>45812.733748756575</v>
      </c>
      <c r="Q335" s="167">
        <v>393281.38025340001</v>
      </c>
    </row>
    <row r="336" spans="2:17" x14ac:dyDescent="0.2">
      <c r="B336" s="13">
        <v>238</v>
      </c>
      <c r="C336" s="13" t="s">
        <v>63</v>
      </c>
      <c r="D336" s="13" t="s">
        <v>184</v>
      </c>
      <c r="E336" s="167">
        <v>3605.9531276645107</v>
      </c>
      <c r="F336" s="167">
        <v>3951.9770756539856</v>
      </c>
      <c r="G336" s="167">
        <v>15307.755157896368</v>
      </c>
      <c r="H336" s="167">
        <v>8826.3298897770601</v>
      </c>
      <c r="I336" s="167">
        <v>18225.283298739832</v>
      </c>
      <c r="J336" s="167">
        <v>25002.066157151869</v>
      </c>
      <c r="K336" s="167">
        <v>31385.912396770491</v>
      </c>
      <c r="L336" s="167">
        <v>21713.023136495525</v>
      </c>
      <c r="M336" s="167">
        <v>21133.192620590689</v>
      </c>
      <c r="N336" s="167">
        <v>19379.193049891521</v>
      </c>
      <c r="O336" s="167">
        <v>18984.960093456353</v>
      </c>
      <c r="P336" s="167">
        <v>21779.602878389414</v>
      </c>
      <c r="Q336" s="167">
        <v>209295.24888247764</v>
      </c>
    </row>
    <row r="337" spans="2:17" x14ac:dyDescent="0.2">
      <c r="B337" s="13">
        <v>240</v>
      </c>
      <c r="C337" s="13" t="s">
        <v>64</v>
      </c>
      <c r="D337" s="13" t="s">
        <v>183</v>
      </c>
      <c r="E337" s="167">
        <v>165955025.69565207</v>
      </c>
      <c r="F337" s="167">
        <v>157100897.49939507</v>
      </c>
      <c r="G337" s="167">
        <v>150902237.20289528</v>
      </c>
      <c r="H337" s="167">
        <v>129849844.70166771</v>
      </c>
      <c r="I337" s="167">
        <v>117834984.72828136</v>
      </c>
      <c r="J337" s="167">
        <v>125291713.04290099</v>
      </c>
      <c r="K337" s="167">
        <v>124913472.21520272</v>
      </c>
      <c r="L337" s="167">
        <v>117058411.27741079</v>
      </c>
      <c r="M337" s="167">
        <v>126949275.02691072</v>
      </c>
      <c r="N337" s="167">
        <v>124753838.1351361</v>
      </c>
      <c r="O337" s="167">
        <v>138762890.61198875</v>
      </c>
      <c r="P337" s="167">
        <v>156602406.27735391</v>
      </c>
      <c r="Q337" s="167">
        <v>1635974996.4147956</v>
      </c>
    </row>
    <row r="338" spans="2:17" x14ac:dyDescent="0.2">
      <c r="B338" s="13">
        <v>243</v>
      </c>
      <c r="C338" s="13" t="s">
        <v>47</v>
      </c>
      <c r="D338" s="13" t="s">
        <v>183</v>
      </c>
      <c r="E338" s="167">
        <v>60514042.46196761</v>
      </c>
      <c r="F338" s="167">
        <v>59906941.975840971</v>
      </c>
      <c r="G338" s="167">
        <v>56040297.42677591</v>
      </c>
      <c r="H338" s="167">
        <v>50466020.11833676</v>
      </c>
      <c r="I338" s="167">
        <v>44067762.876450017</v>
      </c>
      <c r="J338" s="167">
        <v>45419410.024086185</v>
      </c>
      <c r="K338" s="167">
        <v>54458910.516513675</v>
      </c>
      <c r="L338" s="167">
        <v>46138247.882124394</v>
      </c>
      <c r="M338" s="167">
        <v>43950842.425758585</v>
      </c>
      <c r="N338" s="167">
        <v>44505921.209248543</v>
      </c>
      <c r="O338" s="167">
        <v>49522529.000228167</v>
      </c>
      <c r="P338" s="167">
        <v>56140821.590478554</v>
      </c>
      <c r="Q338" s="167">
        <v>611131747.5078094</v>
      </c>
    </row>
    <row r="339" spans="2:17" x14ac:dyDescent="0.2">
      <c r="B339" s="13">
        <v>246</v>
      </c>
      <c r="C339" s="13" t="s">
        <v>46</v>
      </c>
      <c r="D339" s="13" t="s">
        <v>184</v>
      </c>
      <c r="E339" s="167">
        <v>36991555.471289717</v>
      </c>
      <c r="F339" s="167">
        <v>36090790.351903982</v>
      </c>
      <c r="G339" s="167">
        <v>34981273.152871773</v>
      </c>
      <c r="H339" s="167">
        <v>25812674.639143366</v>
      </c>
      <c r="I339" s="167">
        <v>19391986.624761946</v>
      </c>
      <c r="J339" s="167">
        <v>27810396.512205973</v>
      </c>
      <c r="K339" s="167">
        <v>34129486.796670616</v>
      </c>
      <c r="L339" s="167">
        <v>32599855.152925707</v>
      </c>
      <c r="M339" s="167">
        <v>31524873.4125075</v>
      </c>
      <c r="N339" s="167">
        <v>31991200.440661523</v>
      </c>
      <c r="O339" s="167">
        <v>33551309.244600367</v>
      </c>
      <c r="P339" s="167">
        <v>37601131.623993255</v>
      </c>
      <c r="Q339" s="167">
        <v>382476533.42353576</v>
      </c>
    </row>
    <row r="340" spans="2:17" x14ac:dyDescent="0.2">
      <c r="B340" s="13">
        <v>249</v>
      </c>
      <c r="C340" s="13" t="s">
        <v>47</v>
      </c>
      <c r="D340" s="13" t="s">
        <v>184</v>
      </c>
      <c r="E340" s="167">
        <v>12029302.043377589</v>
      </c>
      <c r="F340" s="167">
        <v>12546093.051821779</v>
      </c>
      <c r="G340" s="167">
        <v>11478847.147499731</v>
      </c>
      <c r="H340" s="167">
        <v>19537182.155874345</v>
      </c>
      <c r="I340" s="167">
        <v>21168046.806173615</v>
      </c>
      <c r="J340" s="167">
        <v>13190900.330447508</v>
      </c>
      <c r="K340" s="167">
        <v>9144815.0422308818</v>
      </c>
      <c r="L340" s="167">
        <v>9997307.5482862499</v>
      </c>
      <c r="M340" s="167">
        <v>11810993.417478574</v>
      </c>
      <c r="N340" s="167">
        <v>11014255.66534947</v>
      </c>
      <c r="O340" s="167">
        <v>12579011.228370124</v>
      </c>
      <c r="P340" s="167">
        <v>11332487.558934778</v>
      </c>
      <c r="Q340" s="167">
        <v>155829241.99584463</v>
      </c>
    </row>
    <row r="341" spans="2:17" x14ac:dyDescent="0.2">
      <c r="B341" s="13">
        <v>251</v>
      </c>
      <c r="C341" s="13" t="s">
        <v>126</v>
      </c>
      <c r="D341" s="13" t="s">
        <v>185</v>
      </c>
      <c r="E341" s="167">
        <v>1151227.6503959722</v>
      </c>
      <c r="F341" s="167">
        <v>1155720.7018711262</v>
      </c>
      <c r="G341" s="167">
        <v>2362630.146034264</v>
      </c>
      <c r="H341" s="167">
        <v>395837.9630469135</v>
      </c>
      <c r="I341" s="167">
        <v>2105111.1975288065</v>
      </c>
      <c r="J341" s="167">
        <v>2378368.8062567944</v>
      </c>
      <c r="K341" s="167">
        <v>1395613.4052348919</v>
      </c>
      <c r="L341" s="167">
        <v>1894227.8292234822</v>
      </c>
      <c r="M341" s="167">
        <v>920738.06023689336</v>
      </c>
      <c r="N341" s="167">
        <v>1421446.4735555132</v>
      </c>
      <c r="O341" s="167">
        <v>1817570.4176534771</v>
      </c>
      <c r="P341" s="167">
        <v>1772794.4197504455</v>
      </c>
      <c r="Q341" s="167">
        <v>18771287.070788581</v>
      </c>
    </row>
    <row r="342" spans="2:17" x14ac:dyDescent="0.2">
      <c r="B342" s="13">
        <v>252</v>
      </c>
      <c r="C342" s="13" t="s">
        <v>65</v>
      </c>
      <c r="D342" s="13" t="s">
        <v>186</v>
      </c>
      <c r="E342" s="167">
        <v>4515.4242054705464</v>
      </c>
      <c r="F342" s="167">
        <v>3332.0164695353596</v>
      </c>
      <c r="G342" s="167">
        <v>4767.6204072266701</v>
      </c>
      <c r="H342" s="167">
        <v>3533.4521780267696</v>
      </c>
      <c r="I342" s="167">
        <v>4996.4670780147744</v>
      </c>
      <c r="J342" s="167">
        <v>3632.1037176266268</v>
      </c>
      <c r="K342" s="167">
        <v>3905.4890992244909</v>
      </c>
      <c r="L342" s="167">
        <v>4864.8806839175149</v>
      </c>
      <c r="M342" s="167">
        <v>3933.7532487168651</v>
      </c>
      <c r="N342" s="167">
        <v>3624.3435650728898</v>
      </c>
      <c r="O342" s="167">
        <v>5537.2901780454549</v>
      </c>
      <c r="P342" s="167">
        <v>4445.1650732608241</v>
      </c>
      <c r="Q342" s="167">
        <v>51088.005904138787</v>
      </c>
    </row>
    <row r="343" spans="2:17" x14ac:dyDescent="0.2">
      <c r="B343" s="13">
        <v>253</v>
      </c>
      <c r="C343" s="13" t="s">
        <v>66</v>
      </c>
      <c r="D343" s="13" t="s">
        <v>183</v>
      </c>
      <c r="E343" s="167">
        <v>565.99800000000005</v>
      </c>
      <c r="F343" s="167">
        <v>706.40000000000009</v>
      </c>
      <c r="G343" s="167">
        <v>948.92000000000007</v>
      </c>
      <c r="H343" s="167">
        <v>499205.84399999998</v>
      </c>
      <c r="I343" s="167">
        <v>1669699.818</v>
      </c>
      <c r="J343" s="167">
        <v>1913053.8540000001</v>
      </c>
      <c r="K343" s="167">
        <v>1829126.4439999997</v>
      </c>
      <c r="L343" s="167">
        <v>586718.89600000018</v>
      </c>
      <c r="M343" s="167">
        <v>1631.3160000000005</v>
      </c>
      <c r="N343" s="167">
        <v>1175.6580000000001</v>
      </c>
      <c r="O343" s="167">
        <v>843.69600000000014</v>
      </c>
      <c r="P343" s="167">
        <v>792.21999999999991</v>
      </c>
      <c r="Q343" s="167">
        <v>6504469.0639999984</v>
      </c>
    </row>
    <row r="344" spans="2:17" x14ac:dyDescent="0.2">
      <c r="B344" s="13">
        <v>254</v>
      </c>
      <c r="C344" s="13" t="s">
        <v>67</v>
      </c>
      <c r="D344" s="13" t="s">
        <v>187</v>
      </c>
      <c r="E344" s="167">
        <v>3087845.5857945308</v>
      </c>
      <c r="F344" s="167">
        <v>2854924.1035304656</v>
      </c>
      <c r="G344" s="167">
        <v>2709074.3095927741</v>
      </c>
      <c r="H344" s="167">
        <v>2342237.3478219737</v>
      </c>
      <c r="I344" s="167">
        <v>2212824.7479219856</v>
      </c>
      <c r="J344" s="167">
        <v>2396779.3662823741</v>
      </c>
      <c r="K344" s="167">
        <v>2478818.4309007768</v>
      </c>
      <c r="L344" s="167">
        <v>2834321.5693160831</v>
      </c>
      <c r="M344" s="167">
        <v>2801524.2467512838</v>
      </c>
      <c r="N344" s="167">
        <v>2458585.8964349283</v>
      </c>
      <c r="O344" s="167">
        <v>2590510.9798219553</v>
      </c>
      <c r="P344" s="167">
        <v>2889704.4549267408</v>
      </c>
      <c r="Q344" s="167">
        <v>31657151.039095864</v>
      </c>
    </row>
    <row r="345" spans="2:17" x14ac:dyDescent="0.2">
      <c r="B345" s="13">
        <v>277</v>
      </c>
      <c r="C345" s="13" t="s">
        <v>128</v>
      </c>
      <c r="D345" s="13" t="s">
        <v>185</v>
      </c>
      <c r="E345" s="167">
        <v>364538.74438218412</v>
      </c>
      <c r="F345" s="167">
        <v>662356.84577506233</v>
      </c>
      <c r="G345" s="167">
        <v>531502.08519695303</v>
      </c>
      <c r="H345" s="167">
        <v>1066164.4566194646</v>
      </c>
      <c r="I345" s="167">
        <v>1888947.268151179</v>
      </c>
      <c r="J345" s="167">
        <v>1234872.5887901837</v>
      </c>
      <c r="K345" s="167">
        <v>1205886.7050889221</v>
      </c>
      <c r="L345" s="167">
        <v>1577518.4792809228</v>
      </c>
      <c r="M345" s="167">
        <v>1639405.8710277108</v>
      </c>
      <c r="N345" s="167">
        <v>1180078.3129111503</v>
      </c>
      <c r="O345" s="167">
        <v>1539682.1005945853</v>
      </c>
      <c r="P345" s="167">
        <v>1395214.8557291911</v>
      </c>
      <c r="Q345" s="167">
        <v>14286168.313547509</v>
      </c>
    </row>
    <row r="346" spans="2:17" x14ac:dyDescent="0.2">
      <c r="B346" s="13">
        <v>282</v>
      </c>
      <c r="C346" s="13" t="s">
        <v>127</v>
      </c>
      <c r="D346" s="13" t="s">
        <v>183</v>
      </c>
      <c r="E346" s="167">
        <v>8891.8807936340581</v>
      </c>
      <c r="F346" s="167">
        <v>4481.7330532523329</v>
      </c>
      <c r="G346" s="167">
        <v>4883.5028466210433</v>
      </c>
      <c r="H346" s="167">
        <v>2343.978386916951</v>
      </c>
      <c r="I346" s="167">
        <v>3705.1618717416773</v>
      </c>
      <c r="J346" s="167">
        <v>4000.3571881638713</v>
      </c>
      <c r="K346" s="167">
        <v>3472.8664604822725</v>
      </c>
      <c r="L346" s="167">
        <v>2665.1024700362614</v>
      </c>
      <c r="M346" s="167">
        <v>2830.8407110019803</v>
      </c>
      <c r="N346" s="167">
        <v>3548.5425888281366</v>
      </c>
      <c r="O346" s="167">
        <v>4664.1694909336366</v>
      </c>
      <c r="P346" s="167">
        <v>6363.2811990421542</v>
      </c>
      <c r="Q346" s="167">
        <v>51851.417060654385</v>
      </c>
    </row>
    <row r="347" spans="2:17" x14ac:dyDescent="0.2">
      <c r="B347" s="13">
        <v>292</v>
      </c>
      <c r="C347" s="13" t="s">
        <v>129</v>
      </c>
      <c r="D347" s="13" t="s">
        <v>183</v>
      </c>
      <c r="E347" s="167">
        <v>268346.58980329492</v>
      </c>
      <c r="F347" s="167">
        <v>295461.02419063711</v>
      </c>
      <c r="G347" s="167">
        <v>165014.28635982753</v>
      </c>
      <c r="H347" s="167">
        <v>268426.56120875117</v>
      </c>
      <c r="I347" s="167">
        <v>193342.45851237743</v>
      </c>
      <c r="J347" s="167">
        <v>31287.42637706767</v>
      </c>
      <c r="K347" s="167">
        <v>169943.79865215643</v>
      </c>
      <c r="L347" s="167">
        <v>161761.75104453583</v>
      </c>
      <c r="M347" s="167">
        <v>81499.559649591291</v>
      </c>
      <c r="N347" s="167">
        <v>162153.6560049938</v>
      </c>
      <c r="O347" s="167">
        <v>191695.30963037579</v>
      </c>
      <c r="P347" s="167">
        <v>275576.41526339774</v>
      </c>
      <c r="Q347" s="167">
        <v>2264508.8366970066</v>
      </c>
    </row>
    <row r="348" spans="2:17" x14ac:dyDescent="0.2">
      <c r="B348" s="13">
        <v>320</v>
      </c>
      <c r="C348" s="13" t="s">
        <v>142</v>
      </c>
      <c r="D348" s="13" t="s">
        <v>187</v>
      </c>
      <c r="E348" s="167">
        <v>6426775.6000000006</v>
      </c>
      <c r="F348" s="167">
        <v>11452262.4</v>
      </c>
      <c r="G348" s="167">
        <v>13799720.4</v>
      </c>
      <c r="H348" s="167">
        <v>7007471.6000000015</v>
      </c>
      <c r="I348" s="167">
        <v>3606814</v>
      </c>
      <c r="J348" s="167">
        <v>5185416.3999999985</v>
      </c>
      <c r="K348" s="167">
        <v>4813427.6000000006</v>
      </c>
      <c r="L348" s="167">
        <v>4123049.1999999993</v>
      </c>
      <c r="M348" s="167">
        <v>4554410</v>
      </c>
      <c r="N348" s="167">
        <v>6002664.3999999994</v>
      </c>
      <c r="O348" s="167">
        <v>9070204.799999997</v>
      </c>
      <c r="P348" s="167">
        <v>6023115.1999999983</v>
      </c>
      <c r="Q348" s="167">
        <v>82065331.600000009</v>
      </c>
    </row>
    <row r="349" spans="2:17" x14ac:dyDescent="0.2">
      <c r="B349" s="13">
        <v>321</v>
      </c>
      <c r="C349" s="13" t="s">
        <v>68</v>
      </c>
      <c r="D349" s="13" t="s">
        <v>186</v>
      </c>
      <c r="E349" s="167">
        <v>1627599.5999999994</v>
      </c>
      <c r="F349" s="167">
        <v>1461670.1999999995</v>
      </c>
      <c r="G349" s="167">
        <v>1460825.9999999991</v>
      </c>
      <c r="H349" s="167">
        <v>1344214.7999999991</v>
      </c>
      <c r="I349" s="167">
        <v>1513092.5994999991</v>
      </c>
      <c r="J349" s="167">
        <v>750547.79999999981</v>
      </c>
      <c r="K349" s="167">
        <v>1311433.1999999993</v>
      </c>
      <c r="L349" s="167">
        <v>1477547.999749999</v>
      </c>
      <c r="M349" s="167">
        <v>707365.79999999946</v>
      </c>
      <c r="N349" s="167">
        <v>1146500.9999999995</v>
      </c>
      <c r="O349" s="167">
        <v>824052.59999999963</v>
      </c>
      <c r="P349" s="167">
        <v>1219208.3999999994</v>
      </c>
      <c r="Q349" s="167">
        <v>14844059.999249991</v>
      </c>
    </row>
    <row r="350" spans="2:17" x14ac:dyDescent="0.2">
      <c r="B350" s="13">
        <v>325</v>
      </c>
      <c r="C350" s="13" t="s">
        <v>69</v>
      </c>
      <c r="D350" s="13" t="s">
        <v>184</v>
      </c>
      <c r="E350" s="167">
        <v>4395819.8913077181</v>
      </c>
      <c r="F350" s="167">
        <v>4422798.7352968268</v>
      </c>
      <c r="G350" s="167">
        <v>4331121.5904987361</v>
      </c>
      <c r="H350" s="167">
        <v>4343198.794852349</v>
      </c>
      <c r="I350" s="167">
        <v>3630997.3310526209</v>
      </c>
      <c r="J350" s="167">
        <v>3715827.758919104</v>
      </c>
      <c r="K350" s="167">
        <v>4221464.2945358101</v>
      </c>
      <c r="L350" s="167">
        <v>4276228.3064283812</v>
      </c>
      <c r="M350" s="167">
        <v>4189723.0620353962</v>
      </c>
      <c r="N350" s="167">
        <v>3678097.9415125228</v>
      </c>
      <c r="O350" s="167">
        <v>3315861.1342378589</v>
      </c>
      <c r="P350" s="167">
        <v>4049198.97158285</v>
      </c>
      <c r="Q350" s="167">
        <v>48570337.812260173</v>
      </c>
    </row>
    <row r="351" spans="2:17" x14ac:dyDescent="0.2">
      <c r="B351" s="13">
        <v>328</v>
      </c>
      <c r="C351" s="13" t="s">
        <v>70</v>
      </c>
      <c r="D351" s="13" t="s">
        <v>187</v>
      </c>
      <c r="E351" s="167">
        <v>0</v>
      </c>
      <c r="F351" s="167">
        <v>0</v>
      </c>
      <c r="G351" s="167">
        <v>0</v>
      </c>
      <c r="H351" s="167">
        <v>0</v>
      </c>
      <c r="I351" s="167">
        <v>0</v>
      </c>
      <c r="J351" s="167">
        <v>0</v>
      </c>
      <c r="K351" s="167">
        <v>0</v>
      </c>
      <c r="L351" s="167">
        <v>0</v>
      </c>
      <c r="M351" s="167">
        <v>0</v>
      </c>
      <c r="N351" s="167">
        <v>0</v>
      </c>
      <c r="O351" s="167">
        <v>0</v>
      </c>
      <c r="P351" s="167">
        <v>0</v>
      </c>
      <c r="Q351" s="167">
        <v>0</v>
      </c>
    </row>
    <row r="352" spans="2:17" x14ac:dyDescent="0.2">
      <c r="B352" s="13">
        <v>330</v>
      </c>
      <c r="C352" s="13" t="s">
        <v>71</v>
      </c>
      <c r="D352" s="13" t="s">
        <v>184</v>
      </c>
      <c r="E352" s="167">
        <v>45996325.807357788</v>
      </c>
      <c r="F352" s="167">
        <v>47440386.069496192</v>
      </c>
      <c r="G352" s="167">
        <v>44712427.144033127</v>
      </c>
      <c r="H352" s="167">
        <v>43787650.724185973</v>
      </c>
      <c r="I352" s="167">
        <v>42194223.41231975</v>
      </c>
      <c r="J352" s="167">
        <v>42118254.496370919</v>
      </c>
      <c r="K352" s="167">
        <v>32495453.449287292</v>
      </c>
      <c r="L352" s="167">
        <v>24061412.403653327</v>
      </c>
      <c r="M352" s="167">
        <v>23264480.425186511</v>
      </c>
      <c r="N352" s="167">
        <v>22948344.530906424</v>
      </c>
      <c r="O352" s="167">
        <v>27874197.079992246</v>
      </c>
      <c r="P352" s="167">
        <v>27565484.164135158</v>
      </c>
      <c r="Q352" s="167">
        <v>424458639.70692468</v>
      </c>
    </row>
    <row r="353" spans="2:17" x14ac:dyDescent="0.2">
      <c r="B353" s="13">
        <v>335</v>
      </c>
      <c r="C353" s="13" t="s">
        <v>69</v>
      </c>
      <c r="D353" s="13" t="s">
        <v>183</v>
      </c>
      <c r="E353" s="167">
        <v>224692.41969228082</v>
      </c>
      <c r="F353" s="167">
        <v>381687.8237031704</v>
      </c>
      <c r="G353" s="167">
        <v>243878.8785012619</v>
      </c>
      <c r="H353" s="167">
        <v>267648.37214764883</v>
      </c>
      <c r="I353" s="167">
        <v>217986.8629473779</v>
      </c>
      <c r="J353" s="167">
        <v>184867.88508089437</v>
      </c>
      <c r="K353" s="167">
        <v>237544.90646418705</v>
      </c>
      <c r="L353" s="167">
        <v>249091.04957161643</v>
      </c>
      <c r="M353" s="167">
        <v>242046.1519646027</v>
      </c>
      <c r="N353" s="167">
        <v>217130.59148747675</v>
      </c>
      <c r="O353" s="167">
        <v>267658.51676213992</v>
      </c>
      <c r="P353" s="167">
        <v>362565.07041714666</v>
      </c>
      <c r="Q353" s="167">
        <v>3096798.5287398035</v>
      </c>
    </row>
    <row r="354" spans="2:17" x14ac:dyDescent="0.2">
      <c r="B354" s="13">
        <v>342</v>
      </c>
      <c r="C354" s="13" t="s">
        <v>72</v>
      </c>
      <c r="D354" s="13" t="s">
        <v>186</v>
      </c>
      <c r="E354" s="167">
        <v>16091299.099676071</v>
      </c>
      <c r="F354" s="167">
        <v>17314239.569174711</v>
      </c>
      <c r="G354" s="167">
        <v>15064084.75493758</v>
      </c>
      <c r="H354" s="167">
        <v>14271550.27816987</v>
      </c>
      <c r="I354" s="167">
        <v>14151394.635807814</v>
      </c>
      <c r="J354" s="167">
        <v>13610714.203324286</v>
      </c>
      <c r="K354" s="167">
        <v>13509299.736622937</v>
      </c>
      <c r="L354" s="167">
        <v>12414010.664010823</v>
      </c>
      <c r="M354" s="167">
        <v>14788603.385507656</v>
      </c>
      <c r="N354" s="167">
        <v>12210989.965383062</v>
      </c>
      <c r="O354" s="167">
        <v>11593657.1797603</v>
      </c>
      <c r="P354" s="167">
        <v>11880088.748557923</v>
      </c>
      <c r="Q354" s="167">
        <v>166899932.22093305</v>
      </c>
    </row>
    <row r="355" spans="2:17" x14ac:dyDescent="0.2">
      <c r="B355" s="13">
        <v>344</v>
      </c>
      <c r="C355" s="13" t="s">
        <v>73</v>
      </c>
      <c r="D355" s="13" t="s">
        <v>187</v>
      </c>
      <c r="E355" s="167">
        <v>71040175.002823979</v>
      </c>
      <c r="F355" s="167">
        <v>72915489.404325306</v>
      </c>
      <c r="G355" s="167">
        <v>85021977.043812454</v>
      </c>
      <c r="H355" s="167">
        <v>71258685.470080152</v>
      </c>
      <c r="I355" s="167">
        <v>59498020.635942206</v>
      </c>
      <c r="J355" s="167">
        <v>59038204.599175736</v>
      </c>
      <c r="K355" s="167">
        <v>86543567.231377095</v>
      </c>
      <c r="L355" s="167">
        <v>82720510.086239189</v>
      </c>
      <c r="M355" s="167">
        <v>68481615.779242367</v>
      </c>
      <c r="N355" s="167">
        <v>55239675.481616944</v>
      </c>
      <c r="O355" s="167">
        <v>63251859.314239725</v>
      </c>
      <c r="P355" s="167">
        <v>62369090.944192111</v>
      </c>
      <c r="Q355" s="167">
        <v>837378870.9930675</v>
      </c>
    </row>
    <row r="356" spans="2:17" x14ac:dyDescent="0.2">
      <c r="B356" s="13">
        <v>346</v>
      </c>
      <c r="C356" s="13" t="s">
        <v>74</v>
      </c>
      <c r="D356" s="13" t="s">
        <v>184</v>
      </c>
      <c r="E356" s="167">
        <v>3481480.3701166166</v>
      </c>
      <c r="F356" s="167">
        <v>3773270.9444729243</v>
      </c>
      <c r="G356" s="167">
        <v>3225473.2087269612</v>
      </c>
      <c r="H356" s="167">
        <v>3103125.4501591199</v>
      </c>
      <c r="I356" s="167">
        <v>2107836.3533240748</v>
      </c>
      <c r="J356" s="167">
        <v>2054401.9354868017</v>
      </c>
      <c r="K356" s="167">
        <v>2989516.9535666434</v>
      </c>
      <c r="L356" s="167">
        <v>4702529.2841068869</v>
      </c>
      <c r="M356" s="167">
        <v>1781802.0027630809</v>
      </c>
      <c r="N356" s="167">
        <v>2308054.4514756878</v>
      </c>
      <c r="O356" s="167">
        <v>2478675.8460584041</v>
      </c>
      <c r="P356" s="167">
        <v>2918305.0640954287</v>
      </c>
      <c r="Q356" s="167">
        <v>34924471.864352636</v>
      </c>
    </row>
    <row r="357" spans="2:17" x14ac:dyDescent="0.2">
      <c r="B357" s="13">
        <v>351</v>
      </c>
      <c r="C357" s="13" t="s">
        <v>75</v>
      </c>
      <c r="D357" s="13" t="s">
        <v>185</v>
      </c>
      <c r="E357" s="167">
        <v>18418514.295359448</v>
      </c>
      <c r="F357" s="167">
        <v>16914715.716508429</v>
      </c>
      <c r="G357" s="167">
        <v>17607174.900994655</v>
      </c>
      <c r="H357" s="167">
        <v>16187701.899750013</v>
      </c>
      <c r="I357" s="167">
        <v>14681853.494119454</v>
      </c>
      <c r="J357" s="167">
        <v>14842135.041849919</v>
      </c>
      <c r="K357" s="167">
        <v>15288829.501375351</v>
      </c>
      <c r="L357" s="167">
        <v>12167651.650643112</v>
      </c>
      <c r="M357" s="167">
        <v>15780259.579491554</v>
      </c>
      <c r="N357" s="167">
        <v>14691108.831913127</v>
      </c>
      <c r="O357" s="167">
        <v>15615576.294778273</v>
      </c>
      <c r="P357" s="167">
        <v>17023605.628747262</v>
      </c>
      <c r="Q357" s="167">
        <v>189219126.83553055</v>
      </c>
    </row>
    <row r="358" spans="2:17" x14ac:dyDescent="0.2">
      <c r="B358" s="13">
        <v>521</v>
      </c>
      <c r="C358" s="13" t="s">
        <v>76</v>
      </c>
      <c r="D358" s="13" t="s">
        <v>185</v>
      </c>
      <c r="E358" s="167">
        <v>65964.598506582814</v>
      </c>
      <c r="F358" s="167">
        <v>70093.958922354854</v>
      </c>
      <c r="G358" s="167">
        <v>74018.596611020082</v>
      </c>
      <c r="H358" s="167">
        <v>89340.374449512601</v>
      </c>
      <c r="I358" s="167">
        <v>98002.830376006445</v>
      </c>
      <c r="J358" s="167">
        <v>87639.579244853332</v>
      </c>
      <c r="K358" s="167">
        <v>93819.906855833528</v>
      </c>
      <c r="L358" s="167">
        <v>80222.945317425998</v>
      </c>
      <c r="M358" s="167">
        <v>81289.921654033125</v>
      </c>
      <c r="N358" s="167">
        <v>76304.453824536249</v>
      </c>
      <c r="O358" s="167">
        <v>72748.49667312573</v>
      </c>
      <c r="P358" s="167">
        <v>64948.73431826679</v>
      </c>
      <c r="Q358" s="167">
        <v>954394.39675355155</v>
      </c>
    </row>
    <row r="359" spans="2:17" x14ac:dyDescent="0.2">
      <c r="B359" s="13">
        <v>532</v>
      </c>
      <c r="C359" s="13" t="s">
        <v>77</v>
      </c>
      <c r="D359" s="13" t="s">
        <v>183</v>
      </c>
      <c r="E359" s="167">
        <v>18006.188078713236</v>
      </c>
      <c r="F359" s="167">
        <v>17025.974862972049</v>
      </c>
      <c r="G359" s="167">
        <v>17235.469013804708</v>
      </c>
      <c r="H359" s="167">
        <v>18653.222760274672</v>
      </c>
      <c r="I359" s="167">
        <v>25011.849656528881</v>
      </c>
      <c r="J359" s="167">
        <v>37902.288604239766</v>
      </c>
      <c r="K359" s="167">
        <v>30387.456358210417</v>
      </c>
      <c r="L359" s="167">
        <v>19164.395045464258</v>
      </c>
      <c r="M359" s="167">
        <v>16527.725084103178</v>
      </c>
      <c r="N359" s="167">
        <v>14436.534898388529</v>
      </c>
      <c r="O359" s="167">
        <v>12199.623350589516</v>
      </c>
      <c r="P359" s="167">
        <v>13492.575562518035</v>
      </c>
      <c r="Q359" s="167">
        <v>240043.30327580721</v>
      </c>
    </row>
    <row r="360" spans="2:17" x14ac:dyDescent="0.2">
      <c r="B360" s="13">
        <v>541</v>
      </c>
      <c r="C360" s="13" t="s">
        <v>79</v>
      </c>
      <c r="D360" s="13" t="s">
        <v>183</v>
      </c>
      <c r="E360" s="167">
        <v>14357.665780411397</v>
      </c>
      <c r="F360" s="167">
        <v>8176.2195213701325</v>
      </c>
      <c r="G360" s="167">
        <v>10074.686865535736</v>
      </c>
      <c r="H360" s="167">
        <v>11197.484648973545</v>
      </c>
      <c r="I360" s="167">
        <v>8454.2436486969309</v>
      </c>
      <c r="J360" s="167">
        <v>4482.2452181518784</v>
      </c>
      <c r="K360" s="167">
        <v>7613.9054372496303</v>
      </c>
      <c r="L360" s="167">
        <v>8162.2630449533654</v>
      </c>
      <c r="M360" s="167">
        <v>13335.567073015221</v>
      </c>
      <c r="N360" s="167">
        <v>8709.5878893504541</v>
      </c>
      <c r="O360" s="167">
        <v>5499.4621294474373</v>
      </c>
      <c r="P360" s="167">
        <v>6733.5472132263812</v>
      </c>
      <c r="Q360" s="167">
        <v>106796.8784703821</v>
      </c>
    </row>
    <row r="361" spans="2:17" x14ac:dyDescent="0.2">
      <c r="B361" s="13">
        <v>543</v>
      </c>
      <c r="C361" s="13" t="s">
        <v>79</v>
      </c>
      <c r="D361" s="13" t="s">
        <v>183</v>
      </c>
      <c r="E361" s="167">
        <v>217854.58195639553</v>
      </c>
      <c r="F361" s="167">
        <v>136417.55547994463</v>
      </c>
      <c r="G361" s="167">
        <v>157527.97295817838</v>
      </c>
      <c r="H361" s="167">
        <v>181765.98029711051</v>
      </c>
      <c r="I361" s="167">
        <v>143341.38303841359</v>
      </c>
      <c r="J361" s="167">
        <v>165158.44408666689</v>
      </c>
      <c r="K361" s="167">
        <v>151383.58114900347</v>
      </c>
      <c r="L361" s="167">
        <v>197668.77971063653</v>
      </c>
      <c r="M361" s="167">
        <v>183360.64942115554</v>
      </c>
      <c r="N361" s="167">
        <v>158725.81928042599</v>
      </c>
      <c r="O361" s="167">
        <v>158718.33443014242</v>
      </c>
      <c r="P361" s="167">
        <v>184120.36457650422</v>
      </c>
      <c r="Q361" s="167">
        <v>2036043.4463845775</v>
      </c>
    </row>
    <row r="362" spans="2:17" x14ac:dyDescent="0.2">
      <c r="B362" s="13">
        <v>544</v>
      </c>
      <c r="C362" s="13" t="s">
        <v>80</v>
      </c>
      <c r="D362" s="13" t="s">
        <v>183</v>
      </c>
      <c r="E362" s="167">
        <v>2880330.5678096833</v>
      </c>
      <c r="F362" s="167">
        <v>2644048.9601215012</v>
      </c>
      <c r="G362" s="167">
        <v>2357146.5952445283</v>
      </c>
      <c r="H362" s="167">
        <v>1845276.1062933353</v>
      </c>
      <c r="I362" s="167">
        <v>1892956.1848263186</v>
      </c>
      <c r="J362" s="167">
        <v>2393362.9541390031</v>
      </c>
      <c r="K362" s="167">
        <v>2672385.6052768156</v>
      </c>
      <c r="L362" s="167">
        <v>2134865.1151457634</v>
      </c>
      <c r="M362" s="167">
        <v>1897664.5057668614</v>
      </c>
      <c r="N362" s="167">
        <v>1881991.7920896986</v>
      </c>
      <c r="O362" s="167">
        <v>2089510.3818604001</v>
      </c>
      <c r="P362" s="167">
        <v>2443691.5808699084</v>
      </c>
      <c r="Q362" s="167">
        <v>27133230.349443819</v>
      </c>
    </row>
    <row r="363" spans="2:17" x14ac:dyDescent="0.2">
      <c r="B363" s="13">
        <v>548</v>
      </c>
      <c r="C363" s="13" t="s">
        <v>81</v>
      </c>
      <c r="D363" s="13" t="s">
        <v>183</v>
      </c>
      <c r="E363" s="167">
        <v>115174.55303333745</v>
      </c>
      <c r="F363" s="167">
        <v>124445.26116969473</v>
      </c>
      <c r="G363" s="167">
        <v>77823.750816289117</v>
      </c>
      <c r="H363" s="167">
        <v>64685.621789455166</v>
      </c>
      <c r="I363" s="167">
        <v>51484.423231627807</v>
      </c>
      <c r="J363" s="167">
        <v>96947.813491133522</v>
      </c>
      <c r="K363" s="167">
        <v>118977.05047484206</v>
      </c>
      <c r="L363" s="167">
        <v>98328.639480643891</v>
      </c>
      <c r="M363" s="167">
        <v>72255.307455888367</v>
      </c>
      <c r="N363" s="167">
        <v>49281.990277240475</v>
      </c>
      <c r="O363" s="167">
        <v>58927.630090720202</v>
      </c>
      <c r="P363" s="167">
        <v>107724.95306592261</v>
      </c>
      <c r="Q363" s="167">
        <v>1036056.9943767955</v>
      </c>
    </row>
    <row r="364" spans="2:17" x14ac:dyDescent="0.2">
      <c r="B364" s="13">
        <v>550</v>
      </c>
      <c r="C364" s="13" t="s">
        <v>78</v>
      </c>
      <c r="D364" s="13" t="s">
        <v>183</v>
      </c>
      <c r="E364" s="167">
        <v>1761317.4011155567</v>
      </c>
      <c r="F364" s="167">
        <v>1381504.9301828407</v>
      </c>
      <c r="G364" s="167">
        <v>1359542.668280133</v>
      </c>
      <c r="H364" s="167">
        <v>1302872.8836444684</v>
      </c>
      <c r="I364" s="167">
        <v>1090185.3048191983</v>
      </c>
      <c r="J364" s="167">
        <v>1321825.6290477356</v>
      </c>
      <c r="K364" s="167">
        <v>1354980.8824237389</v>
      </c>
      <c r="L364" s="167">
        <v>1733795.6297870518</v>
      </c>
      <c r="M364" s="167">
        <v>1620293.0219437368</v>
      </c>
      <c r="N364" s="167">
        <v>1290303.8728679428</v>
      </c>
      <c r="O364" s="167">
        <v>1199174.7510582728</v>
      </c>
      <c r="P364" s="167">
        <v>1566911.8814174079</v>
      </c>
      <c r="Q364" s="167">
        <v>16982708.856588084</v>
      </c>
    </row>
    <row r="365" spans="2:17" x14ac:dyDescent="0.2">
      <c r="B365" s="13">
        <v>553</v>
      </c>
      <c r="C365" s="13" t="s">
        <v>78</v>
      </c>
      <c r="D365" s="13" t="s">
        <v>183</v>
      </c>
      <c r="E365" s="167">
        <v>3677119.6866135206</v>
      </c>
      <c r="F365" s="167">
        <v>4106311.7219344242</v>
      </c>
      <c r="G365" s="167">
        <v>3888034.4175788811</v>
      </c>
      <c r="H365" s="167">
        <v>3641342.1810630979</v>
      </c>
      <c r="I365" s="167">
        <v>3448085.4467578419</v>
      </c>
      <c r="J365" s="167">
        <v>3615999.7232409953</v>
      </c>
      <c r="K365" s="167">
        <v>3860345.0950322007</v>
      </c>
      <c r="L365" s="167">
        <v>2787786.2898815009</v>
      </c>
      <c r="M365" s="167">
        <v>3329165.6917176913</v>
      </c>
      <c r="N365" s="167">
        <v>3359572.4312769631</v>
      </c>
      <c r="O365" s="167">
        <v>3413714.0594942756</v>
      </c>
      <c r="P365" s="167">
        <v>3457507.0291208182</v>
      </c>
      <c r="Q365" s="167">
        <v>42584983.773712218</v>
      </c>
    </row>
    <row r="366" spans="2:17" x14ac:dyDescent="0.2">
      <c r="B366" s="13" t="s">
        <v>170</v>
      </c>
      <c r="C366" s="13" t="s">
        <v>49</v>
      </c>
      <c r="D366" s="13" t="s">
        <v>183</v>
      </c>
      <c r="E366" s="167">
        <v>1559826.0783326714</v>
      </c>
      <c r="F366" s="167">
        <v>1714354.8137426104</v>
      </c>
      <c r="G366" s="167">
        <v>1805112.4400977604</v>
      </c>
      <c r="H366" s="167">
        <v>2060359.2817008658</v>
      </c>
      <c r="I366" s="167">
        <v>2452616.7789894007</v>
      </c>
      <c r="J366" s="167">
        <v>2141391.5822121156</v>
      </c>
      <c r="K366" s="167">
        <v>2262305.4864864554</v>
      </c>
      <c r="L366" s="167">
        <v>1914827.7267955353</v>
      </c>
      <c r="M366" s="167">
        <v>1926172.3687491212</v>
      </c>
      <c r="N366" s="167">
        <v>1900001.0885404472</v>
      </c>
      <c r="O366" s="167">
        <v>1795107.0569404408</v>
      </c>
      <c r="P366" s="167">
        <v>1502610.9006590492</v>
      </c>
      <c r="Q366" s="167">
        <v>23034685.603246473</v>
      </c>
    </row>
    <row r="367" spans="2:17" x14ac:dyDescent="0.2">
      <c r="B367" s="13" t="s">
        <v>171</v>
      </c>
      <c r="C367" s="13" t="s">
        <v>50</v>
      </c>
      <c r="D367" s="13" t="s">
        <v>183</v>
      </c>
      <c r="E367" s="167">
        <v>119766.78768401853</v>
      </c>
      <c r="F367" s="167">
        <v>134107.4522169969</v>
      </c>
      <c r="G367" s="167">
        <v>133889.15924328991</v>
      </c>
      <c r="H367" s="167">
        <v>159039.21742319452</v>
      </c>
      <c r="I367" s="167">
        <v>180793.40422701655</v>
      </c>
      <c r="J367" s="167">
        <v>158719.84109318253</v>
      </c>
      <c r="K367" s="167">
        <v>175757.70161286806</v>
      </c>
      <c r="L367" s="167">
        <v>146124.15433892325</v>
      </c>
      <c r="M367" s="167">
        <v>148302.90776539283</v>
      </c>
      <c r="N367" s="167">
        <v>144021.90974598395</v>
      </c>
      <c r="O367" s="167">
        <v>133894.91525815075</v>
      </c>
      <c r="P367" s="167">
        <v>112795.41194827233</v>
      </c>
      <c r="Q367" s="167">
        <v>1747212.8625572904</v>
      </c>
    </row>
    <row r="368" spans="2:17" x14ac:dyDescent="0.2">
      <c r="B368" s="13" t="s">
        <v>51</v>
      </c>
      <c r="C368" s="13" t="s">
        <v>48</v>
      </c>
      <c r="D368" s="13" t="s">
        <v>183</v>
      </c>
      <c r="E368" s="167">
        <v>3551775.2142447298</v>
      </c>
      <c r="F368" s="167">
        <v>3900607.4706326798</v>
      </c>
      <c r="G368" s="167">
        <v>3706385.3317900999</v>
      </c>
      <c r="H368" s="167">
        <v>4612067.0353397392</v>
      </c>
      <c r="I368" s="167">
        <v>4940631.1517556598</v>
      </c>
      <c r="J368" s="167">
        <v>4339115.7583554825</v>
      </c>
      <c r="K368" s="167">
        <v>5112841.5137463417</v>
      </c>
      <c r="L368" s="167">
        <v>4021777.1237319615</v>
      </c>
      <c r="M368" s="167">
        <v>4285833.2306185327</v>
      </c>
      <c r="N368" s="167">
        <v>3889359.0462497547</v>
      </c>
      <c r="O368" s="167">
        <v>3739894.624007761</v>
      </c>
      <c r="P368" s="167">
        <v>3045435.5188794425</v>
      </c>
      <c r="Q368" s="167">
        <v>49145723.01935219</v>
      </c>
    </row>
    <row r="369" spans="1:17" x14ac:dyDescent="0.2">
      <c r="A369" s="164" t="s">
        <v>176</v>
      </c>
      <c r="B369" s="164"/>
      <c r="C369" s="164"/>
      <c r="D369" s="164"/>
      <c r="E369" s="175">
        <v>799047347.89437187</v>
      </c>
      <c r="F369" s="175">
        <v>776884296.9346534</v>
      </c>
      <c r="G369" s="175">
        <v>723481510.69075048</v>
      </c>
      <c r="H369" s="175">
        <v>577827860.36760426</v>
      </c>
      <c r="I369" s="175">
        <v>552625397.0102917</v>
      </c>
      <c r="J369" s="175">
        <v>621975371.45319974</v>
      </c>
      <c r="K369" s="175">
        <v>690949271.51573718</v>
      </c>
      <c r="L369" s="175">
        <v>579614632.47577453</v>
      </c>
      <c r="M369" s="175">
        <v>553097385.50013041</v>
      </c>
      <c r="N369" s="175">
        <v>520812680.573403</v>
      </c>
      <c r="O369" s="175">
        <v>592454585.01988673</v>
      </c>
      <c r="P369" s="175">
        <v>706501767.5094651</v>
      </c>
      <c r="Q369" s="175">
        <v>7695272106.9452667</v>
      </c>
    </row>
    <row r="370" spans="1:17" x14ac:dyDescent="0.2">
      <c r="A370" s="13" t="s">
        <v>177</v>
      </c>
      <c r="E370" s="167">
        <v>1583317.0140477915</v>
      </c>
      <c r="F370" s="167">
        <v>1626357.9567752297</v>
      </c>
      <c r="G370" s="167">
        <v>1583360.4388348339</v>
      </c>
      <c r="H370" s="167">
        <v>1293042.648510142</v>
      </c>
      <c r="I370" s="167">
        <v>1255890.2534359123</v>
      </c>
      <c r="J370" s="167">
        <v>1309763.1373255022</v>
      </c>
      <c r="K370" s="167">
        <v>1439089.1281959109</v>
      </c>
      <c r="L370" s="167">
        <v>1342665.7695453924</v>
      </c>
      <c r="M370" s="167">
        <v>1381171.0031588953</v>
      </c>
      <c r="N370" s="167">
        <v>1180136.0283580311</v>
      </c>
      <c r="O370" s="167">
        <v>1300123.5960896644</v>
      </c>
      <c r="P370" s="167">
        <v>1531938.4241964719</v>
      </c>
      <c r="Q370" s="167">
        <v>16826855.398473784</v>
      </c>
    </row>
    <row r="371" spans="1:17" x14ac:dyDescent="0.2">
      <c r="A371" s="13" t="s">
        <v>178</v>
      </c>
      <c r="E371" s="167">
        <v>1375549.8325528703</v>
      </c>
      <c r="F371" s="167">
        <v>1497400.5306339934</v>
      </c>
      <c r="G371" s="167">
        <v>1401402.5221114985</v>
      </c>
      <c r="H371" s="167">
        <v>1116844.7862569818</v>
      </c>
      <c r="I371" s="167">
        <v>1080501.0891007415</v>
      </c>
      <c r="J371" s="167">
        <v>1143266.9110663899</v>
      </c>
      <c r="K371" s="167">
        <v>1267428.3776944235</v>
      </c>
      <c r="L371" s="167">
        <v>1206985.1316799745</v>
      </c>
      <c r="M371" s="167">
        <v>1089206.1542573432</v>
      </c>
      <c r="N371" s="167">
        <v>1000181.8825773956</v>
      </c>
      <c r="O371" s="167">
        <v>1142653.3601665737</v>
      </c>
      <c r="P371" s="167">
        <v>1324251.3008096458</v>
      </c>
      <c r="Q371" s="167">
        <v>14645671.878907835</v>
      </c>
    </row>
    <row r="372" spans="1:17" x14ac:dyDescent="0.2">
      <c r="A372" s="13" t="s">
        <v>179</v>
      </c>
      <c r="E372" s="167">
        <v>1381497.4526193647</v>
      </c>
      <c r="F372" s="167">
        <v>1385803.5519982565</v>
      </c>
      <c r="G372" s="167">
        <v>1346188.2658039567</v>
      </c>
      <c r="H372" s="167">
        <v>1110495.1384760588</v>
      </c>
      <c r="I372" s="167">
        <v>1083017.0272370277</v>
      </c>
      <c r="J372" s="167">
        <v>1069457.0442990896</v>
      </c>
      <c r="K372" s="167">
        <v>1233860.924210387</v>
      </c>
      <c r="L372" s="167">
        <v>1222212.0560285482</v>
      </c>
      <c r="M372" s="167">
        <v>1089206.1542573432</v>
      </c>
      <c r="N372" s="167">
        <v>801403.62736584991</v>
      </c>
      <c r="O372" s="167">
        <v>1172492.7924786159</v>
      </c>
      <c r="P372" s="167">
        <v>1311789.2867493229</v>
      </c>
      <c r="Q372" s="167">
        <v>14207423.321523821</v>
      </c>
    </row>
    <row r="373" spans="1:17" x14ac:dyDescent="0.2">
      <c r="A373" s="13" t="s">
        <v>180</v>
      </c>
      <c r="E373" s="167">
        <v>2145194.3760285461</v>
      </c>
      <c r="F373" s="167">
        <v>2122653.3950435501</v>
      </c>
      <c r="G373" s="167">
        <v>2086752.3523629222</v>
      </c>
      <c r="H373" s="167">
        <v>1836081.8358591856</v>
      </c>
      <c r="I373" s="167">
        <v>2047284.4250387272</v>
      </c>
      <c r="J373" s="167">
        <v>2203627.7383779632</v>
      </c>
      <c r="K373" s="167">
        <v>2256985.7185943332</v>
      </c>
      <c r="L373" s="167">
        <v>2095121.453864967</v>
      </c>
      <c r="M373" s="167">
        <v>2318973.7145870537</v>
      </c>
      <c r="N373" s="167">
        <v>1856718.035697409</v>
      </c>
      <c r="O373" s="167">
        <v>1938125.4098410122</v>
      </c>
      <c r="P373" s="167">
        <v>2089050.0065120612</v>
      </c>
      <c r="Q373" s="167">
        <v>24996568.461807732</v>
      </c>
    </row>
    <row r="374" spans="1:17" x14ac:dyDescent="0.2">
      <c r="A374" s="13" t="s">
        <v>235</v>
      </c>
      <c r="E374" s="167">
        <v>754932408</v>
      </c>
      <c r="F374" s="167">
        <v>724693650</v>
      </c>
      <c r="G374" s="167">
        <v>689000038</v>
      </c>
      <c r="H374" s="167">
        <v>551961943</v>
      </c>
      <c r="I374" s="167">
        <v>520596869</v>
      </c>
      <c r="J374" s="167">
        <v>534376306</v>
      </c>
      <c r="K374" s="167">
        <v>653315201</v>
      </c>
      <c r="L374" s="167">
        <v>525519253</v>
      </c>
      <c r="M374" s="167">
        <v>478886285</v>
      </c>
      <c r="N374" s="167">
        <v>536304976</v>
      </c>
      <c r="O374" s="167">
        <v>553962853</v>
      </c>
      <c r="P374" s="167">
        <v>647505194</v>
      </c>
      <c r="Q374" s="167">
        <v>7171054976</v>
      </c>
    </row>
    <row r="375" spans="1:17" x14ac:dyDescent="0.2">
      <c r="A375" s="13" t="s">
        <v>236</v>
      </c>
      <c r="E375" s="167">
        <v>753345520.54841423</v>
      </c>
      <c r="F375" s="167">
        <v>733090292.75200295</v>
      </c>
      <c r="G375" s="167">
        <v>683820246.74741387</v>
      </c>
      <c r="H375" s="167">
        <v>546863726.03996742</v>
      </c>
      <c r="I375" s="167">
        <v>522384207.81514257</v>
      </c>
      <c r="J375" s="167">
        <v>587005773.27197349</v>
      </c>
      <c r="K375" s="167">
        <v>652436415.41062832</v>
      </c>
      <c r="L375" s="167">
        <v>548147684.12932825</v>
      </c>
      <c r="M375" s="167">
        <v>522836451.97105479</v>
      </c>
      <c r="N375" s="167">
        <v>491994799.56089461</v>
      </c>
      <c r="O375" s="167">
        <v>559573305.95727837</v>
      </c>
      <c r="P375" s="167">
        <v>665839574.97489858</v>
      </c>
      <c r="Q375" s="167">
        <v>7267337999.1789989</v>
      </c>
    </row>
  </sheetData>
  <phoneticPr fontId="42" type="noConversion"/>
  <printOptions horizontalCentered="1"/>
  <pageMargins left="0.25" right="0.25" top="0.5" bottom="0.5" header="0.5" footer="0.5"/>
  <pageSetup scale="65" fitToHeight="0" orientation="landscape" horizontalDpi="300" verticalDpi="300" r:id="rId1"/>
  <headerFooter alignWithMargins="0">
    <oddHeader>&amp;RSOAH Docket No. 473-12-7519
PUC Docket No. 40443
JOA Rebuttal WP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/>
  </sheetPr>
  <dimension ref="A1:T100"/>
  <sheetViews>
    <sheetView zoomScale="70" zoomScaleNormal="70" workbookViewId="0">
      <pane xSplit="2" ySplit="7" topLeftCell="K86" activePane="bottomRight" state="frozen"/>
      <selection activeCell="H109" sqref="H109"/>
      <selection pane="topRight" activeCell="H109" sqref="H109"/>
      <selection pane="bottomLeft" activeCell="H109" sqref="H109"/>
      <selection pane="bottomRight" activeCell="O103" sqref="O103"/>
    </sheetView>
  </sheetViews>
  <sheetFormatPr defaultRowHeight="12.75" x14ac:dyDescent="0.2"/>
  <cols>
    <col min="2" max="2" width="55.28515625" customWidth="1"/>
    <col min="3" max="3" width="13.140625" customWidth="1"/>
    <col min="4" max="15" width="10.140625" customWidth="1"/>
    <col min="16" max="16" width="11.28515625" bestFit="1" customWidth="1"/>
    <col min="17" max="17" width="9.7109375" bestFit="1" customWidth="1"/>
    <col min="18" max="18" width="13.28515625" bestFit="1" customWidth="1"/>
    <col min="20" max="20" width="10.28515625" bestFit="1" customWidth="1"/>
  </cols>
  <sheetData>
    <row r="1" spans="1:20" x14ac:dyDescent="0.2">
      <c r="D1" s="222" t="s">
        <v>117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20" x14ac:dyDescent="0.2">
      <c r="D2" s="223" t="s">
        <v>246</v>
      </c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1:20" x14ac:dyDescent="0.2">
      <c r="D3" s="223" t="s">
        <v>84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20" x14ac:dyDescent="0.2"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6"/>
      <c r="P4" s="1"/>
      <c r="Q4" s="1"/>
      <c r="R4" s="1"/>
    </row>
    <row r="5" spans="1:20" x14ac:dyDescent="0.2"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3" t="s">
        <v>25</v>
      </c>
      <c r="R5" s="3" t="s">
        <v>0</v>
      </c>
    </row>
    <row r="6" spans="1:20" x14ac:dyDescent="0.2">
      <c r="B6" s="1"/>
      <c r="C6" s="1"/>
      <c r="D6" s="52">
        <v>42186</v>
      </c>
      <c r="E6" s="52">
        <v>42217</v>
      </c>
      <c r="F6" s="52">
        <v>42248</v>
      </c>
      <c r="G6" s="52">
        <v>42278</v>
      </c>
      <c r="H6" s="52">
        <v>42309</v>
      </c>
      <c r="I6" s="52">
        <v>42339</v>
      </c>
      <c r="J6" s="52">
        <v>42370</v>
      </c>
      <c r="K6" s="52">
        <v>42401</v>
      </c>
      <c r="L6" s="52">
        <v>42430</v>
      </c>
      <c r="M6" s="52">
        <v>42461</v>
      </c>
      <c r="N6" s="52">
        <v>42491</v>
      </c>
      <c r="O6" s="52">
        <v>42522</v>
      </c>
      <c r="P6" s="3" t="s">
        <v>24</v>
      </c>
      <c r="Q6" s="3" t="s">
        <v>0</v>
      </c>
      <c r="R6" s="3" t="s">
        <v>26</v>
      </c>
    </row>
    <row r="7" spans="1:20" x14ac:dyDescent="0.2">
      <c r="B7" s="15"/>
      <c r="C7" s="15"/>
      <c r="D7" s="16" t="s">
        <v>23</v>
      </c>
      <c r="E7" s="16" t="s">
        <v>23</v>
      </c>
      <c r="F7" s="16" t="s">
        <v>23</v>
      </c>
      <c r="G7" s="16" t="s">
        <v>23</v>
      </c>
      <c r="H7" s="16" t="s">
        <v>23</v>
      </c>
      <c r="I7" s="16" t="s">
        <v>23</v>
      </c>
      <c r="J7" s="16" t="s">
        <v>23</v>
      </c>
      <c r="K7" s="16" t="s">
        <v>23</v>
      </c>
      <c r="L7" s="16" t="s">
        <v>23</v>
      </c>
      <c r="M7" s="16" t="s">
        <v>23</v>
      </c>
      <c r="N7" s="16" t="s">
        <v>23</v>
      </c>
      <c r="O7" s="16" t="s">
        <v>23</v>
      </c>
      <c r="P7" s="16" t="s">
        <v>23</v>
      </c>
      <c r="Q7" s="16" t="s">
        <v>23</v>
      </c>
      <c r="R7" s="16" t="s">
        <v>27</v>
      </c>
    </row>
    <row r="8" spans="1:20" s="13" customFormat="1" x14ac:dyDescent="0.2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20" x14ac:dyDescent="0.2">
      <c r="B9" s="20"/>
      <c r="C9" s="20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20" x14ac:dyDescent="0.2">
      <c r="B10" s="55"/>
      <c r="C10" s="5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20" x14ac:dyDescent="0.2">
      <c r="A11" s="13">
        <f>+'Master Pivot'!B109</f>
        <v>12</v>
      </c>
      <c r="B11" s="13" t="str">
        <f>+'Master Pivot'!C109</f>
        <v>Residential Service w/Space  and Water Heating</v>
      </c>
      <c r="C11" s="13" t="str">
        <f>+'Master Pivot'!D109</f>
        <v>Sec.</v>
      </c>
      <c r="D11" s="9">
        <f>+Input!D382</f>
        <v>478.9516157992835</v>
      </c>
      <c r="E11" s="9">
        <f>+Input!E382</f>
        <v>453.7825305555516</v>
      </c>
      <c r="F11" s="9">
        <f>+Input!F382</f>
        <v>430.57624266429809</v>
      </c>
      <c r="G11" s="9">
        <f>+Input!G382</f>
        <v>319.62485694892013</v>
      </c>
      <c r="H11" s="9">
        <f>+Input!H382</f>
        <v>378.88954286585937</v>
      </c>
      <c r="I11" s="9">
        <f>+Input!I382</f>
        <v>543.78139294098196</v>
      </c>
      <c r="J11" s="9">
        <f>+Input!J382</f>
        <v>620.74679136887687</v>
      </c>
      <c r="K11" s="9">
        <f>+Input!K382</f>
        <v>547.53404637979918</v>
      </c>
      <c r="L11" s="9">
        <f>+Input!L382</f>
        <v>484.51011882263356</v>
      </c>
      <c r="M11" s="9">
        <f>+Input!M382</f>
        <v>177.86691515592076</v>
      </c>
      <c r="N11" s="9">
        <f>+Input!N382</f>
        <v>311.73311606813974</v>
      </c>
      <c r="O11" s="9">
        <f>+Input!O382</f>
        <v>380.30984009098358</v>
      </c>
      <c r="P11" s="11">
        <f>SUM(D11:O11)</f>
        <v>5128.3070096612491</v>
      </c>
      <c r="Q11" s="11">
        <f t="shared" ref="Q11:Q62" si="0">P11/12</f>
        <v>427.35891747177078</v>
      </c>
      <c r="R11" s="12">
        <f t="shared" ref="R11:R41" si="1">Q11/$Q$64</f>
        <v>3.6353436356945394E-4</v>
      </c>
      <c r="T11" s="11"/>
    </row>
    <row r="12" spans="1:20" x14ac:dyDescent="0.2">
      <c r="A12" s="13">
        <f>+'Master Pivot'!B110</f>
        <v>15</v>
      </c>
      <c r="B12" s="13" t="str">
        <f>+'Master Pivot'!C110</f>
        <v>Residential</v>
      </c>
      <c r="C12" s="13" t="str">
        <f>+'Master Pivot'!D110</f>
        <v>Sec.</v>
      </c>
      <c r="D12" s="9">
        <f>+Input!D383</f>
        <v>504300.50517042488</v>
      </c>
      <c r="E12" s="9">
        <f>+Input!E383</f>
        <v>491897.45133546053</v>
      </c>
      <c r="F12" s="9">
        <f>+Input!F383</f>
        <v>421027.05603925209</v>
      </c>
      <c r="G12" s="9">
        <f>+Input!G383</f>
        <v>298368.72802038101</v>
      </c>
      <c r="H12" s="9">
        <f>+Input!H383</f>
        <v>354634.55280509044</v>
      </c>
      <c r="I12" s="9">
        <f>+Input!I383</f>
        <v>358064.24072124605</v>
      </c>
      <c r="J12" s="9">
        <f>+Input!J383</f>
        <v>415169.51792655053</v>
      </c>
      <c r="K12" s="9">
        <f>+Input!K383</f>
        <v>406629.68225841201</v>
      </c>
      <c r="L12" s="9">
        <f>+Input!L383</f>
        <v>399844.83910525701</v>
      </c>
      <c r="M12" s="9">
        <f>+Input!M383</f>
        <v>159657.98698895608</v>
      </c>
      <c r="N12" s="9">
        <f>+Input!N383</f>
        <v>346943.9549698903</v>
      </c>
      <c r="O12" s="9">
        <f>+Input!O383</f>
        <v>448887.74849771039</v>
      </c>
      <c r="P12" s="11">
        <f t="shared" ref="P12:P62" si="2">SUM(D12:O12)</f>
        <v>4605426.2638386311</v>
      </c>
      <c r="Q12" s="11">
        <f t="shared" si="0"/>
        <v>383785.52198655257</v>
      </c>
      <c r="R12" s="12">
        <f t="shared" si="1"/>
        <v>0.32646850171733693</v>
      </c>
      <c r="T12" s="11"/>
    </row>
    <row r="13" spans="1:20" x14ac:dyDescent="0.2">
      <c r="A13" s="13">
        <f>+'Master Pivot'!B111</f>
        <v>16</v>
      </c>
      <c r="B13" s="13" t="str">
        <f>+'Master Pivot'!C111</f>
        <v>Residential Service w/Space Heating</v>
      </c>
      <c r="C13" s="13" t="str">
        <f>+'Master Pivot'!D111</f>
        <v>Sec.</v>
      </c>
      <c r="D13" s="9">
        <f>+Input!D384</f>
        <v>216.96951004161053</v>
      </c>
      <c r="E13" s="9">
        <f>+Input!E384</f>
        <v>203.40066882386088</v>
      </c>
      <c r="F13" s="9">
        <f>+Input!F384</f>
        <v>172.50265240114695</v>
      </c>
      <c r="G13" s="9">
        <f>+Input!G384</f>
        <v>133.47343142098015</v>
      </c>
      <c r="H13" s="9">
        <f>+Input!H384</f>
        <v>127.31354593568095</v>
      </c>
      <c r="I13" s="9">
        <f>+Input!I384</f>
        <v>147.17630403910712</v>
      </c>
      <c r="J13" s="9">
        <f>+Input!J384</f>
        <v>153.88529402038509</v>
      </c>
      <c r="K13" s="9">
        <f>+Input!K384</f>
        <v>142.17933855374389</v>
      </c>
      <c r="L13" s="9">
        <f>+Input!L384</f>
        <v>151.81529096469148</v>
      </c>
      <c r="M13" s="9">
        <f>+Input!M384</f>
        <v>62.575071173701957</v>
      </c>
      <c r="N13" s="9">
        <f>+Input!N384</f>
        <v>126.0394455137306</v>
      </c>
      <c r="O13" s="9">
        <f>+Input!O384</f>
        <v>166.44141411155098</v>
      </c>
      <c r="P13" s="11">
        <f t="shared" si="2"/>
        <v>1803.7719670001907</v>
      </c>
      <c r="Q13" s="11">
        <f t="shared" si="0"/>
        <v>150.31433058334923</v>
      </c>
      <c r="R13" s="12">
        <f t="shared" si="1"/>
        <v>1.2786541305200659E-4</v>
      </c>
      <c r="T13" s="11"/>
    </row>
    <row r="14" spans="1:20" x14ac:dyDescent="0.2">
      <c r="A14" s="13">
        <f>+'Master Pivot'!B112</f>
        <v>19</v>
      </c>
      <c r="B14" s="13" t="str">
        <f>+'Master Pivot'!C112</f>
        <v>Residential - U/G Service</v>
      </c>
      <c r="C14" s="13" t="str">
        <f>+'Master Pivot'!D112</f>
        <v>Sec.</v>
      </c>
      <c r="D14" s="9">
        <f>+Input!D385</f>
        <v>71307.888121222946</v>
      </c>
      <c r="E14" s="9">
        <f>+Input!E385</f>
        <v>69678.996122459721</v>
      </c>
      <c r="F14" s="9">
        <f>+Input!F385</f>
        <v>59249.383630695935</v>
      </c>
      <c r="G14" s="9">
        <f>+Input!G385</f>
        <v>43578.881862036571</v>
      </c>
      <c r="H14" s="9">
        <f>+Input!H385</f>
        <v>52324.398995465534</v>
      </c>
      <c r="I14" s="9">
        <f>+Input!I385</f>
        <v>50011.706489413271</v>
      </c>
      <c r="J14" s="9">
        <f>+Input!J385</f>
        <v>58604.977813577185</v>
      </c>
      <c r="K14" s="9">
        <f>+Input!K385</f>
        <v>55584.151593903764</v>
      </c>
      <c r="L14" s="9">
        <f>+Input!L385</f>
        <v>57073.498782853188</v>
      </c>
      <c r="M14" s="9">
        <f>+Input!M385</f>
        <v>23590.932049779189</v>
      </c>
      <c r="N14" s="9">
        <f>+Input!N385</f>
        <v>53231.426802950577</v>
      </c>
      <c r="O14" s="9">
        <f>+Input!O385</f>
        <v>66639.138444798737</v>
      </c>
      <c r="P14" s="11">
        <f t="shared" si="2"/>
        <v>660875.38070915663</v>
      </c>
      <c r="Q14" s="11">
        <f t="shared" si="0"/>
        <v>55072.948392429716</v>
      </c>
      <c r="R14" s="12">
        <f t="shared" si="1"/>
        <v>4.6847996906623106E-2</v>
      </c>
      <c r="T14" s="11"/>
    </row>
    <row r="15" spans="1:20" x14ac:dyDescent="0.2">
      <c r="A15" s="13">
        <f>+'Master Pivot'!B113</f>
        <v>60</v>
      </c>
      <c r="B15" s="13" t="str">
        <f>+'Master Pivot'!C113</f>
        <v>Mastered Metered Apts - Lighting &amp; Power</v>
      </c>
      <c r="C15" s="13" t="str">
        <f>+'Master Pivot'!D113</f>
        <v>Sec.</v>
      </c>
      <c r="D15" s="9">
        <f>+Input!D386</f>
        <v>1134.0042585766155</v>
      </c>
      <c r="E15" s="9">
        <f>+Input!E386</f>
        <v>1290.1805750159726</v>
      </c>
      <c r="F15" s="9">
        <f>+Input!F386</f>
        <v>1217.1188448306111</v>
      </c>
      <c r="G15" s="9">
        <f>+Input!G386</f>
        <v>1030.1730027208957</v>
      </c>
      <c r="H15" s="9">
        <f>+Input!H386</f>
        <v>825.24881553853993</v>
      </c>
      <c r="I15" s="9">
        <f>+Input!I386</f>
        <v>670.82058935577095</v>
      </c>
      <c r="J15" s="9">
        <f>+Input!J386</f>
        <v>857.06441736991678</v>
      </c>
      <c r="K15" s="9">
        <f>+Input!K386</f>
        <v>710.5041107196065</v>
      </c>
      <c r="L15" s="9">
        <f>+Input!L386</f>
        <v>691.4601385286893</v>
      </c>
      <c r="M15" s="9">
        <f>+Input!M386</f>
        <v>773.48106686028757</v>
      </c>
      <c r="N15" s="9">
        <f>+Input!N386</f>
        <v>1033.9769349260364</v>
      </c>
      <c r="O15" s="9">
        <f>+Input!O386</f>
        <v>1272.3459361516582</v>
      </c>
      <c r="P15" s="11">
        <f t="shared" si="2"/>
        <v>11506.3786905946</v>
      </c>
      <c r="Q15" s="11">
        <f t="shared" si="0"/>
        <v>958.86489088288329</v>
      </c>
      <c r="R15" s="12">
        <f t="shared" si="1"/>
        <v>8.1566178592547647E-4</v>
      </c>
      <c r="T15" s="11"/>
    </row>
    <row r="16" spans="1:20" x14ac:dyDescent="0.2">
      <c r="A16" s="13">
        <f>+'Master Pivot'!B114</f>
        <v>62</v>
      </c>
      <c r="B16" s="13" t="str">
        <f>+'Master Pivot'!C114</f>
        <v>Residential Net Metering</v>
      </c>
      <c r="C16" s="13" t="str">
        <f>+'Master Pivot'!D114</f>
        <v>Sec.</v>
      </c>
      <c r="D16" s="9">
        <f>+Input!D387</f>
        <v>126.51985918325492</v>
      </c>
      <c r="E16" s="9">
        <f>+Input!E387</f>
        <v>125.84627644080851</v>
      </c>
      <c r="F16" s="9">
        <f>+Input!F387</f>
        <v>96.936226214134621</v>
      </c>
      <c r="G16" s="9">
        <f>+Input!G387</f>
        <v>62.636306595477784</v>
      </c>
      <c r="H16" s="9">
        <f>+Input!H387</f>
        <v>98.210244541207615</v>
      </c>
      <c r="I16" s="9">
        <f>+Input!I387</f>
        <v>82.937074216201353</v>
      </c>
      <c r="J16" s="9">
        <f>+Input!J387</f>
        <v>115.86516732904083</v>
      </c>
      <c r="K16" s="9">
        <f>+Input!K387</f>
        <v>74.311210542898678</v>
      </c>
      <c r="L16" s="9">
        <f>+Input!L387</f>
        <v>88.964211425872165</v>
      </c>
      <c r="M16" s="9">
        <f>+Input!M387</f>
        <v>29.19132024171973</v>
      </c>
      <c r="N16" s="9">
        <f>+Input!N387</f>
        <v>77.997743636433498</v>
      </c>
      <c r="O16" s="9">
        <f>+Input!O387</f>
        <v>130.58786991821526</v>
      </c>
      <c r="P16" s="11">
        <f t="shared" si="2"/>
        <v>1110.0035102852648</v>
      </c>
      <c r="Q16" s="11">
        <f t="shared" si="0"/>
        <v>92.500292523772075</v>
      </c>
      <c r="R16" s="12">
        <f t="shared" si="1"/>
        <v>7.8685698596283614E-5</v>
      </c>
      <c r="T16" s="11"/>
    </row>
    <row r="17" spans="1:20" x14ac:dyDescent="0.2">
      <c r="A17" s="13">
        <f>+'Master Pivot'!B115</f>
        <v>63</v>
      </c>
      <c r="B17" s="13" t="str">
        <f>+'Master Pivot'!C115</f>
        <v>Mastered Metered Apts - Lighting &amp; Power W/C-2</v>
      </c>
      <c r="C17" s="13" t="str">
        <f>+'Master Pivot'!D115</f>
        <v>Sec.</v>
      </c>
      <c r="D17" s="9">
        <f>+Input!D388</f>
        <v>678.56158896735224</v>
      </c>
      <c r="E17" s="9">
        <f>+Input!E388</f>
        <v>673.74883057331795</v>
      </c>
      <c r="F17" s="9">
        <f>+Input!F388</f>
        <v>634.62765397909095</v>
      </c>
      <c r="G17" s="9">
        <f>+Input!G388</f>
        <v>534.75170214692287</v>
      </c>
      <c r="H17" s="9">
        <f>+Input!H388</f>
        <v>525.5787986562915</v>
      </c>
      <c r="I17" s="9">
        <f>+Input!I388</f>
        <v>403.959704283647</v>
      </c>
      <c r="J17" s="9">
        <f>+Input!J388</f>
        <v>739.45469828564262</v>
      </c>
      <c r="K17" s="9">
        <f>+Input!K388</f>
        <v>674.88514125306631</v>
      </c>
      <c r="L17" s="9">
        <f>+Input!L388</f>
        <v>448.72822443501167</v>
      </c>
      <c r="M17" s="9">
        <f>+Input!M388</f>
        <v>427.60970366176485</v>
      </c>
      <c r="N17" s="9">
        <f>+Input!N388</f>
        <v>508.29039109880347</v>
      </c>
      <c r="O17" s="9">
        <f>+Input!O388</f>
        <v>643.37693751572681</v>
      </c>
      <c r="P17" s="11">
        <f t="shared" si="2"/>
        <v>6893.573374856639</v>
      </c>
      <c r="Q17" s="11">
        <f t="shared" si="0"/>
        <v>574.46444790471992</v>
      </c>
      <c r="R17" s="12">
        <f t="shared" si="1"/>
        <v>4.8867019950768866E-4</v>
      </c>
      <c r="T17" s="11"/>
    </row>
    <row r="18" spans="1:20" x14ac:dyDescent="0.2">
      <c r="A18" s="13">
        <f>+'Master Pivot'!B116</f>
        <v>66</v>
      </c>
      <c r="B18" s="13" t="str">
        <f>+'Master Pivot'!C116</f>
        <v>Mastered Metered Apts - Lighting &amp; Power</v>
      </c>
      <c r="C18" s="13" t="str">
        <f>+'Master Pivot'!D116</f>
        <v>Pri.</v>
      </c>
      <c r="D18" s="9">
        <f>+Input!D389</f>
        <v>396.86031029170857</v>
      </c>
      <c r="E18" s="9">
        <f>+Input!E389</f>
        <v>443.59286825096825</v>
      </c>
      <c r="F18" s="9">
        <f>+Input!F389</f>
        <v>405.69566025709798</v>
      </c>
      <c r="G18" s="9">
        <f>+Input!G389</f>
        <v>512.32458084575273</v>
      </c>
      <c r="H18" s="9">
        <f>+Input!H389</f>
        <v>492.10415953916066</v>
      </c>
      <c r="I18" s="9">
        <f>+Input!I389</f>
        <v>221.87249115027916</v>
      </c>
      <c r="J18" s="9">
        <f>+Input!J389</f>
        <v>234.74652055954849</v>
      </c>
      <c r="K18" s="9">
        <f>+Input!K389</f>
        <v>175.54965064618256</v>
      </c>
      <c r="L18" s="9">
        <f>+Input!L389</f>
        <v>190.78952295037666</v>
      </c>
      <c r="M18" s="9">
        <f>+Input!M389</f>
        <v>222.49082584309323</v>
      </c>
      <c r="N18" s="9">
        <f>+Input!N389</f>
        <v>291.50882315389038</v>
      </c>
      <c r="O18" s="9">
        <f>+Input!O389</f>
        <v>366.89545363890619</v>
      </c>
      <c r="P18" s="11">
        <f t="shared" si="2"/>
        <v>3954.4308671269646</v>
      </c>
      <c r="Q18" s="11">
        <f t="shared" si="0"/>
        <v>329.5359055939137</v>
      </c>
      <c r="R18" s="12">
        <f t="shared" si="1"/>
        <v>2.80320875066987E-4</v>
      </c>
      <c r="T18" s="11"/>
    </row>
    <row r="19" spans="1:20" x14ac:dyDescent="0.2">
      <c r="A19" s="13">
        <f>+'Master Pivot'!B117</f>
        <v>200</v>
      </c>
      <c r="B19" s="13" t="str">
        <f>+'Master Pivot'!C117</f>
        <v>General Service W/C-2 Rider 1 Mtr Chg</v>
      </c>
      <c r="C19" s="13" t="str">
        <f>+'Master Pivot'!D117</f>
        <v>Sec.</v>
      </c>
      <c r="D19" s="9">
        <f>+Input!D390</f>
        <v>3501.6091311867817</v>
      </c>
      <c r="E19" s="9">
        <f>+Input!E390</f>
        <v>3431.2150098980355</v>
      </c>
      <c r="F19" s="9">
        <f>+Input!F390</f>
        <v>3038.4315034984365</v>
      </c>
      <c r="G19" s="9">
        <f>+Input!G390</f>
        <v>2364.2302004913477</v>
      </c>
      <c r="H19" s="9">
        <f>+Input!H390</f>
        <v>1929.492671277269</v>
      </c>
      <c r="I19" s="9">
        <f>+Input!I390</f>
        <v>2736.9687012132772</v>
      </c>
      <c r="J19" s="9">
        <f>+Input!J390</f>
        <v>3890.9538597737096</v>
      </c>
      <c r="K19" s="9">
        <f>+Input!K390</f>
        <v>3351.09665776872</v>
      </c>
      <c r="L19" s="9">
        <f>+Input!L390</f>
        <v>1577.6388480679061</v>
      </c>
      <c r="M19" s="9">
        <f>+Input!M390</f>
        <v>696.71633805134798</v>
      </c>
      <c r="N19" s="9">
        <f>+Input!N390</f>
        <v>2499.5158038319532</v>
      </c>
      <c r="O19" s="9">
        <f>+Input!O390</f>
        <v>2946.6195097610489</v>
      </c>
      <c r="P19" s="11">
        <f t="shared" si="2"/>
        <v>31964.48823481983</v>
      </c>
      <c r="Q19" s="11">
        <f t="shared" si="0"/>
        <v>2663.7073529016525</v>
      </c>
      <c r="R19" s="12">
        <f t="shared" si="1"/>
        <v>2.2658920118037349E-3</v>
      </c>
      <c r="T19" s="11"/>
    </row>
    <row r="20" spans="1:20" x14ac:dyDescent="0.2">
      <c r="A20" s="13">
        <f>+'Master Pivot'!B118</f>
        <v>203</v>
      </c>
      <c r="B20" s="13" t="str">
        <f>+'Master Pivot'!C118</f>
        <v>Customer Supplied Lighting Service</v>
      </c>
      <c r="C20" s="13" t="str">
        <f>+'Master Pivot'!D118</f>
        <v>Sec.</v>
      </c>
      <c r="D20" s="9">
        <f>+Input!D391</f>
        <v>0</v>
      </c>
      <c r="E20" s="9">
        <f>+Input!E391</f>
        <v>0</v>
      </c>
      <c r="F20" s="9">
        <f>+Input!F391</f>
        <v>0</v>
      </c>
      <c r="G20" s="9">
        <f>+Input!G391</f>
        <v>0</v>
      </c>
      <c r="H20" s="9">
        <f>+Input!H391</f>
        <v>0</v>
      </c>
      <c r="I20" s="9">
        <f>+Input!I391</f>
        <v>0</v>
      </c>
      <c r="J20" s="9">
        <f>+Input!J391</f>
        <v>0</v>
      </c>
      <c r="K20" s="9">
        <f>+Input!K391</f>
        <v>0</v>
      </c>
      <c r="L20" s="9">
        <f>+Input!L391</f>
        <v>0</v>
      </c>
      <c r="M20" s="9">
        <f>+Input!M391</f>
        <v>0</v>
      </c>
      <c r="N20" s="9">
        <f>+Input!N391</f>
        <v>0</v>
      </c>
      <c r="O20" s="9">
        <f>+Input!O391</f>
        <v>0</v>
      </c>
      <c r="P20" s="11">
        <f t="shared" si="2"/>
        <v>0</v>
      </c>
      <c r="Q20" s="11">
        <f t="shared" si="0"/>
        <v>0</v>
      </c>
      <c r="R20" s="12">
        <f t="shared" si="1"/>
        <v>0</v>
      </c>
      <c r="T20" s="11"/>
    </row>
    <row r="21" spans="1:20" x14ac:dyDescent="0.2">
      <c r="A21" s="13">
        <f>+'Master Pivot'!B119</f>
        <v>204</v>
      </c>
      <c r="B21" s="13" t="str">
        <f>+'Master Pivot'!C119</f>
        <v>Recreational Lighting</v>
      </c>
      <c r="C21" s="13" t="str">
        <f>+'Master Pivot'!D119</f>
        <v>Sec.</v>
      </c>
      <c r="D21" s="9">
        <f>+Input!D392</f>
        <v>0</v>
      </c>
      <c r="E21" s="9">
        <f>+Input!E392</f>
        <v>0</v>
      </c>
      <c r="F21" s="9">
        <f>+Input!F392</f>
        <v>0</v>
      </c>
      <c r="G21" s="9">
        <f>+Input!G392</f>
        <v>0</v>
      </c>
      <c r="H21" s="9">
        <f>+Input!H392</f>
        <v>0</v>
      </c>
      <c r="I21" s="9">
        <f>+Input!I392</f>
        <v>0</v>
      </c>
      <c r="J21" s="9">
        <f>+Input!J392</f>
        <v>0</v>
      </c>
      <c r="K21" s="9">
        <f>+Input!K392</f>
        <v>0</v>
      </c>
      <c r="L21" s="9">
        <f>+Input!L392</f>
        <v>0</v>
      </c>
      <c r="M21" s="9">
        <f>+Input!M392</f>
        <v>0</v>
      </c>
      <c r="N21" s="9">
        <f>+Input!N392</f>
        <v>0</v>
      </c>
      <c r="O21" s="9">
        <f>+Input!O392</f>
        <v>0</v>
      </c>
      <c r="P21" s="11">
        <f t="shared" si="2"/>
        <v>0</v>
      </c>
      <c r="Q21" s="11">
        <f t="shared" si="0"/>
        <v>0</v>
      </c>
      <c r="R21" s="12">
        <f t="shared" si="1"/>
        <v>0</v>
      </c>
      <c r="T21" s="11"/>
    </row>
    <row r="22" spans="1:20" x14ac:dyDescent="0.2">
      <c r="A22" s="13">
        <f>+'Master Pivot'!B120</f>
        <v>205</v>
      </c>
      <c r="B22" s="13" t="str">
        <f>+'Master Pivot'!C120</f>
        <v>GS - Churches, Schools, Ath Fields w/Demand Mtr</v>
      </c>
      <c r="C22" s="13" t="str">
        <f>+'Master Pivot'!D120</f>
        <v>Sec.</v>
      </c>
      <c r="D22" s="9">
        <f>+Input!D393</f>
        <v>7597.7442647751213</v>
      </c>
      <c r="E22" s="9">
        <f>+Input!E393</f>
        <v>7616.3898839031208</v>
      </c>
      <c r="F22" s="9">
        <f>+Input!F393</f>
        <v>6705.9620064353812</v>
      </c>
      <c r="G22" s="9">
        <f>+Input!G393</f>
        <v>3951.162962001421</v>
      </c>
      <c r="H22" s="9">
        <f>+Input!H393</f>
        <v>3502.2292213898772</v>
      </c>
      <c r="I22" s="9">
        <f>+Input!I393</f>
        <v>3488.8487283360068</v>
      </c>
      <c r="J22" s="9">
        <f>+Input!J393</f>
        <v>4548.1646639360979</v>
      </c>
      <c r="K22" s="9">
        <f>+Input!K393</f>
        <v>3732.4355890439688</v>
      </c>
      <c r="L22" s="9">
        <f>+Input!L393</f>
        <v>2214.3692783262763</v>
      </c>
      <c r="M22" s="9">
        <f>+Input!M393</f>
        <v>1230.5171862903505</v>
      </c>
      <c r="N22" s="9">
        <f>+Input!N393</f>
        <v>4911.6507316605102</v>
      </c>
      <c r="O22" s="9">
        <f>+Input!O393</f>
        <v>6177.0129016382534</v>
      </c>
      <c r="P22" s="11">
        <f t="shared" si="2"/>
        <v>55676.487417736389</v>
      </c>
      <c r="Q22" s="11">
        <f t="shared" si="0"/>
        <v>4639.7072848113658</v>
      </c>
      <c r="R22" s="12">
        <f t="shared" si="1"/>
        <v>3.9467832914563518E-3</v>
      </c>
      <c r="T22" s="11"/>
    </row>
    <row r="23" spans="1:20" x14ac:dyDescent="0.2">
      <c r="A23" s="13">
        <f>+'Master Pivot'!B121</f>
        <v>207</v>
      </c>
      <c r="B23" s="13" t="str">
        <f>+'Master Pivot'!C121</f>
        <v>GS - Churches, Schools, Ath Fields w/C-2Rider</v>
      </c>
      <c r="C23" s="13" t="str">
        <f>+'Master Pivot'!D121</f>
        <v>Sec.</v>
      </c>
      <c r="D23" s="9">
        <f>+Input!D394</f>
        <v>1881.3221174834434</v>
      </c>
      <c r="E23" s="9">
        <f>+Input!E394</f>
        <v>1493.3232395999003</v>
      </c>
      <c r="F23" s="9">
        <f>+Input!F394</f>
        <v>1384.9622938919099</v>
      </c>
      <c r="G23" s="9">
        <f>+Input!G394</f>
        <v>971.43758929039438</v>
      </c>
      <c r="H23" s="9">
        <f>+Input!H394</f>
        <v>848.18927874297708</v>
      </c>
      <c r="I23" s="9">
        <f>+Input!I394</f>
        <v>1282.1252744932071</v>
      </c>
      <c r="J23" s="9">
        <f>+Input!J394</f>
        <v>1760.7025470720214</v>
      </c>
      <c r="K23" s="9">
        <f>+Input!K394</f>
        <v>1490.6232908271036</v>
      </c>
      <c r="L23" s="9">
        <f>+Input!L394</f>
        <v>645.57534849168349</v>
      </c>
      <c r="M23" s="9">
        <f>+Input!M394</f>
        <v>296.59627638408188</v>
      </c>
      <c r="N23" s="9">
        <f>+Input!N394</f>
        <v>1075.4861045503485</v>
      </c>
      <c r="O23" s="9">
        <f>+Input!O394</f>
        <v>1324.5869312706425</v>
      </c>
      <c r="P23" s="11">
        <f t="shared" si="2"/>
        <v>14454.930292097713</v>
      </c>
      <c r="Q23" s="11">
        <f t="shared" si="0"/>
        <v>1204.5775243414762</v>
      </c>
      <c r="R23" s="12">
        <f t="shared" si="1"/>
        <v>1.0246781002539226E-3</v>
      </c>
      <c r="T23" s="11"/>
    </row>
    <row r="24" spans="1:20" x14ac:dyDescent="0.2">
      <c r="A24" s="13">
        <f>+'Master Pivot'!B122</f>
        <v>208</v>
      </c>
      <c r="B24" s="13" t="str">
        <f>+'Master Pivot'!C122</f>
        <v>GS - Churches, Schools, Ath Fields w/o Demand Mtr</v>
      </c>
      <c r="C24" s="13" t="str">
        <f>+'Master Pivot'!D122</f>
        <v>Sec.</v>
      </c>
      <c r="D24" s="9">
        <f>+Input!D395</f>
        <v>2254.6716138228066</v>
      </c>
      <c r="E24" s="9">
        <f>+Input!E395</f>
        <v>2353.2692552049975</v>
      </c>
      <c r="F24" s="9">
        <f>+Input!F395</f>
        <v>2355.9434316217457</v>
      </c>
      <c r="G24" s="9">
        <f>+Input!G395</f>
        <v>1037.1370299949106</v>
      </c>
      <c r="H24" s="9">
        <f>+Input!H395</f>
        <v>762.8002825291311</v>
      </c>
      <c r="I24" s="9">
        <f>+Input!I395</f>
        <v>768.76757631241423</v>
      </c>
      <c r="J24" s="9">
        <f>+Input!J395</f>
        <v>1034.4302828719858</v>
      </c>
      <c r="K24" s="9">
        <f>+Input!K395</f>
        <v>1515.7273964624746</v>
      </c>
      <c r="L24" s="9">
        <f>+Input!L395</f>
        <v>655.5999818470533</v>
      </c>
      <c r="M24" s="9">
        <f>+Input!M395</f>
        <v>717.9491291172983</v>
      </c>
      <c r="N24" s="9">
        <f>+Input!N395</f>
        <v>1011.5775764672582</v>
      </c>
      <c r="O24" s="9">
        <f>+Input!O395</f>
        <v>1564.1866832261053</v>
      </c>
      <c r="P24" s="11">
        <f t="shared" si="2"/>
        <v>16032.060239478182</v>
      </c>
      <c r="Q24" s="11">
        <f t="shared" si="0"/>
        <v>1336.0050199565151</v>
      </c>
      <c r="R24" s="12">
        <f t="shared" si="1"/>
        <v>1.1364773608300081E-3</v>
      </c>
      <c r="T24" s="11"/>
    </row>
    <row r="25" spans="1:20" x14ac:dyDescent="0.2">
      <c r="A25" s="13">
        <f>+'Master Pivot'!B123</f>
        <v>210</v>
      </c>
      <c r="B25" s="13" t="str">
        <f>+'Master Pivot'!C123</f>
        <v>GS - w/Demand Mtr</v>
      </c>
      <c r="C25" s="13" t="str">
        <f>+'Master Pivot'!D123</f>
        <v>Sec.</v>
      </c>
      <c r="D25" s="9">
        <f>+Input!D396</f>
        <v>45543.250912779506</v>
      </c>
      <c r="E25" s="9">
        <f>+Input!E396</f>
        <v>40697.455604900104</v>
      </c>
      <c r="F25" s="9">
        <f>+Input!F396</f>
        <v>40047.02835776734</v>
      </c>
      <c r="G25" s="9">
        <f>+Input!G396</f>
        <v>35403.470432037073</v>
      </c>
      <c r="H25" s="9">
        <f>+Input!H396</f>
        <v>32976.116531050691</v>
      </c>
      <c r="I25" s="9">
        <f>+Input!I396</f>
        <v>33167.523882017667</v>
      </c>
      <c r="J25" s="9">
        <f>+Input!J396</f>
        <v>40630.745883381933</v>
      </c>
      <c r="K25" s="9">
        <f>+Input!K396</f>
        <v>32990.142908213747</v>
      </c>
      <c r="L25" s="9">
        <f>+Input!L396</f>
        <v>21959.350543918634</v>
      </c>
      <c r="M25" s="9">
        <f>+Input!M396</f>
        <v>11742.977580702765</v>
      </c>
      <c r="N25" s="9">
        <f>+Input!N396</f>
        <v>39745.191825588845</v>
      </c>
      <c r="O25" s="9">
        <f>+Input!O396</f>
        <v>44061.3498065108</v>
      </c>
      <c r="P25" s="11">
        <f t="shared" si="2"/>
        <v>418964.60426886909</v>
      </c>
      <c r="Q25" s="11">
        <f t="shared" si="0"/>
        <v>34913.717022405755</v>
      </c>
      <c r="R25" s="12">
        <f t="shared" si="1"/>
        <v>2.9699475964305059E-2</v>
      </c>
      <c r="T25" s="11"/>
    </row>
    <row r="26" spans="1:20" x14ac:dyDescent="0.2">
      <c r="A26" s="13">
        <f>+'Master Pivot'!B124</f>
        <v>212</v>
      </c>
      <c r="B26" s="13" t="str">
        <f>+'Master Pivot'!C124</f>
        <v>GS - w/C-2 Rider</v>
      </c>
      <c r="C26" s="13" t="str">
        <f>+'Master Pivot'!D124</f>
        <v>Sec.</v>
      </c>
      <c r="D26" s="9">
        <f>+Input!D397</f>
        <v>5780.473987344285</v>
      </c>
      <c r="E26" s="9">
        <f>+Input!E397</f>
        <v>5459.6863474225256</v>
      </c>
      <c r="F26" s="9">
        <f>+Input!F397</f>
        <v>5151.7673126154996</v>
      </c>
      <c r="G26" s="9">
        <f>+Input!G397</f>
        <v>4530.7754636850968</v>
      </c>
      <c r="H26" s="9">
        <f>+Input!H397</f>
        <v>3917.1484125501379</v>
      </c>
      <c r="I26" s="9">
        <f>+Input!I397</f>
        <v>4848.8379519663713</v>
      </c>
      <c r="J26" s="9">
        <f>+Input!J397</f>
        <v>6735.7297898812576</v>
      </c>
      <c r="K26" s="9">
        <f>+Input!K397</f>
        <v>5403.297980474862</v>
      </c>
      <c r="L26" s="9">
        <f>+Input!L397</f>
        <v>2848.3587675871881</v>
      </c>
      <c r="M26" s="9">
        <f>+Input!M397</f>
        <v>1442.3418794332088</v>
      </c>
      <c r="N26" s="9">
        <f>+Input!N397</f>
        <v>4940.0042753391926</v>
      </c>
      <c r="O26" s="9">
        <f>+Input!O397</f>
        <v>5605.081310932751</v>
      </c>
      <c r="P26" s="11">
        <f t="shared" si="2"/>
        <v>56663.503479232371</v>
      </c>
      <c r="Q26" s="11">
        <f t="shared" si="0"/>
        <v>4721.9586232693646</v>
      </c>
      <c r="R26" s="12">
        <f t="shared" si="1"/>
        <v>4.0167506812933485E-3</v>
      </c>
      <c r="T26" s="11"/>
    </row>
    <row r="27" spans="1:20" x14ac:dyDescent="0.2">
      <c r="A27" s="13">
        <f>+'Master Pivot'!B125</f>
        <v>215</v>
      </c>
      <c r="B27" s="13" t="str">
        <f>+'Master Pivot'!C125</f>
        <v>General Service Secondary</v>
      </c>
      <c r="C27" s="13" t="str">
        <f>+'Master Pivot'!D125</f>
        <v>Sec.</v>
      </c>
      <c r="D27" s="9">
        <f>+Input!D398</f>
        <v>3341.2147838272499</v>
      </c>
      <c r="E27" s="9">
        <f>+Input!E398</f>
        <v>3537.613739994717</v>
      </c>
      <c r="F27" s="9">
        <f>+Input!F398</f>
        <v>3505.3538544361145</v>
      </c>
      <c r="G27" s="9">
        <f>+Input!G398</f>
        <v>2480.4514188327298</v>
      </c>
      <c r="H27" s="9">
        <f>+Input!H398</f>
        <v>2006.0696150329049</v>
      </c>
      <c r="I27" s="9">
        <f>+Input!I398</f>
        <v>2297.8259830164425</v>
      </c>
      <c r="J27" s="9">
        <f>+Input!J398</f>
        <v>2524.0419974142424</v>
      </c>
      <c r="K27" s="9">
        <f>+Input!K398</f>
        <v>1830.2806422857657</v>
      </c>
      <c r="L27" s="9">
        <f>+Input!L398</f>
        <v>1453.3527262141708</v>
      </c>
      <c r="M27" s="9">
        <f>+Input!M398</f>
        <v>799.68126314785877</v>
      </c>
      <c r="N27" s="9">
        <f>+Input!N398</f>
        <v>2375.3864525204353</v>
      </c>
      <c r="O27" s="9">
        <f>+Input!O398</f>
        <v>2708.4327236115314</v>
      </c>
      <c r="P27" s="11">
        <f t="shared" si="2"/>
        <v>28859.705200334163</v>
      </c>
      <c r="Q27" s="11">
        <f t="shared" si="0"/>
        <v>2404.9754333611804</v>
      </c>
      <c r="R27" s="12">
        <f t="shared" si="1"/>
        <v>2.0458007960600932E-3</v>
      </c>
      <c r="T27" s="11"/>
    </row>
    <row r="28" spans="1:20" x14ac:dyDescent="0.2">
      <c r="A28" s="13">
        <f>+'Master Pivot'!B126</f>
        <v>218</v>
      </c>
      <c r="B28" s="13" t="str">
        <f>+'Master Pivot'!C126</f>
        <v>GS - w/out Demand Mtr</v>
      </c>
      <c r="C28" s="13" t="str">
        <f>+'Master Pivot'!D126</f>
        <v>Sec.</v>
      </c>
      <c r="D28" s="9">
        <f>+Input!D399</f>
        <v>19588.917159728888</v>
      </c>
      <c r="E28" s="9">
        <f>+Input!E399</f>
        <v>18686.754853252332</v>
      </c>
      <c r="F28" s="9">
        <f>+Input!F399</f>
        <v>19687.570231140515</v>
      </c>
      <c r="G28" s="9">
        <f>+Input!G399</f>
        <v>10514.49344535252</v>
      </c>
      <c r="H28" s="9">
        <f>+Input!H399</f>
        <v>9695.8889989946583</v>
      </c>
      <c r="I28" s="9">
        <f>+Input!I399</f>
        <v>8932.8221233564655</v>
      </c>
      <c r="J28" s="9">
        <f>+Input!J399</f>
        <v>11208.452475008173</v>
      </c>
      <c r="K28" s="9">
        <f>+Input!K399</f>
        <v>14289.920423733109</v>
      </c>
      <c r="L28" s="9">
        <f>+Input!L399</f>
        <v>7302.6992861912022</v>
      </c>
      <c r="M28" s="9">
        <f>+Input!M399</f>
        <v>8453.4671343243717</v>
      </c>
      <c r="N28" s="9">
        <f>+Input!N399</f>
        <v>11559.855016765378</v>
      </c>
      <c r="O28" s="9">
        <f>+Input!O399</f>
        <v>15678.950127108406</v>
      </c>
      <c r="P28" s="11">
        <f t="shared" si="2"/>
        <v>155599.79127495602</v>
      </c>
      <c r="Q28" s="11">
        <f t="shared" si="0"/>
        <v>12966.649272913002</v>
      </c>
      <c r="R28" s="12">
        <f t="shared" si="1"/>
        <v>1.1030125728845059E-2</v>
      </c>
      <c r="T28" s="11"/>
    </row>
    <row r="29" spans="1:20" x14ac:dyDescent="0.2">
      <c r="A29" s="13">
        <f>+'Master Pivot'!B127</f>
        <v>224</v>
      </c>
      <c r="B29" s="13" t="str">
        <f>+'Master Pivot'!C127</f>
        <v>General Service Heating Secondary</v>
      </c>
      <c r="C29" s="13" t="str">
        <f>+'Master Pivot'!D127</f>
        <v>Sec.</v>
      </c>
      <c r="D29" s="9">
        <f>+Input!D400</f>
        <v>128.16314204947329</v>
      </c>
      <c r="E29" s="9">
        <f>+Input!E400</f>
        <v>125.73992477943634</v>
      </c>
      <c r="F29" s="9">
        <f>+Input!F400</f>
        <v>128.32395473150461</v>
      </c>
      <c r="G29" s="9">
        <f>+Input!G400</f>
        <v>95.46031701840576</v>
      </c>
      <c r="H29" s="9">
        <f>+Input!H400</f>
        <v>80.663473216346929</v>
      </c>
      <c r="I29" s="9">
        <f>+Input!I400</f>
        <v>101.72608105477373</v>
      </c>
      <c r="J29" s="9">
        <f>+Input!J400</f>
        <v>113.21400298758853</v>
      </c>
      <c r="K29" s="9">
        <f>+Input!K400</f>
        <v>80.159440693354796</v>
      </c>
      <c r="L29" s="9">
        <f>+Input!L400</f>
        <v>48.2496005459559</v>
      </c>
      <c r="M29" s="9">
        <f>+Input!M400</f>
        <v>29.638655486413615</v>
      </c>
      <c r="N29" s="9">
        <f>+Input!N400</f>
        <v>98.839432055744723</v>
      </c>
      <c r="O29" s="9">
        <f>+Input!O400</f>
        <v>138.30536154284283</v>
      </c>
      <c r="P29" s="11">
        <f t="shared" si="2"/>
        <v>1168.4833861618411</v>
      </c>
      <c r="Q29" s="11">
        <f t="shared" si="0"/>
        <v>97.373615513486754</v>
      </c>
      <c r="R29" s="12">
        <f t="shared" si="1"/>
        <v>8.2831207907321534E-5</v>
      </c>
      <c r="T29" s="11"/>
    </row>
    <row r="30" spans="1:20" x14ac:dyDescent="0.2">
      <c r="A30" s="13">
        <f>+'Master Pivot'!B128</f>
        <v>238</v>
      </c>
      <c r="B30" s="13" t="str">
        <f>+'Master Pivot'!C128</f>
        <v>General Service Primary</v>
      </c>
      <c r="C30" s="13" t="str">
        <f>+'Master Pivot'!D128</f>
        <v>Pri.</v>
      </c>
      <c r="D30" s="9">
        <f>+Input!D401</f>
        <v>10.159945307256276</v>
      </c>
      <c r="E30" s="9">
        <f>+Input!E401</f>
        <v>10.737822592219812</v>
      </c>
      <c r="F30" s="9">
        <f>+Input!F401</f>
        <v>46.872925669971366</v>
      </c>
      <c r="G30" s="9">
        <f>+Input!G401</f>
        <v>30.570454495045929</v>
      </c>
      <c r="H30" s="9">
        <f>+Input!H401</f>
        <v>65.638641147223879</v>
      </c>
      <c r="I30" s="9">
        <f>+Input!I401</f>
        <v>77.284897342638132</v>
      </c>
      <c r="J30" s="9">
        <f>+Input!J401</f>
        <v>99.150920125005598</v>
      </c>
      <c r="K30" s="9">
        <f>+Input!K401</f>
        <v>75.406530249800355</v>
      </c>
      <c r="L30" s="9">
        <f>+Input!L401</f>
        <v>50.073500281251874</v>
      </c>
      <c r="M30" s="9">
        <f>+Input!M401</f>
        <v>23.745966965030256</v>
      </c>
      <c r="N30" s="9">
        <f>+Input!N401</f>
        <v>68.341187978705122</v>
      </c>
      <c r="O30" s="9">
        <f>+Input!O401</f>
        <v>65.751060979567598</v>
      </c>
      <c r="P30" s="11">
        <f t="shared" si="2"/>
        <v>623.73385313371625</v>
      </c>
      <c r="Q30" s="11">
        <f t="shared" si="0"/>
        <v>51.977821094476354</v>
      </c>
      <c r="R30" s="12">
        <f t="shared" si="1"/>
        <v>4.4215116003881112E-5</v>
      </c>
      <c r="T30" s="11"/>
    </row>
    <row r="31" spans="1:20" x14ac:dyDescent="0.2">
      <c r="A31" s="13">
        <f>+'Master Pivot'!B129</f>
        <v>240</v>
      </c>
      <c r="B31" s="13" t="str">
        <f>+'Master Pivot'!C129</f>
        <v>Lighting &amp; Power Service</v>
      </c>
      <c r="C31" s="13" t="str">
        <f>+'Master Pivot'!D129</f>
        <v>Sec.</v>
      </c>
      <c r="D31" s="9">
        <f>+Input!D402</f>
        <v>282672.47697053215</v>
      </c>
      <c r="E31" s="9">
        <f>+Input!E402</f>
        <v>270830.37270965456</v>
      </c>
      <c r="F31" s="9">
        <f>+Input!F402</f>
        <v>289712.80969998345</v>
      </c>
      <c r="G31" s="9">
        <f>+Input!G402</f>
        <v>246120.11739759109</v>
      </c>
      <c r="H31" s="9">
        <f>+Input!H402</f>
        <v>220916.95945492751</v>
      </c>
      <c r="I31" s="9">
        <f>+Input!I402</f>
        <v>215957.08064984716</v>
      </c>
      <c r="J31" s="9">
        <f>+Input!J402</f>
        <v>239841.54041972526</v>
      </c>
      <c r="K31" s="9">
        <f>+Input!K402</f>
        <v>239860.06322770673</v>
      </c>
      <c r="L31" s="9">
        <f>+Input!L402</f>
        <v>228592.16135227101</v>
      </c>
      <c r="M31" s="9">
        <f>+Input!M402</f>
        <v>216368.44177185697</v>
      </c>
      <c r="N31" s="9">
        <f>+Input!N402</f>
        <v>271150.35373445303</v>
      </c>
      <c r="O31" s="9">
        <f>+Input!O402</f>
        <v>296203.62217053783</v>
      </c>
      <c r="P31" s="11">
        <f t="shared" si="2"/>
        <v>3018225.9995590872</v>
      </c>
      <c r="Q31" s="11">
        <f t="shared" si="0"/>
        <v>251518.8332965906</v>
      </c>
      <c r="R31" s="12">
        <f t="shared" si="1"/>
        <v>0.21395537860573</v>
      </c>
      <c r="T31" s="11"/>
    </row>
    <row r="32" spans="1:20" x14ac:dyDescent="0.2">
      <c r="A32" s="13">
        <f>+'Master Pivot'!B130</f>
        <v>243</v>
      </c>
      <c r="B32" s="13" t="str">
        <f>+'Master Pivot'!C130</f>
        <v>Lighting &amp; Power W/ C-2 Rider</v>
      </c>
      <c r="C32" s="13" t="str">
        <f>+'Master Pivot'!D130</f>
        <v>Sec.</v>
      </c>
      <c r="D32" s="9">
        <f>+Input!D403</f>
        <v>103074.03588725728</v>
      </c>
      <c r="E32" s="9">
        <f>+Input!E403</f>
        <v>103275.15425731502</v>
      </c>
      <c r="F32" s="9">
        <f>+Input!F403</f>
        <v>107590.13467841748</v>
      </c>
      <c r="G32" s="9">
        <f>+Input!G403</f>
        <v>95654.352337894728</v>
      </c>
      <c r="H32" s="9">
        <f>+Input!H403</f>
        <v>82618.215694557744</v>
      </c>
      <c r="I32" s="9">
        <f>+Input!I403</f>
        <v>78286.448125116542</v>
      </c>
      <c r="J32" s="9">
        <f>+Input!J403</f>
        <v>104564.45374729525</v>
      </c>
      <c r="K32" s="9">
        <f>+Input!K403</f>
        <v>94540.178133765192</v>
      </c>
      <c r="L32" s="9">
        <f>+Input!L403</f>
        <v>79140.413060472536</v>
      </c>
      <c r="M32" s="9">
        <f>+Input!M403</f>
        <v>77189.423312452083</v>
      </c>
      <c r="N32" s="9">
        <f>+Input!N403</f>
        <v>96769.757368231309</v>
      </c>
      <c r="O32" s="9">
        <f>+Input!O403</f>
        <v>106186.84030485679</v>
      </c>
      <c r="P32" s="11">
        <f t="shared" si="2"/>
        <v>1128889.406907632</v>
      </c>
      <c r="Q32" s="11">
        <f t="shared" si="0"/>
        <v>94074.117242302673</v>
      </c>
      <c r="R32" s="12">
        <f t="shared" si="1"/>
        <v>8.0024478118671111E-2</v>
      </c>
      <c r="T32" s="11"/>
    </row>
    <row r="33" spans="1:20" x14ac:dyDescent="0.2">
      <c r="A33" s="13">
        <f>+'Master Pivot'!B131</f>
        <v>246</v>
      </c>
      <c r="B33" s="13" t="str">
        <f>+'Master Pivot'!C131</f>
        <v>Lighting &amp; Power</v>
      </c>
      <c r="C33" s="13" t="str">
        <f>+'Master Pivot'!D131</f>
        <v>Pri.</v>
      </c>
      <c r="D33" s="9">
        <f>+Input!D404</f>
        <v>60167.545188106385</v>
      </c>
      <c r="E33" s="9">
        <f>+Input!E404</f>
        <v>57608.279898567038</v>
      </c>
      <c r="F33" s="9">
        <f>+Input!F404</f>
        <v>62915.743329258112</v>
      </c>
      <c r="G33" s="9">
        <f>+Input!G404</f>
        <v>43407.1958103918</v>
      </c>
      <c r="H33" s="9">
        <f>+Input!H404</f>
        <v>33462.56753034443</v>
      </c>
      <c r="I33" s="9">
        <f>+Input!I404</f>
        <v>45569.079457599357</v>
      </c>
      <c r="J33" s="9">
        <f>+Input!J404</f>
        <v>58345.269761628435</v>
      </c>
      <c r="K33" s="9">
        <f>+Input!K404</f>
        <v>54375.959134652629</v>
      </c>
      <c r="L33" s="9">
        <f>+Input!L404</f>
        <v>50506.579602719677</v>
      </c>
      <c r="M33" s="9">
        <f>+Input!M404</f>
        <v>55544.983157492883</v>
      </c>
      <c r="N33" s="9">
        <f>+Input!N404</f>
        <v>58890.994552787612</v>
      </c>
      <c r="O33" s="9">
        <f>+Input!O404</f>
        <v>66055.001477812883</v>
      </c>
      <c r="P33" s="11">
        <f t="shared" si="2"/>
        <v>646849.1989013612</v>
      </c>
      <c r="Q33" s="11">
        <f t="shared" si="0"/>
        <v>53904.099908446769</v>
      </c>
      <c r="R33" s="12">
        <f t="shared" si="1"/>
        <v>4.5853711839991894E-2</v>
      </c>
      <c r="T33" s="11"/>
    </row>
    <row r="34" spans="1:20" x14ac:dyDescent="0.2">
      <c r="A34" s="13">
        <f>+'Master Pivot'!B132</f>
        <v>249</v>
      </c>
      <c r="B34" s="13" t="str">
        <f>+'Master Pivot'!C132</f>
        <v>Lighting &amp; Power W/ C-2 Rider</v>
      </c>
      <c r="C34" s="13" t="str">
        <f>+'Master Pivot'!D132</f>
        <v>Pri.</v>
      </c>
      <c r="D34" s="9">
        <f>+Input!D405</f>
        <v>19565.91349174393</v>
      </c>
      <c r="E34" s="9">
        <f>+Input!E405</f>
        <v>20026.129467255811</v>
      </c>
      <c r="F34" s="9">
        <f>+Input!F405</f>
        <v>20645.337798078141</v>
      </c>
      <c r="G34" s="9">
        <f>+Input!G405</f>
        <v>32854.181260910766</v>
      </c>
      <c r="H34" s="9">
        <f>+Input!H405</f>
        <v>36527.314578104597</v>
      </c>
      <c r="I34" s="9">
        <f>+Input!I405</f>
        <v>21614.117763895047</v>
      </c>
      <c r="J34" s="9">
        <f>+Input!J405</f>
        <v>15633.305702422917</v>
      </c>
      <c r="K34" s="9">
        <f>+Input!K405</f>
        <v>16675.325217001169</v>
      </c>
      <c r="L34" s="9">
        <f>+Input!L405</f>
        <v>18922.609820549042</v>
      </c>
      <c r="M34" s="9">
        <f>+Input!M405</f>
        <v>19123.591393793478</v>
      </c>
      <c r="N34" s="9">
        <f>+Input!N405</f>
        <v>22079.331579247377</v>
      </c>
      <c r="O34" s="9">
        <f>+Input!O405</f>
        <v>19908.110477586597</v>
      </c>
      <c r="P34" s="11">
        <f t="shared" si="2"/>
        <v>263575.26855058887</v>
      </c>
      <c r="Q34" s="11">
        <f t="shared" si="0"/>
        <v>21964.605712549073</v>
      </c>
      <c r="R34" s="12">
        <f t="shared" si="1"/>
        <v>1.8684268965308209E-2</v>
      </c>
      <c r="T34" s="11"/>
    </row>
    <row r="35" spans="1:20" x14ac:dyDescent="0.2">
      <c r="A35" s="13">
        <f>+'Master Pivot'!B133</f>
        <v>251</v>
      </c>
      <c r="B35" s="13" t="str">
        <f>+'Master Pivot'!C133</f>
        <v>Lighting &amp; Power Primary Sub</v>
      </c>
      <c r="C35" s="13" t="str">
        <f>+'Master Pivot'!D133</f>
        <v>Pri. Sub</v>
      </c>
      <c r="D35" s="9">
        <f>+Input!D406</f>
        <v>1872.4960546943496</v>
      </c>
      <c r="E35" s="9">
        <f>+Input!E406</f>
        <v>1844.7665187927305</v>
      </c>
      <c r="F35" s="9">
        <f>+Input!F406</f>
        <v>4249.3202348656159</v>
      </c>
      <c r="G35" s="9">
        <f>+Input!G406</f>
        <v>665.65035244771627</v>
      </c>
      <c r="H35" s="9">
        <f>+Input!H406</f>
        <v>3632.5533308816762</v>
      </c>
      <c r="I35" s="9">
        <f>+Input!I406</f>
        <v>3897.106503469794</v>
      </c>
      <c r="J35" s="9">
        <f>+Input!J406</f>
        <v>2385.8384128799148</v>
      </c>
      <c r="K35" s="9">
        <f>+Input!K406</f>
        <v>3159.5371988741481</v>
      </c>
      <c r="L35" s="9">
        <f>+Input!L406</f>
        <v>1475.1313835302556</v>
      </c>
      <c r="M35" s="9">
        <f>+Input!M406</f>
        <v>2467.9980540075662</v>
      </c>
      <c r="N35" s="9">
        <f>+Input!N406</f>
        <v>3190.2936718502342</v>
      </c>
      <c r="O35" s="9">
        <f>+Input!O406</f>
        <v>3114.3195153666979</v>
      </c>
      <c r="P35" s="11">
        <f t="shared" si="2"/>
        <v>31955.011231660697</v>
      </c>
      <c r="Q35" s="11">
        <f t="shared" si="0"/>
        <v>2662.9176026383916</v>
      </c>
      <c r="R35" s="12">
        <f t="shared" si="1"/>
        <v>2.2652202079695436E-3</v>
      </c>
      <c r="T35" s="11"/>
    </row>
    <row r="36" spans="1:20" x14ac:dyDescent="0.2">
      <c r="A36" s="13">
        <f>+'Master Pivot'!B134</f>
        <v>252</v>
      </c>
      <c r="B36" s="13" t="str">
        <f>+'Master Pivot'!C134</f>
        <v>Lighting &amp; Power 69KV</v>
      </c>
      <c r="C36" s="13" t="str">
        <f>+'Master Pivot'!D134</f>
        <v>69-T</v>
      </c>
      <c r="D36" s="9">
        <f>+Input!D407</f>
        <v>5.5704941159415631</v>
      </c>
      <c r="E36" s="9">
        <f>+Input!E407</f>
        <v>4.208433623787398</v>
      </c>
      <c r="F36" s="9">
        <f>+Input!F407</f>
        <v>6.7031204848830761</v>
      </c>
      <c r="G36" s="9">
        <f>+Input!G407</f>
        <v>4.5582519383632389</v>
      </c>
      <c r="H36" s="9">
        <f>+Input!H407</f>
        <v>6.9262605101433552</v>
      </c>
      <c r="I36" s="9">
        <f>+Input!I407</f>
        <v>5.0805888712781861</v>
      </c>
      <c r="J36" s="9">
        <f>+Input!J407</f>
        <v>5.0352668239468308</v>
      </c>
      <c r="K36" s="9">
        <f>+Input!K407</f>
        <v>7.5892172878839892</v>
      </c>
      <c r="L36" s="9">
        <f>+Input!L407</f>
        <v>5.4237660531373191</v>
      </c>
      <c r="M36" s="9">
        <f>+Input!M407</f>
        <v>4.4671392525031175</v>
      </c>
      <c r="N36" s="9">
        <f>+Input!N407</f>
        <v>8.331530732060207</v>
      </c>
      <c r="O36" s="9">
        <f>+Input!O407</f>
        <v>5.7692176501837444</v>
      </c>
      <c r="P36" s="11">
        <f t="shared" si="2"/>
        <v>69.663287344112021</v>
      </c>
      <c r="Q36" s="11">
        <f t="shared" si="0"/>
        <v>5.8052739453426687</v>
      </c>
      <c r="R36" s="12">
        <f t="shared" si="1"/>
        <v>4.9382766634462089E-6</v>
      </c>
      <c r="T36" s="11"/>
    </row>
    <row r="37" spans="1:20" x14ac:dyDescent="0.2">
      <c r="A37" s="13">
        <f>+'Master Pivot'!B135</f>
        <v>253</v>
      </c>
      <c r="B37" s="13" t="str">
        <f>+'Master Pivot'!C135</f>
        <v>Cotton Gin Service</v>
      </c>
      <c r="C37" s="13" t="str">
        <f>+'Master Pivot'!D135</f>
        <v>Sec.</v>
      </c>
      <c r="D37" s="9">
        <f>+Input!D408</f>
        <v>0.82865515308800008</v>
      </c>
      <c r="E37" s="9">
        <f>+Input!E408</f>
        <v>1.6916587063040001</v>
      </c>
      <c r="F37" s="9">
        <f>+Input!F408</f>
        <v>3.7912046641280002</v>
      </c>
      <c r="G37" s="9">
        <f>+Input!G408</f>
        <v>2203.275979435552</v>
      </c>
      <c r="H37" s="9">
        <f>+Input!H408</f>
        <v>2917.817160198304</v>
      </c>
      <c r="I37" s="9">
        <f>+Input!I408</f>
        <v>4321.8380702804161</v>
      </c>
      <c r="J37" s="9">
        <f>+Input!J408</f>
        <v>3754.2651065653449</v>
      </c>
      <c r="K37" s="9">
        <f>+Input!K408</f>
        <v>3255.3996769813116</v>
      </c>
      <c r="L37" s="9">
        <f>+Input!L408</f>
        <v>0.21467750080000006</v>
      </c>
      <c r="M37" s="9">
        <f>+Input!M408</f>
        <v>1.5027425056000001</v>
      </c>
      <c r="N37" s="9">
        <f>+Input!N408</f>
        <v>2.9711366110720001</v>
      </c>
      <c r="O37" s="9">
        <f>+Input!O408</f>
        <v>2.5503687095040002</v>
      </c>
      <c r="P37" s="11">
        <f t="shared" si="2"/>
        <v>16466.146437311425</v>
      </c>
      <c r="Q37" s="11">
        <f t="shared" si="0"/>
        <v>1372.1788697759521</v>
      </c>
      <c r="R37" s="12">
        <f t="shared" si="1"/>
        <v>1.1672487731823307E-3</v>
      </c>
      <c r="T37" s="11"/>
    </row>
    <row r="38" spans="1:20" x14ac:dyDescent="0.2">
      <c r="A38" s="13">
        <f>+'Master Pivot'!B136</f>
        <v>254</v>
      </c>
      <c r="B38" s="13" t="str">
        <f>+'Master Pivot'!C136</f>
        <v>Lighting &amp; Power 138KV</v>
      </c>
      <c r="C38" s="13" t="str">
        <f>+'Master Pivot'!D136</f>
        <v>138-T</v>
      </c>
      <c r="D38" s="9">
        <f>+Input!D409</f>
        <v>3809.3487751970997</v>
      </c>
      <c r="E38" s="9">
        <f>+Input!E409</f>
        <v>3605.8521020258136</v>
      </c>
      <c r="F38" s="9">
        <f>+Input!F409</f>
        <v>3808.8710821390782</v>
      </c>
      <c r="G38" s="9">
        <f>+Input!G409</f>
        <v>3021.5515572021977</v>
      </c>
      <c r="H38" s="9">
        <f>+Input!H409</f>
        <v>3067.4875723367377</v>
      </c>
      <c r="I38" s="9">
        <f>+Input!I409</f>
        <v>3352.6164234099633</v>
      </c>
      <c r="J38" s="9">
        <f>+Input!J409</f>
        <v>3195.8896544304939</v>
      </c>
      <c r="K38" s="9">
        <f>+Input!K409</f>
        <v>4421.5436412213576</v>
      </c>
      <c r="L38" s="9">
        <f>+Input!L409</f>
        <v>3862.6754516255041</v>
      </c>
      <c r="M38" s="9">
        <f>+Input!M409</f>
        <v>3030.299243552578</v>
      </c>
      <c r="N38" s="9">
        <f>+Input!N409</f>
        <v>3897.7407985045011</v>
      </c>
      <c r="O38" s="9">
        <f>+Input!O409</f>
        <v>3750.4420354289373</v>
      </c>
      <c r="P38" s="11">
        <f t="shared" si="2"/>
        <v>42824.318337074263</v>
      </c>
      <c r="Q38" s="11">
        <f t="shared" si="0"/>
        <v>3568.6931947561884</v>
      </c>
      <c r="R38" s="12">
        <f t="shared" si="1"/>
        <v>3.0357213955083278E-3</v>
      </c>
      <c r="T38" s="11"/>
    </row>
    <row r="39" spans="1:20" x14ac:dyDescent="0.2">
      <c r="A39" s="13">
        <f>+'Master Pivot'!B137</f>
        <v>277</v>
      </c>
      <c r="B39" s="13" t="str">
        <f>+'Master Pivot'!C137</f>
        <v>Lighting &amp; Power Primary Sub with Off-peak Rider</v>
      </c>
      <c r="C39" s="13" t="str">
        <f>+'Master Pivot'!D137</f>
        <v>Pri. Sub</v>
      </c>
      <c r="D39" s="9">
        <f>+Input!D410</f>
        <v>592.92995647219561</v>
      </c>
      <c r="E39" s="9">
        <f>+Input!E410</f>
        <v>1057.2569398477799</v>
      </c>
      <c r="F39" s="9">
        <f>+Input!F410</f>
        <v>955.93572666956356</v>
      </c>
      <c r="G39" s="9">
        <f>+Input!G410</f>
        <v>1792.8870208739022</v>
      </c>
      <c r="H39" s="9">
        <f>+Input!H410</f>
        <v>3259.5435808034135</v>
      </c>
      <c r="I39" s="9">
        <f>+Input!I410</f>
        <v>2023.4162103331942</v>
      </c>
      <c r="J39" s="9">
        <f>+Input!J410</f>
        <v>2061.4955486889398</v>
      </c>
      <c r="K39" s="9">
        <f>+Input!K410</f>
        <v>2631.2718250173116</v>
      </c>
      <c r="L39" s="9">
        <f>+Input!L410</f>
        <v>2626.5223032862632</v>
      </c>
      <c r="M39" s="9">
        <f>+Input!M410</f>
        <v>2048.9206129276795</v>
      </c>
      <c r="N39" s="9">
        <f>+Input!N410</f>
        <v>2702.5297146558587</v>
      </c>
      <c r="O39" s="9">
        <f>+Input!O410</f>
        <v>2451.0145141017611</v>
      </c>
      <c r="P39" s="11">
        <f t="shared" si="2"/>
        <v>24203.723953677862</v>
      </c>
      <c r="Q39" s="11">
        <f t="shared" si="0"/>
        <v>2016.9769961398217</v>
      </c>
      <c r="R39" s="12">
        <f t="shared" si="1"/>
        <v>1.7157485632070689E-3</v>
      </c>
      <c r="T39" s="11"/>
    </row>
    <row r="40" spans="1:20" x14ac:dyDescent="0.2">
      <c r="A40" s="13">
        <f>+'Master Pivot'!B138</f>
        <v>282</v>
      </c>
      <c r="B40" s="13" t="str">
        <f>+'Master Pivot'!C138</f>
        <v>General Service Net Metering</v>
      </c>
      <c r="C40" s="13" t="str">
        <f>+'Master Pivot'!D138</f>
        <v>Sec.</v>
      </c>
      <c r="D40" s="9">
        <f>+Input!D411</f>
        <v>25.053299181533252</v>
      </c>
      <c r="E40" s="9">
        <f>+Input!E411</f>
        <v>12.17720991550728</v>
      </c>
      <c r="F40" s="9">
        <f>+Input!F411</f>
        <v>14.953470549905134</v>
      </c>
      <c r="G40" s="9">
        <f>+Input!G411</f>
        <v>8.1184915485212787</v>
      </c>
      <c r="H40" s="9">
        <f>+Input!H411</f>
        <v>13.344198084890358</v>
      </c>
      <c r="I40" s="9">
        <f>+Input!I411</f>
        <v>12.365665808491263</v>
      </c>
      <c r="J40" s="9">
        <f>+Input!J411</f>
        <v>10.971097499893615</v>
      </c>
      <c r="K40" s="9">
        <f>+Input!K411</f>
        <v>9.255557310571854</v>
      </c>
      <c r="L40" s="9">
        <f>+Input!L411</f>
        <v>6.7074627900956925</v>
      </c>
      <c r="M40" s="9">
        <f>+Input!M411</f>
        <v>4.348146740237337</v>
      </c>
      <c r="N40" s="9">
        <f>+Input!N411</f>
        <v>16.789863258880594</v>
      </c>
      <c r="O40" s="9">
        <f>+Input!O411</f>
        <v>19.210290127167667</v>
      </c>
      <c r="P40" s="11">
        <f t="shared" si="2"/>
        <v>153.29475281569532</v>
      </c>
      <c r="Q40" s="11">
        <f t="shared" si="0"/>
        <v>12.774562734641277</v>
      </c>
      <c r="R40" s="12">
        <f t="shared" si="1"/>
        <v>1.086672664066414E-5</v>
      </c>
      <c r="T40" s="11"/>
    </row>
    <row r="41" spans="1:20" x14ac:dyDescent="0.2">
      <c r="A41" s="13">
        <f>+'Master Pivot'!B139</f>
        <v>292</v>
      </c>
      <c r="B41" s="13" t="str">
        <f>+'Master Pivot'!C139</f>
        <v>Lighting &amp; Power Net Metering</v>
      </c>
      <c r="C41" s="13" t="str">
        <f>+'Master Pivot'!D139</f>
        <v>Sec.</v>
      </c>
      <c r="D41" s="9">
        <f>+Input!D412</f>
        <v>457.07681890516</v>
      </c>
      <c r="E41" s="9">
        <f>+Input!E412</f>
        <v>509.35303729270322</v>
      </c>
      <c r="F41" s="9">
        <f>+Input!F412</f>
        <v>316.80612181822613</v>
      </c>
      <c r="G41" s="9">
        <f>+Input!G412</f>
        <v>508.78133053693983</v>
      </c>
      <c r="H41" s="9">
        <f>+Input!H412</f>
        <v>362.4783265053839</v>
      </c>
      <c r="I41" s="9">
        <f>+Input!I412</f>
        <v>53.928077901887974</v>
      </c>
      <c r="J41" s="9">
        <f>+Input!J412</f>
        <v>326.30253351129033</v>
      </c>
      <c r="K41" s="9">
        <f>+Input!K412</f>
        <v>331.46002418755137</v>
      </c>
      <c r="L41" s="9">
        <f>+Input!L412</f>
        <v>146.75279150360791</v>
      </c>
      <c r="M41" s="9">
        <f>+Input!M412</f>
        <v>281.23330233259401</v>
      </c>
      <c r="N41" s="9">
        <f>+Input!N412</f>
        <v>374.58322456581271</v>
      </c>
      <c r="O41" s="9">
        <f>+Input!O412</f>
        <v>521.23549264769281</v>
      </c>
      <c r="P41" s="11">
        <f t="shared" si="2"/>
        <v>4189.9910817088503</v>
      </c>
      <c r="Q41" s="11">
        <f t="shared" si="0"/>
        <v>349.16592347573754</v>
      </c>
      <c r="R41" s="12">
        <f t="shared" si="1"/>
        <v>2.9701921869754248E-4</v>
      </c>
      <c r="T41" s="11"/>
    </row>
    <row r="42" spans="1:20" x14ac:dyDescent="0.2">
      <c r="A42" s="13">
        <f>+'Master Pivot'!B140</f>
        <v>320</v>
      </c>
      <c r="B42" s="13" t="str">
        <f>+'Master Pivot'!C140</f>
        <v>Interruptible Power</v>
      </c>
      <c r="C42" s="13" t="str">
        <f>+'Master Pivot'!D140</f>
        <v>138-T</v>
      </c>
      <c r="D42" s="9">
        <f>+Input!D413</f>
        <v>4802.3139754128006</v>
      </c>
      <c r="E42" s="9">
        <f>+Input!E413</f>
        <v>5788.6053000203983</v>
      </c>
      <c r="F42" s="9">
        <f>+Input!F413</f>
        <v>20728.4134189836</v>
      </c>
      <c r="G42" s="9">
        <f>+Input!G413</f>
        <v>5374.2896134751991</v>
      </c>
      <c r="H42" s="9">
        <f>+Input!H413</f>
        <v>4172.488949455199</v>
      </c>
      <c r="I42" s="9">
        <f>+Input!I413</f>
        <v>3697.0647545700003</v>
      </c>
      <c r="J42" s="9">
        <f>+Input!J413</f>
        <v>7293.5041654068</v>
      </c>
      <c r="K42" s="9">
        <f>+Input!K413</f>
        <v>3572.8107876119998</v>
      </c>
      <c r="L42" s="9">
        <f>+Input!L413</f>
        <v>5903.4892956995991</v>
      </c>
      <c r="M42" s="9">
        <f>+Input!M413</f>
        <v>18583.5047762496</v>
      </c>
      <c r="N42" s="9">
        <f>+Input!N413</f>
        <v>18553.765302190801</v>
      </c>
      <c r="O42" s="9">
        <f>+Input!O413</f>
        <v>2151.8342736791997</v>
      </c>
      <c r="P42" s="11">
        <f t="shared" si="2"/>
        <v>100622.08461275519</v>
      </c>
      <c r="Q42" s="11">
        <f t="shared" si="0"/>
        <v>8385.1737177296</v>
      </c>
      <c r="R42" s="12"/>
      <c r="T42" s="11"/>
    </row>
    <row r="43" spans="1:20" x14ac:dyDescent="0.2">
      <c r="A43" s="13">
        <f>+'Master Pivot'!B141</f>
        <v>321</v>
      </c>
      <c r="B43" s="13" t="str">
        <f>+'Master Pivot'!C141</f>
        <v>Metal Melting - 69 KV</v>
      </c>
      <c r="C43" s="13" t="str">
        <f>+'Master Pivot'!D141</f>
        <v>69-T</v>
      </c>
      <c r="D43" s="9">
        <f>+Input!D414</f>
        <v>6626.8712093021959</v>
      </c>
      <c r="E43" s="9">
        <f>+Input!E414</f>
        <v>66.806878615199963</v>
      </c>
      <c r="F43" s="9">
        <f>+Input!F414</f>
        <v>6092.4161803805964</v>
      </c>
      <c r="G43" s="9">
        <f>+Input!G414</f>
        <v>68.662625243399972</v>
      </c>
      <c r="H43" s="9">
        <f>+Input!H414</f>
        <v>72.374118499799977</v>
      </c>
      <c r="I43" s="9">
        <f>+Input!I414</f>
        <v>76.085611756199967</v>
      </c>
      <c r="J43" s="9">
        <f>+Input!J414</f>
        <v>72.374118499799977</v>
      </c>
      <c r="K43" s="9">
        <f>+Input!K414</f>
        <v>6907.088950160397</v>
      </c>
      <c r="L43" s="9">
        <f>+Input!L414</f>
        <v>72.374118499799977</v>
      </c>
      <c r="M43" s="9">
        <f>+Input!M414</f>
        <v>4201.4103662447969</v>
      </c>
      <c r="N43" s="9">
        <f>+Input!N414</f>
        <v>7705.0600002863957</v>
      </c>
      <c r="O43" s="9">
        <f>+Input!O414</f>
        <v>5810.3426928941972</v>
      </c>
      <c r="P43" s="11">
        <f t="shared" si="2"/>
        <v>37771.866870382779</v>
      </c>
      <c r="Q43" s="11">
        <f t="shared" si="0"/>
        <v>3147.6555725318981</v>
      </c>
      <c r="R43" s="12">
        <f t="shared" ref="R43:R62" si="3">Q43/$Q$64</f>
        <v>2.6775642639346917E-3</v>
      </c>
      <c r="T43" s="11"/>
    </row>
    <row r="44" spans="1:20" x14ac:dyDescent="0.2">
      <c r="A44" s="13">
        <f>+'Master Pivot'!B142</f>
        <v>325</v>
      </c>
      <c r="B44" s="13" t="str">
        <f>+'Master Pivot'!C142</f>
        <v>Metal Melting - Distribution</v>
      </c>
      <c r="C44" s="13" t="str">
        <f>+'Master Pivot'!D142</f>
        <v>Pri.</v>
      </c>
      <c r="D44" s="9">
        <f>+Input!D415</f>
        <v>4710.8602910158597</v>
      </c>
      <c r="E44" s="9">
        <f>+Input!E415</f>
        <v>6280.22485688907</v>
      </c>
      <c r="F44" s="9">
        <f>+Input!F415</f>
        <v>8968.2725329032401</v>
      </c>
      <c r="G44" s="9">
        <f>+Input!G415</f>
        <v>6820.7122708693942</v>
      </c>
      <c r="H44" s="9">
        <f>+Input!H415</f>
        <v>6355.9954667324755</v>
      </c>
      <c r="I44" s="9">
        <f>+Input!I415</f>
        <v>6036.3014185164257</v>
      </c>
      <c r="J44" s="9">
        <f>+Input!J415</f>
        <v>10220.613377187117</v>
      </c>
      <c r="K44" s="9">
        <f>+Input!K415</f>
        <v>7377.4726499112812</v>
      </c>
      <c r="L44" s="9">
        <f>+Input!L415</f>
        <v>6475.5764598624855</v>
      </c>
      <c r="M44" s="9">
        <f>+Input!M415</f>
        <v>7436.0330078531406</v>
      </c>
      <c r="N44" s="9">
        <f>+Input!N415</f>
        <v>4029.7281022020961</v>
      </c>
      <c r="O44" s="9">
        <f>+Input!O415</f>
        <v>7255.7407977006196</v>
      </c>
      <c r="P44" s="11">
        <f t="shared" si="2"/>
        <v>81967.53123164321</v>
      </c>
      <c r="Q44" s="11">
        <f t="shared" si="0"/>
        <v>6830.6276026369342</v>
      </c>
      <c r="R44" s="12">
        <f t="shared" si="3"/>
        <v>5.8104973519561304E-3</v>
      </c>
      <c r="T44" s="11"/>
    </row>
    <row r="45" spans="1:20" x14ac:dyDescent="0.2">
      <c r="A45" s="13">
        <f>+'Master Pivot'!B143</f>
        <v>328</v>
      </c>
      <c r="B45" s="13" t="str">
        <f>+'Master Pivot'!C143</f>
        <v>Special Contracts</v>
      </c>
      <c r="C45" s="13" t="str">
        <f>+'Master Pivot'!D143</f>
        <v>138-T</v>
      </c>
      <c r="D45" s="9">
        <f>+Input!D416</f>
        <v>0</v>
      </c>
      <c r="E45" s="9">
        <f>+Input!E416</f>
        <v>0</v>
      </c>
      <c r="F45" s="9">
        <f>+Input!F416</f>
        <v>0</v>
      </c>
      <c r="G45" s="9">
        <f>+Input!G416</f>
        <v>0</v>
      </c>
      <c r="H45" s="9">
        <f>+Input!H416</f>
        <v>0</v>
      </c>
      <c r="I45" s="9">
        <f>+Input!I416</f>
        <v>0</v>
      </c>
      <c r="J45" s="9">
        <f>+Input!J416</f>
        <v>0</v>
      </c>
      <c r="K45" s="9">
        <f>+Input!K416</f>
        <v>0</v>
      </c>
      <c r="L45" s="9">
        <f>+Input!L416</f>
        <v>0</v>
      </c>
      <c r="M45" s="9">
        <f>+Input!M416</f>
        <v>0</v>
      </c>
      <c r="N45" s="9">
        <f>+Input!N416</f>
        <v>0</v>
      </c>
      <c r="O45" s="9">
        <f>+Input!O416</f>
        <v>0</v>
      </c>
      <c r="P45" s="11">
        <f t="shared" si="2"/>
        <v>0</v>
      </c>
      <c r="Q45" s="11">
        <f t="shared" si="0"/>
        <v>0</v>
      </c>
      <c r="R45" s="12">
        <f t="shared" si="3"/>
        <v>0</v>
      </c>
      <c r="T45" s="11"/>
    </row>
    <row r="46" spans="1:20" x14ac:dyDescent="0.2">
      <c r="A46" s="13">
        <f>+'Master Pivot'!B144</f>
        <v>330</v>
      </c>
      <c r="B46" s="13" t="str">
        <f>+'Master Pivot'!C144</f>
        <v>Oil Field Industrial Power</v>
      </c>
      <c r="C46" s="13" t="str">
        <f>+'Master Pivot'!D144</f>
        <v>Pri.</v>
      </c>
      <c r="D46" s="9">
        <f>+Input!D417</f>
        <v>56620.167289642777</v>
      </c>
      <c r="E46" s="9">
        <f>+Input!E417</f>
        <v>70027.428170309067</v>
      </c>
      <c r="F46" s="9">
        <f>+Input!F417</f>
        <v>65040.293580454992</v>
      </c>
      <c r="G46" s="9">
        <f>+Input!G417</f>
        <v>64256.988607208856</v>
      </c>
      <c r="H46" s="9">
        <f>+Input!H417</f>
        <v>53602.714401569276</v>
      </c>
      <c r="I46" s="9">
        <f>+Input!I417</f>
        <v>54941.321125835952</v>
      </c>
      <c r="J46" s="9">
        <f>+Input!J417</f>
        <v>48080.646485034529</v>
      </c>
      <c r="K46" s="9">
        <f>+Input!K417</f>
        <v>41643.33426513309</v>
      </c>
      <c r="L46" s="9">
        <f>+Input!L417</f>
        <v>32246.372970497669</v>
      </c>
      <c r="M46" s="9">
        <f>+Input!M417</f>
        <v>34275.386343698214</v>
      </c>
      <c r="N46" s="9">
        <f>+Input!N417</f>
        <v>46981.937958653849</v>
      </c>
      <c r="O46" s="9">
        <f>+Input!O417</f>
        <v>40889.589077643875</v>
      </c>
      <c r="P46" s="11">
        <f t="shared" si="2"/>
        <v>608606.18027568213</v>
      </c>
      <c r="Q46" s="11">
        <f t="shared" si="0"/>
        <v>50717.18168964018</v>
      </c>
      <c r="R46" s="12">
        <f t="shared" si="3"/>
        <v>4.3142748668155706E-2</v>
      </c>
      <c r="T46" s="11"/>
    </row>
    <row r="47" spans="1:20" x14ac:dyDescent="0.2">
      <c r="A47" s="13">
        <f>+'Master Pivot'!B145</f>
        <v>335</v>
      </c>
      <c r="B47" s="13" t="str">
        <f>+'Master Pivot'!C145</f>
        <v>Metal Melting - Distribution</v>
      </c>
      <c r="C47" s="13" t="str">
        <f>+'Master Pivot'!D145</f>
        <v>Sec.</v>
      </c>
      <c r="D47" s="9">
        <f>+Input!D418</f>
        <v>240.7957158831052</v>
      </c>
      <c r="E47" s="9">
        <f>+Input!E418</f>
        <v>541.98382098245497</v>
      </c>
      <c r="F47" s="9">
        <f>+Input!F418</f>
        <v>504.98980500020025</v>
      </c>
      <c r="G47" s="9">
        <f>+Input!G418</f>
        <v>420.32442501811573</v>
      </c>
      <c r="H47" s="9">
        <f>+Input!H418</f>
        <v>381.58207962634498</v>
      </c>
      <c r="I47" s="9">
        <f>+Input!I418</f>
        <v>300.31485562628535</v>
      </c>
      <c r="J47" s="9">
        <f>+Input!J418</f>
        <v>575.12144585306692</v>
      </c>
      <c r="K47" s="9">
        <f>+Input!K418</f>
        <v>429.73907702490271</v>
      </c>
      <c r="L47" s="9">
        <f>+Input!L418</f>
        <v>374.10309479997733</v>
      </c>
      <c r="M47" s="9">
        <f>+Input!M418</f>
        <v>438.97423912849763</v>
      </c>
      <c r="N47" s="9">
        <f>+Input!N418</f>
        <v>325.28233334416677</v>
      </c>
      <c r="O47" s="9">
        <f>+Input!O418</f>
        <v>649.67866279451937</v>
      </c>
      <c r="P47" s="11">
        <f t="shared" si="2"/>
        <v>5182.8895550816369</v>
      </c>
      <c r="Q47" s="11">
        <f t="shared" si="0"/>
        <v>431.90746292346972</v>
      </c>
      <c r="R47" s="12">
        <f t="shared" si="3"/>
        <v>3.674035997275115E-4</v>
      </c>
      <c r="T47" s="11"/>
    </row>
    <row r="48" spans="1:20" x14ac:dyDescent="0.2">
      <c r="A48" s="13">
        <f>+'Master Pivot'!B146</f>
        <v>342</v>
      </c>
      <c r="B48" s="13" t="str">
        <f>+'Master Pivot'!C146</f>
        <v>Large Light &amp; Power - 69KV</v>
      </c>
      <c r="C48" s="13" t="str">
        <f>+'Master Pivot'!D146</f>
        <v>69-T</v>
      </c>
      <c r="D48" s="9">
        <f>+Input!D419</f>
        <v>22222.972062424942</v>
      </c>
      <c r="E48" s="9">
        <f>+Input!E419</f>
        <v>28534.313164898958</v>
      </c>
      <c r="F48" s="9">
        <f>+Input!F419</f>
        <v>20220.695576795526</v>
      </c>
      <c r="G48" s="9">
        <f>+Input!G419</f>
        <v>25892.888375584986</v>
      </c>
      <c r="H48" s="9">
        <f>+Input!H419</f>
        <v>24730.022083627584</v>
      </c>
      <c r="I48" s="9">
        <f>+Input!I419</f>
        <v>22755.358453443601</v>
      </c>
      <c r="J48" s="9">
        <f>+Input!J419</f>
        <v>18917.008034172417</v>
      </c>
      <c r="K48" s="9">
        <f>+Input!K419</f>
        <v>22094.191490868496</v>
      </c>
      <c r="L48" s="9">
        <f>+Input!L419</f>
        <v>20745.030313797492</v>
      </c>
      <c r="M48" s="9">
        <f>+Input!M419</f>
        <v>19177.304545575364</v>
      </c>
      <c r="N48" s="9">
        <f>+Input!N419</f>
        <v>18241.44537186675</v>
      </c>
      <c r="O48" s="9">
        <f>+Input!O419</f>
        <v>16700.870347988428</v>
      </c>
      <c r="P48" s="11">
        <f t="shared" si="2"/>
        <v>260232.09982104454</v>
      </c>
      <c r="Q48" s="11">
        <f t="shared" si="0"/>
        <v>21686.00831842038</v>
      </c>
      <c r="R48" s="12">
        <f t="shared" si="3"/>
        <v>1.8447279113860047E-2</v>
      </c>
      <c r="T48" s="11"/>
    </row>
    <row r="49" spans="1:20" x14ac:dyDescent="0.2">
      <c r="A49" s="13">
        <f>+'Master Pivot'!B147</f>
        <v>344</v>
      </c>
      <c r="B49" s="13" t="str">
        <f>+'Master Pivot'!C147</f>
        <v>Large Light &amp; Power - 138KV</v>
      </c>
      <c r="C49" s="13" t="str">
        <f>+'Master Pivot'!D147</f>
        <v>138-T</v>
      </c>
      <c r="D49" s="9">
        <f>+Input!D420</f>
        <v>98110.402063766058</v>
      </c>
      <c r="E49" s="9">
        <f>+Input!E420</f>
        <v>120166.60627354727</v>
      </c>
      <c r="F49" s="9">
        <f>+Input!F420</f>
        <v>114125.98528939656</v>
      </c>
      <c r="G49" s="9">
        <f>+Input!G420</f>
        <v>129284.70647579241</v>
      </c>
      <c r="H49" s="9">
        <f>+Input!H420</f>
        <v>103974.72490349981</v>
      </c>
      <c r="I49" s="9">
        <f>+Input!I420</f>
        <v>98704.262541481134</v>
      </c>
      <c r="J49" s="9">
        <f>+Input!J420</f>
        <v>121186.54471657726</v>
      </c>
      <c r="K49" s="9">
        <f>+Input!K420</f>
        <v>147224.20010208027</v>
      </c>
      <c r="L49" s="9">
        <f>+Input!L420</f>
        <v>96064.054072233019</v>
      </c>
      <c r="M49" s="9">
        <f>+Input!M420</f>
        <v>86753.660654284919</v>
      </c>
      <c r="N49" s="9">
        <f>+Input!N420</f>
        <v>99520.394510540456</v>
      </c>
      <c r="O49" s="9">
        <f>+Input!O420</f>
        <v>87677.6363903249</v>
      </c>
      <c r="P49" s="11">
        <f t="shared" si="2"/>
        <v>1302793.1779935241</v>
      </c>
      <c r="Q49" s="11">
        <f t="shared" si="0"/>
        <v>108566.09816612701</v>
      </c>
      <c r="R49" s="12">
        <f t="shared" si="3"/>
        <v>9.2352132571678153E-2</v>
      </c>
      <c r="T49" s="11"/>
    </row>
    <row r="50" spans="1:20" x14ac:dyDescent="0.2">
      <c r="A50" s="13">
        <f>+'Master Pivot'!B148</f>
        <v>346</v>
      </c>
      <c r="B50" s="13" t="str">
        <f>+'Master Pivot'!C148</f>
        <v>Large Light &amp; Power - Primary</v>
      </c>
      <c r="C50" s="13" t="str">
        <f>+'Master Pivot'!D148</f>
        <v>Pri.</v>
      </c>
      <c r="D50" s="9">
        <f>+Input!D421</f>
        <v>5211.1464927923889</v>
      </c>
      <c r="E50" s="9">
        <f>+Input!E421</f>
        <v>5899.9444126229491</v>
      </c>
      <c r="F50" s="9">
        <f>+Input!F421</f>
        <v>6366.6171237697963</v>
      </c>
      <c r="G50" s="9">
        <f>+Input!G421</f>
        <v>5514.3038123804072</v>
      </c>
      <c r="H50" s="9">
        <f>+Input!H421</f>
        <v>3425.4639638026729</v>
      </c>
      <c r="I50" s="9">
        <f>+Input!I421</f>
        <v>3666.1739008086206</v>
      </c>
      <c r="J50" s="9">
        <f>+Input!J421</f>
        <v>5676.0691384994789</v>
      </c>
      <c r="K50" s="9">
        <f>+Input!K421</f>
        <v>8749.2602615877604</v>
      </c>
      <c r="L50" s="9">
        <f>+Input!L421</f>
        <v>3210.8012982996188</v>
      </c>
      <c r="M50" s="9">
        <f>+Input!M421</f>
        <v>4556.4670197161458</v>
      </c>
      <c r="N50" s="9">
        <f>+Input!N421</f>
        <v>4811.7681812597293</v>
      </c>
      <c r="O50" s="9">
        <f>+Input!O421</f>
        <v>5881.0879857148302</v>
      </c>
      <c r="P50" s="11">
        <f t="shared" si="2"/>
        <v>62969.10359125441</v>
      </c>
      <c r="Q50" s="11">
        <f t="shared" si="0"/>
        <v>5247.4252992712009</v>
      </c>
      <c r="R50" s="12">
        <f t="shared" si="3"/>
        <v>4.4637407541046926E-3</v>
      </c>
      <c r="T50" s="11"/>
    </row>
    <row r="51" spans="1:20" x14ac:dyDescent="0.2">
      <c r="A51" s="13">
        <f>+'Master Pivot'!B149</f>
        <v>351</v>
      </c>
      <c r="B51" s="13" t="str">
        <f>+'Master Pivot'!C149</f>
        <v>Large Light &amp; Power - Substation</v>
      </c>
      <c r="C51" s="13" t="str">
        <f>+'Master Pivot'!D149</f>
        <v>Pri. Sub</v>
      </c>
      <c r="D51" s="9">
        <f>+Input!D422</f>
        <v>27569.18493539972</v>
      </c>
      <c r="E51" s="9">
        <f>+Input!E422</f>
        <v>26448.109333070875</v>
      </c>
      <c r="F51" s="9">
        <f>+Input!F422</f>
        <v>34754.014053685336</v>
      </c>
      <c r="G51" s="9">
        <f>+Input!G422</f>
        <v>28765.806517713245</v>
      </c>
      <c r="H51" s="9">
        <f>+Input!H422</f>
        <v>23859.613193702357</v>
      </c>
      <c r="I51" s="9">
        <f>+Input!I422</f>
        <v>26486.4665393793</v>
      </c>
      <c r="J51" s="9">
        <f>+Input!J422</f>
        <v>29028.252605493199</v>
      </c>
      <c r="K51" s="9">
        <f>+Input!K422</f>
        <v>22638.44510731913</v>
      </c>
      <c r="L51" s="9">
        <f>+Input!L422</f>
        <v>28435.975415206391</v>
      </c>
      <c r="M51" s="9">
        <f>+Input!M422</f>
        <v>29002.588233078299</v>
      </c>
      <c r="N51" s="9">
        <f>+Input!N422</f>
        <v>30313.981260088225</v>
      </c>
      <c r="O51" s="9">
        <f>+Input!O422</f>
        <v>34306.667856126172</v>
      </c>
      <c r="P51" s="11">
        <f t="shared" si="2"/>
        <v>341609.10505026224</v>
      </c>
      <c r="Q51" s="11">
        <f t="shared" si="0"/>
        <v>28467.425420855187</v>
      </c>
      <c r="R51" s="12">
        <f t="shared" si="3"/>
        <v>2.421591538104521E-2</v>
      </c>
      <c r="T51" s="11"/>
    </row>
    <row r="52" spans="1:20" x14ac:dyDescent="0.2">
      <c r="A52" s="13">
        <f>+'Master Pivot'!B150</f>
        <v>521</v>
      </c>
      <c r="B52" s="13" t="str">
        <f>+'Master Pivot'!C150</f>
        <v>Street Lighting Service</v>
      </c>
      <c r="C52" s="13" t="str">
        <f>+'Master Pivot'!D150</f>
        <v>Pri. Sub</v>
      </c>
      <c r="D52" s="9">
        <f>+Input!D423</f>
        <v>0</v>
      </c>
      <c r="E52" s="9">
        <f>+Input!E423</f>
        <v>0</v>
      </c>
      <c r="F52" s="9">
        <f>+Input!F423</f>
        <v>0</v>
      </c>
      <c r="G52" s="9">
        <f>+Input!G423</f>
        <v>0</v>
      </c>
      <c r="H52" s="9">
        <f>+Input!H423</f>
        <v>0</v>
      </c>
      <c r="I52" s="9">
        <f>+Input!I423</f>
        <v>0</v>
      </c>
      <c r="J52" s="9">
        <f>+Input!J423</f>
        <v>0</v>
      </c>
      <c r="K52" s="9">
        <f>+Input!K423</f>
        <v>0</v>
      </c>
      <c r="L52" s="9">
        <f>+Input!L423</f>
        <v>0</v>
      </c>
      <c r="M52" s="9">
        <f>+Input!M423</f>
        <v>0</v>
      </c>
      <c r="N52" s="9">
        <f>+Input!N423</f>
        <v>0</v>
      </c>
      <c r="O52" s="9">
        <f>+Input!O423</f>
        <v>0</v>
      </c>
      <c r="P52" s="11">
        <f t="shared" si="2"/>
        <v>0</v>
      </c>
      <c r="Q52" s="11">
        <f t="shared" si="0"/>
        <v>0</v>
      </c>
      <c r="R52" s="12">
        <f t="shared" si="3"/>
        <v>0</v>
      </c>
      <c r="T52" s="11"/>
    </row>
    <row r="53" spans="1:20" x14ac:dyDescent="0.2">
      <c r="A53" s="13">
        <f>+'Master Pivot'!B151</f>
        <v>532</v>
      </c>
      <c r="B53" s="13" t="str">
        <f>+'Master Pivot'!C151</f>
        <v>Highway Safety Lighting Service</v>
      </c>
      <c r="C53" s="13" t="str">
        <f>+'Master Pivot'!D151</f>
        <v>Sec.</v>
      </c>
      <c r="D53" s="9">
        <f>+Input!D424</f>
        <v>0</v>
      </c>
      <c r="E53" s="9">
        <f>+Input!E424</f>
        <v>0</v>
      </c>
      <c r="F53" s="9">
        <f>+Input!F424</f>
        <v>0</v>
      </c>
      <c r="G53" s="9">
        <f>+Input!G424</f>
        <v>0</v>
      </c>
      <c r="H53" s="9">
        <f>+Input!H424</f>
        <v>0</v>
      </c>
      <c r="I53" s="9">
        <f>+Input!I424</f>
        <v>0</v>
      </c>
      <c r="J53" s="9">
        <f>+Input!J424</f>
        <v>0</v>
      </c>
      <c r="K53" s="9">
        <f>+Input!K424</f>
        <v>0</v>
      </c>
      <c r="L53" s="9">
        <f>+Input!L424</f>
        <v>0</v>
      </c>
      <c r="M53" s="9">
        <f>+Input!M424</f>
        <v>0</v>
      </c>
      <c r="N53" s="9">
        <f>+Input!N424</f>
        <v>0</v>
      </c>
      <c r="O53" s="9">
        <f>+Input!O424</f>
        <v>0</v>
      </c>
      <c r="P53" s="11">
        <f t="shared" si="2"/>
        <v>0</v>
      </c>
      <c r="Q53" s="11">
        <f t="shared" si="0"/>
        <v>0</v>
      </c>
      <c r="R53" s="12">
        <f t="shared" si="3"/>
        <v>0</v>
      </c>
      <c r="T53" s="11"/>
    </row>
    <row r="54" spans="1:20" x14ac:dyDescent="0.2">
      <c r="A54" s="13">
        <f>+'Master Pivot'!B152</f>
        <v>541</v>
      </c>
      <c r="B54" s="13" t="str">
        <f>+'Master Pivot'!C152</f>
        <v>Municipal Water Pumping</v>
      </c>
      <c r="C54" s="13" t="str">
        <f>+'Master Pivot'!D152</f>
        <v>Sec.</v>
      </c>
      <c r="D54" s="9">
        <f>+Input!D425</f>
        <v>23.045736370045478</v>
      </c>
      <c r="E54" s="9">
        <f>+Input!E425</f>
        <v>13.379317741651203</v>
      </c>
      <c r="F54" s="9">
        <f>+Input!F425</f>
        <v>16.381060509898695</v>
      </c>
      <c r="G54" s="9">
        <f>+Input!G425</f>
        <v>17.894804132453551</v>
      </c>
      <c r="H54" s="9">
        <f>+Input!H425</f>
        <v>12.253843503754121</v>
      </c>
      <c r="I54" s="9">
        <f>+Input!I425</f>
        <v>4.9427551419299034</v>
      </c>
      <c r="J54" s="9">
        <f>+Input!J425</f>
        <v>11.334218123137438</v>
      </c>
      <c r="K54" s="9">
        <f>+Input!K425</f>
        <v>13.882637713070185</v>
      </c>
      <c r="L54" s="9">
        <f>+Input!L425</f>
        <v>21.812923317603513</v>
      </c>
      <c r="M54" s="9">
        <f>+Input!M425</f>
        <v>14.387730222185924</v>
      </c>
      <c r="N54" s="9">
        <f>+Input!N425</f>
        <v>8.9079079516423256</v>
      </c>
      <c r="O54" s="9">
        <f>+Input!O425</f>
        <v>11.059111680753425</v>
      </c>
      <c r="P54" s="11">
        <f t="shared" si="2"/>
        <v>169.28204640812578</v>
      </c>
      <c r="Q54" s="11">
        <f t="shared" si="0"/>
        <v>14.106837200677148</v>
      </c>
      <c r="R54" s="12">
        <f t="shared" si="3"/>
        <v>1.2000030592703884E-5</v>
      </c>
      <c r="T54" s="11"/>
    </row>
    <row r="55" spans="1:20" x14ac:dyDescent="0.2">
      <c r="A55" s="13">
        <f>+'Master Pivot'!B153</f>
        <v>543</v>
      </c>
      <c r="B55" s="13" t="str">
        <f>+'Master Pivot'!C153</f>
        <v>Municipal Water Pumping</v>
      </c>
      <c r="C55" s="13" t="str">
        <f>+'Master Pivot'!D153</f>
        <v>Sec.</v>
      </c>
      <c r="D55" s="9">
        <f>+Input!D426</f>
        <v>349.68213772069703</v>
      </c>
      <c r="E55" s="9">
        <f>+Input!E426</f>
        <v>223.22955193840684</v>
      </c>
      <c r="F55" s="9">
        <f>+Input!F426</f>
        <v>256.13453712959495</v>
      </c>
      <c r="G55" s="9">
        <f>+Input!G426</f>
        <v>290.4818999379803</v>
      </c>
      <c r="H55" s="9">
        <f>+Input!H426</f>
        <v>207.76345565047978</v>
      </c>
      <c r="I55" s="9">
        <f>+Input!I426</f>
        <v>182.12697186592305</v>
      </c>
      <c r="J55" s="9">
        <f>+Input!J426</f>
        <v>225.3527500630853</v>
      </c>
      <c r="K55" s="9">
        <f>+Input!K426</f>
        <v>336.2013746425547</v>
      </c>
      <c r="L55" s="9">
        <f>+Input!L426</f>
        <v>299.92213779817274</v>
      </c>
      <c r="M55" s="9">
        <f>+Input!M426</f>
        <v>262.20577782957776</v>
      </c>
      <c r="N55" s="9">
        <f>+Input!N426</f>
        <v>257.08847157453732</v>
      </c>
      <c r="O55" s="9">
        <f>+Input!O426</f>
        <v>302.39747492272312</v>
      </c>
      <c r="P55" s="11">
        <f t="shared" si="2"/>
        <v>3192.5865410737324</v>
      </c>
      <c r="Q55" s="11">
        <f t="shared" si="0"/>
        <v>266.04887842281101</v>
      </c>
      <c r="R55" s="12">
        <f t="shared" si="3"/>
        <v>2.2631541250614558E-4</v>
      </c>
      <c r="T55" s="11"/>
    </row>
    <row r="56" spans="1:20" s="26" customFormat="1" x14ac:dyDescent="0.2">
      <c r="A56" s="13">
        <f>+'Master Pivot'!B154</f>
        <v>544</v>
      </c>
      <c r="B56" s="13" t="str">
        <f>+'Master Pivot'!C154</f>
        <v>Municipal Service</v>
      </c>
      <c r="C56" s="13" t="str">
        <f>+'Master Pivot'!D154</f>
        <v>Sec.</v>
      </c>
      <c r="D56" s="9">
        <f>+Input!D427</f>
        <v>5547.7818924441935</v>
      </c>
      <c r="E56" s="9">
        <f>+Input!E427</f>
        <v>5614.1599877918325</v>
      </c>
      <c r="F56" s="9">
        <f>+Input!F427</f>
        <v>4912.9642747450471</v>
      </c>
      <c r="G56" s="9">
        <f>+Input!G427</f>
        <v>3600.0321157214089</v>
      </c>
      <c r="H56" s="9">
        <f>+Input!H427</f>
        <v>3571.2479527465762</v>
      </c>
      <c r="I56" s="9">
        <f>+Input!I427</f>
        <v>4054.927179103528</v>
      </c>
      <c r="J56" s="9">
        <f>+Input!J427</f>
        <v>5403.6716395630283</v>
      </c>
      <c r="K56" s="9">
        <f>+Input!K427</f>
        <v>4750.6974037070149</v>
      </c>
      <c r="L56" s="9">
        <f>+Input!L427</f>
        <v>4090.0392717346199</v>
      </c>
      <c r="M56" s="9">
        <f>+Input!M427</f>
        <v>2513.5855624068854</v>
      </c>
      <c r="N56" s="9">
        <f>+Input!N427</f>
        <v>4257.0670121047397</v>
      </c>
      <c r="O56" s="9">
        <f>+Input!O427</f>
        <v>4717.1439549363322</v>
      </c>
      <c r="P56" s="11">
        <f t="shared" si="2"/>
        <v>53033.318247005205</v>
      </c>
      <c r="Q56" s="11">
        <f t="shared" si="0"/>
        <v>4419.4431872504338</v>
      </c>
      <c r="R56" s="92">
        <f t="shared" si="3"/>
        <v>3.7594148635369724E-3</v>
      </c>
      <c r="T56" s="11"/>
    </row>
    <row r="57" spans="1:20" s="26" customFormat="1" x14ac:dyDescent="0.2">
      <c r="A57" s="13">
        <f>+'Master Pivot'!B155</f>
        <v>548</v>
      </c>
      <c r="B57" s="13" t="str">
        <f>+'Master Pivot'!C155</f>
        <v>Municipal Service W/ C-2 Rider</v>
      </c>
      <c r="C57" s="13" t="str">
        <f>+'Master Pivot'!D155</f>
        <v>Sec.</v>
      </c>
      <c r="D57" s="9">
        <f>+Input!D428</f>
        <v>221.8367943352404</v>
      </c>
      <c r="E57" s="9">
        <f>+Input!E428</f>
        <v>264.23701545114341</v>
      </c>
      <c r="F57" s="9">
        <f>+Input!F428</f>
        <v>162.20684290848064</v>
      </c>
      <c r="G57" s="9">
        <f>+Input!G428</f>
        <v>126.19808768630357</v>
      </c>
      <c r="H57" s="9">
        <f>+Input!H428</f>
        <v>97.13042622862335</v>
      </c>
      <c r="I57" s="9">
        <f>+Input!I428</f>
        <v>164.25269857211359</v>
      </c>
      <c r="J57" s="9">
        <f>+Input!J428</f>
        <v>240.57640190109001</v>
      </c>
      <c r="K57" s="9">
        <f>+Input!K428</f>
        <v>218.80989528410723</v>
      </c>
      <c r="L57" s="9">
        <f>+Input!L428</f>
        <v>155.73197695786476</v>
      </c>
      <c r="M57" s="9">
        <f>+Input!M428</f>
        <v>65.820956163683462</v>
      </c>
      <c r="N57" s="9">
        <f>+Input!N428</f>
        <v>120.05629277484749</v>
      </c>
      <c r="O57" s="9">
        <f>+Input!O428</f>
        <v>207.94527227933716</v>
      </c>
      <c r="P57" s="11">
        <f t="shared" si="2"/>
        <v>2044.8026605428349</v>
      </c>
      <c r="Q57" s="11">
        <f t="shared" si="0"/>
        <v>170.4002217119029</v>
      </c>
      <c r="R57" s="92">
        <f t="shared" si="3"/>
        <v>1.4495154686042637E-4</v>
      </c>
      <c r="T57" s="11"/>
    </row>
    <row r="58" spans="1:20" s="26" customFormat="1" x14ac:dyDescent="0.2">
      <c r="A58" s="13">
        <f>+'Master Pivot'!B156</f>
        <v>550</v>
      </c>
      <c r="B58" s="13" t="str">
        <f>+'Master Pivot'!C156</f>
        <v>Municipal Pumping Service</v>
      </c>
      <c r="C58" s="13" t="str">
        <f>+'Master Pivot'!D156</f>
        <v>Sec.</v>
      </c>
      <c r="D58" s="9">
        <f>+Input!D429</f>
        <v>2827.1208642746174</v>
      </c>
      <c r="E58" s="9">
        <f>+Input!E429</f>
        <v>2260.6527838768802</v>
      </c>
      <c r="F58" s="9">
        <f>+Input!F429</f>
        <v>2210.5650539940339</v>
      </c>
      <c r="G58" s="9">
        <f>+Input!G429</f>
        <v>2082.1332462768705</v>
      </c>
      <c r="H58" s="9">
        <f>+Input!H429</f>
        <v>1580.1484639499338</v>
      </c>
      <c r="I58" s="9">
        <f>+Input!I429</f>
        <v>1457.6311885507027</v>
      </c>
      <c r="J58" s="9">
        <f>+Input!J429</f>
        <v>2017.052746536282</v>
      </c>
      <c r="K58" s="9">
        <f>+Input!K429</f>
        <v>2948.8949895727751</v>
      </c>
      <c r="L58" s="9">
        <f>+Input!L429</f>
        <v>2650.3055510271251</v>
      </c>
      <c r="M58" s="9">
        <f>+Input!M429</f>
        <v>2131.5065951817564</v>
      </c>
      <c r="N58" s="9">
        <f>+Input!N429</f>
        <v>1942.3969197209458</v>
      </c>
      <c r="O58" s="9">
        <f>+Input!O429</f>
        <v>2573.480654662485</v>
      </c>
      <c r="P58" s="11">
        <f t="shared" si="2"/>
        <v>26681.889057624405</v>
      </c>
      <c r="Q58" s="11">
        <f t="shared" si="0"/>
        <v>2223.4907548020337</v>
      </c>
      <c r="R58" s="92">
        <f t="shared" si="3"/>
        <v>1.8914202170659405E-3</v>
      </c>
      <c r="T58" s="11"/>
    </row>
    <row r="59" spans="1:20" s="26" customFormat="1" x14ac:dyDescent="0.2">
      <c r="A59" s="13">
        <f>+'Master Pivot'!B157</f>
        <v>553</v>
      </c>
      <c r="B59" s="13" t="str">
        <f>+'Master Pivot'!C157</f>
        <v>Municipal Pumping Service</v>
      </c>
      <c r="C59" s="13" t="str">
        <f>+'Master Pivot'!D157</f>
        <v>Sec.</v>
      </c>
      <c r="D59" s="9">
        <f>+Input!D430</f>
        <v>5902.2080744082687</v>
      </c>
      <c r="E59" s="9">
        <f>+Input!E430</f>
        <v>6719.4440083747895</v>
      </c>
      <c r="F59" s="9">
        <f>+Input!F430</f>
        <v>6321.7971842682737</v>
      </c>
      <c r="G59" s="9">
        <f>+Input!G430</f>
        <v>5819.2627319510166</v>
      </c>
      <c r="H59" s="9">
        <f>+Input!H430</f>
        <v>4997.7622136138853</v>
      </c>
      <c r="I59" s="9">
        <f>+Input!I430</f>
        <v>3987.510802150166</v>
      </c>
      <c r="J59" s="9">
        <f>+Input!J430</f>
        <v>5746.590064491782</v>
      </c>
      <c r="K59" s="9">
        <f>+Input!K430</f>
        <v>4741.5559717617571</v>
      </c>
      <c r="L59" s="9">
        <f>+Input!L430</f>
        <v>5445.5004086013014</v>
      </c>
      <c r="M59" s="9">
        <f>+Input!M430</f>
        <v>5549.8173297279927</v>
      </c>
      <c r="N59" s="9">
        <f>+Input!N430</f>
        <v>5529.4590451625927</v>
      </c>
      <c r="O59" s="9">
        <f>+Input!O430</f>
        <v>5678.5755206305084</v>
      </c>
      <c r="P59" s="11">
        <f t="shared" si="2"/>
        <v>66439.483355142336</v>
      </c>
      <c r="Q59" s="11">
        <f t="shared" si="0"/>
        <v>5536.623612928528</v>
      </c>
      <c r="R59" s="92">
        <f t="shared" si="3"/>
        <v>4.7097483149688467E-3</v>
      </c>
      <c r="T59" s="11"/>
    </row>
    <row r="60" spans="1:20" x14ac:dyDescent="0.2">
      <c r="A60" s="13" t="str">
        <f>+'Master Pivot'!B158</f>
        <v>528, 529, 535, 538</v>
      </c>
      <c r="B60" s="13" t="str">
        <f>+'Master Pivot'!C158</f>
        <v>Municipal Street &amp; Parkway Lighting</v>
      </c>
      <c r="C60" s="13" t="str">
        <f>+'Master Pivot'!D158</f>
        <v>Sec.</v>
      </c>
      <c r="D60" s="9">
        <f>+Input!D431</f>
        <v>0</v>
      </c>
      <c r="E60" s="9">
        <f>+Input!E431</f>
        <v>0</v>
      </c>
      <c r="F60" s="9">
        <f>+Input!F431</f>
        <v>0</v>
      </c>
      <c r="G60" s="9">
        <f>+Input!G431</f>
        <v>0</v>
      </c>
      <c r="H60" s="9">
        <f>+Input!H431</f>
        <v>0</v>
      </c>
      <c r="I60" s="9">
        <f>+Input!I431</f>
        <v>0</v>
      </c>
      <c r="J60" s="9">
        <f>+Input!J431</f>
        <v>0</v>
      </c>
      <c r="K60" s="9">
        <f>+Input!K431</f>
        <v>0</v>
      </c>
      <c r="L60" s="9">
        <f>+Input!L431</f>
        <v>0</v>
      </c>
      <c r="M60" s="9">
        <f>+Input!M431</f>
        <v>0</v>
      </c>
      <c r="N60" s="9">
        <f>+Input!N431</f>
        <v>0</v>
      </c>
      <c r="O60" s="9">
        <f>+Input!O431</f>
        <v>0</v>
      </c>
      <c r="P60" s="11">
        <f t="shared" si="2"/>
        <v>0</v>
      </c>
      <c r="Q60" s="11">
        <f t="shared" si="0"/>
        <v>0</v>
      </c>
      <c r="R60" s="12">
        <f t="shared" si="3"/>
        <v>0</v>
      </c>
      <c r="T60" s="11"/>
    </row>
    <row r="61" spans="1:20" x14ac:dyDescent="0.2">
      <c r="A61" s="13" t="str">
        <f>+'Master Pivot'!B159</f>
        <v>534, 539, 739</v>
      </c>
      <c r="B61" s="13" t="str">
        <f>+'Master Pivot'!C159</f>
        <v>Public Street &amp; Hwy Lighting</v>
      </c>
      <c r="C61" s="13" t="str">
        <f>+'Master Pivot'!D159</f>
        <v>Sec.</v>
      </c>
      <c r="D61" s="9">
        <f>+Input!D432</f>
        <v>0</v>
      </c>
      <c r="E61" s="9">
        <f>+Input!E432</f>
        <v>0</v>
      </c>
      <c r="F61" s="9">
        <f>+Input!F432</f>
        <v>0</v>
      </c>
      <c r="G61" s="9">
        <f>+Input!G432</f>
        <v>0</v>
      </c>
      <c r="H61" s="9">
        <f>+Input!H432</f>
        <v>0</v>
      </c>
      <c r="I61" s="9">
        <f>+Input!I432</f>
        <v>0</v>
      </c>
      <c r="J61" s="9">
        <f>+Input!J432</f>
        <v>0</v>
      </c>
      <c r="K61" s="9">
        <f>+Input!K432</f>
        <v>0</v>
      </c>
      <c r="L61" s="9">
        <f>+Input!L432</f>
        <v>0</v>
      </c>
      <c r="M61" s="9">
        <f>+Input!M432</f>
        <v>0</v>
      </c>
      <c r="N61" s="9">
        <f>+Input!N432</f>
        <v>0</v>
      </c>
      <c r="O61" s="9">
        <f>+Input!O432</f>
        <v>0</v>
      </c>
      <c r="P61" s="11">
        <f t="shared" si="2"/>
        <v>0</v>
      </c>
      <c r="Q61" s="11">
        <f t="shared" si="0"/>
        <v>0</v>
      </c>
      <c r="R61" s="12">
        <f t="shared" si="3"/>
        <v>0</v>
      </c>
      <c r="T61" s="11"/>
    </row>
    <row r="62" spans="1:20" x14ac:dyDescent="0.2">
      <c r="A62" s="13" t="str">
        <f>+'Master Pivot'!B160</f>
        <v>90-143</v>
      </c>
      <c r="B62" s="13" t="str">
        <f>+'Master Pivot'!C160</f>
        <v>Private, Outdoor, &amp; Area Lighting</v>
      </c>
      <c r="C62" s="13" t="str">
        <f>+'Master Pivot'!D160</f>
        <v>Sec.</v>
      </c>
      <c r="D62" s="9">
        <f>+Input!D433</f>
        <v>0</v>
      </c>
      <c r="E62" s="9">
        <f>+Input!E433</f>
        <v>0</v>
      </c>
      <c r="F62" s="9">
        <f>+Input!F433</f>
        <v>0</v>
      </c>
      <c r="G62" s="9">
        <f>+Input!G433</f>
        <v>0</v>
      </c>
      <c r="H62" s="9">
        <f>+Input!H433</f>
        <v>0</v>
      </c>
      <c r="I62" s="9">
        <f>+Input!I433</f>
        <v>0</v>
      </c>
      <c r="J62" s="9">
        <f>+Input!J433</f>
        <v>0</v>
      </c>
      <c r="K62" s="9">
        <f>+Input!K433</f>
        <v>0</v>
      </c>
      <c r="L62" s="9">
        <f>+Input!L433</f>
        <v>0</v>
      </c>
      <c r="M62" s="9">
        <f>+Input!M433</f>
        <v>0</v>
      </c>
      <c r="N62" s="9">
        <f>+Input!N433</f>
        <v>0</v>
      </c>
      <c r="O62" s="9">
        <f>+Input!O433</f>
        <v>0</v>
      </c>
      <c r="P62" s="11">
        <f t="shared" si="2"/>
        <v>0</v>
      </c>
      <c r="Q62" s="11">
        <f t="shared" si="0"/>
        <v>0</v>
      </c>
      <c r="R62" s="12">
        <f t="shared" si="3"/>
        <v>0</v>
      </c>
      <c r="T62" s="11"/>
    </row>
    <row r="63" spans="1:20" x14ac:dyDescent="0.2">
      <c r="B63" s="78"/>
      <c r="C63" s="7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1"/>
      <c r="Q63" s="11"/>
      <c r="R63" s="12"/>
    </row>
    <row r="64" spans="1:20" s="88" customFormat="1" x14ac:dyDescent="0.2">
      <c r="B64" s="78" t="s">
        <v>82</v>
      </c>
      <c r="C64" s="78"/>
      <c r="D64" s="89">
        <f>SUM(D11:D63)-D42</f>
        <v>1376695.1386439519</v>
      </c>
      <c r="E64" s="89">
        <f t="shared" ref="E64:Q64" si="4">SUM(E11:E63)-E42</f>
        <v>1380014.946698236</v>
      </c>
      <c r="F64" s="89">
        <f t="shared" si="4"/>
        <v>1325459.8523849731</v>
      </c>
      <c r="G64" s="89">
        <f t="shared" si="4"/>
        <v>1105120.8488625837</v>
      </c>
      <c r="H64" s="89">
        <f t="shared" si="4"/>
        <v>1078844.5382875726</v>
      </c>
      <c r="I64" s="89">
        <f t="shared" si="4"/>
        <v>1065759.9795445197</v>
      </c>
      <c r="J64" s="89">
        <f t="shared" si="4"/>
        <v>1226567.4200449802</v>
      </c>
      <c r="K64" s="89">
        <f t="shared" si="4"/>
        <v>1218639.2452409361</v>
      </c>
      <c r="L64" s="89">
        <f t="shared" si="4"/>
        <v>1083302.6649616435</v>
      </c>
      <c r="M64" s="89">
        <f t="shared" si="4"/>
        <v>782820.12258960027</v>
      </c>
      <c r="N64" s="89">
        <f t="shared" si="4"/>
        <v>1153939.0271764251</v>
      </c>
      <c r="O64" s="89">
        <f t="shared" si="4"/>
        <v>1309637.4524756437</v>
      </c>
      <c r="P64" s="89">
        <f t="shared" si="4"/>
        <v>14106801.236911066</v>
      </c>
      <c r="Q64" s="89">
        <f t="shared" si="4"/>
        <v>1175566.7697425887</v>
      </c>
      <c r="R64" s="91">
        <f t="shared" ref="R64" si="5">SUM(R11:R63)</f>
        <v>0.99999999999999989</v>
      </c>
    </row>
    <row r="65" spans="1:19" x14ac:dyDescent="0.2">
      <c r="B65" s="4"/>
      <c r="C65" s="4"/>
      <c r="D65" s="201">
        <f>+[1]Summary!B8</f>
        <v>1459.1557496385199</v>
      </c>
      <c r="E65" s="201">
        <f>+[1]Summary!C8</f>
        <v>1497.49622396226</v>
      </c>
      <c r="F65" s="201">
        <f>+[1]Summary!D8</f>
        <v>1416.0071445167698</v>
      </c>
      <c r="G65" s="201">
        <f>+[1]Summary!E8</f>
        <v>1179.8321648819997</v>
      </c>
      <c r="H65" s="201">
        <f>+[1]Summary!F8</f>
        <v>992.83473158136997</v>
      </c>
      <c r="I65" s="201">
        <f>+[1]Summary!G8</f>
        <v>997.59257344954972</v>
      </c>
      <c r="J65" s="201">
        <f>+[1]Summary!H8</f>
        <v>1191.7124348911598</v>
      </c>
      <c r="K65" s="201">
        <f>+[1]Summary!I8</f>
        <v>1175.5083596949999</v>
      </c>
      <c r="L65" s="201">
        <f>+[1]Summary!J8</f>
        <v>1073.5906071623701</v>
      </c>
      <c r="M65" s="201">
        <f>+[1]Summary!K8</f>
        <v>1007.9461899079</v>
      </c>
      <c r="N65" s="201">
        <f>+[1]Summary!L8</f>
        <v>1189.9497628183403</v>
      </c>
      <c r="O65" s="201">
        <f>+[1]Summary!M8</f>
        <v>1326.98689032118</v>
      </c>
      <c r="P65" s="202">
        <f>SUM(D65:O65)</f>
        <v>14508.612832826417</v>
      </c>
      <c r="Q65" s="11">
        <f>+P65/12</f>
        <v>1209.0510694022014</v>
      </c>
      <c r="R65" s="14"/>
    </row>
    <row r="66" spans="1:19" x14ac:dyDescent="0.2">
      <c r="C66" s="4"/>
    </row>
    <row r="67" spans="1:19" x14ac:dyDescent="0.2">
      <c r="D67" s="127">
        <f t="shared" ref="D67:D69" si="6">+D9+D10+D11+D12+D14</f>
        <v>576087.34490744711</v>
      </c>
    </row>
    <row r="68" spans="1:19" x14ac:dyDescent="0.2">
      <c r="A68" s="94"/>
      <c r="B68" s="130" t="s">
        <v>87</v>
      </c>
      <c r="D68" s="94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9" x14ac:dyDescent="0.2">
      <c r="A69" s="133" t="s">
        <v>131</v>
      </c>
      <c r="B69" s="128" t="s">
        <v>88</v>
      </c>
      <c r="D69" s="127">
        <f t="shared" si="6"/>
        <v>576430.83427667187</v>
      </c>
      <c r="E69" s="127">
        <f t="shared" ref="E69:Q69" si="7">+E11+E12+E13+E14+E16</f>
        <v>562359.47693374043</v>
      </c>
      <c r="F69" s="127">
        <f t="shared" si="7"/>
        <v>480976.45479122759</v>
      </c>
      <c r="G69" s="127">
        <f t="shared" si="7"/>
        <v>342463.34447738295</v>
      </c>
      <c r="H69" s="127">
        <f t="shared" si="7"/>
        <v>407563.36513389874</v>
      </c>
      <c r="I69" s="127">
        <f t="shared" si="7"/>
        <v>408849.84198185557</v>
      </c>
      <c r="J69" s="127">
        <f t="shared" si="7"/>
        <v>474664.992992846</v>
      </c>
      <c r="K69" s="127">
        <f t="shared" si="7"/>
        <v>462977.85844779224</v>
      </c>
      <c r="L69" s="127">
        <f t="shared" si="7"/>
        <v>457643.62750932336</v>
      </c>
      <c r="M69" s="127">
        <f t="shared" si="7"/>
        <v>183518.55234530661</v>
      </c>
      <c r="N69" s="127">
        <f t="shared" si="7"/>
        <v>400691.15207805915</v>
      </c>
      <c r="O69" s="127">
        <f t="shared" si="7"/>
        <v>516204.22606662987</v>
      </c>
      <c r="P69" s="203">
        <f t="shared" si="7"/>
        <v>5274343.7270347346</v>
      </c>
      <c r="Q69" s="127">
        <f t="shared" si="7"/>
        <v>439528.64391956117</v>
      </c>
      <c r="R69" s="91">
        <f>+P69/$P$95</f>
        <v>0.3738865840991778</v>
      </c>
      <c r="S69" s="91"/>
    </row>
    <row r="70" spans="1:19" x14ac:dyDescent="0.2">
      <c r="A70" s="133"/>
      <c r="B70" s="88" t="s">
        <v>89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204"/>
      <c r="Q70" s="94"/>
      <c r="R70" s="91"/>
    </row>
    <row r="71" spans="1:19" x14ac:dyDescent="0.2">
      <c r="A71" s="133" t="s">
        <v>132</v>
      </c>
      <c r="B71" s="129" t="s">
        <v>90</v>
      </c>
      <c r="D71" s="127">
        <f>D19+D22+D23+D25+D26+D27+D29+D40</f>
        <v>67798.83163862738</v>
      </c>
      <c r="E71" s="127">
        <f>E19+E22+E23+E25+E26+E27+E29+E40</f>
        <v>62373.600960413343</v>
      </c>
      <c r="F71" s="127">
        <f t="shared" ref="F71:Q71" si="8">F19+F22+F23+F25+F26+F27+F29+F40</f>
        <v>59976.782753926083</v>
      </c>
      <c r="G71" s="127">
        <f t="shared" si="8"/>
        <v>49805.106874904988</v>
      </c>
      <c r="H71" s="127">
        <f t="shared" si="8"/>
        <v>45273.253401345086</v>
      </c>
      <c r="I71" s="127">
        <f t="shared" si="8"/>
        <v>47936.22226790624</v>
      </c>
      <c r="J71" s="127">
        <f t="shared" si="8"/>
        <v>60214.523841946742</v>
      </c>
      <c r="K71" s="127">
        <f t="shared" si="8"/>
        <v>48887.292066618094</v>
      </c>
      <c r="L71" s="127">
        <f t="shared" si="8"/>
        <v>30753.60257594191</v>
      </c>
      <c r="M71" s="127">
        <f t="shared" si="8"/>
        <v>16242.817326236263</v>
      </c>
      <c r="N71" s="127">
        <f t="shared" si="8"/>
        <v>55662.864488805906</v>
      </c>
      <c r="O71" s="127">
        <f t="shared" si="8"/>
        <v>62980.598835395038</v>
      </c>
      <c r="P71" s="203">
        <f t="shared" si="8"/>
        <v>607905.49703206727</v>
      </c>
      <c r="Q71" s="127">
        <f t="shared" si="8"/>
        <v>50658.791419338922</v>
      </c>
      <c r="R71" s="91">
        <f t="shared" ref="R71:R78" si="9">+P71/$P$95</f>
        <v>4.309307877972051E-2</v>
      </c>
      <c r="S71" s="91"/>
    </row>
    <row r="72" spans="1:19" x14ac:dyDescent="0.2">
      <c r="A72" s="133" t="s">
        <v>133</v>
      </c>
      <c r="B72" s="129" t="s">
        <v>91</v>
      </c>
      <c r="D72" s="127">
        <f>+D24+D28</f>
        <v>21843.588773551695</v>
      </c>
      <c r="E72" s="127">
        <f>+E24+E28</f>
        <v>21040.024108457328</v>
      </c>
      <c r="F72" s="127">
        <f t="shared" ref="F72:Q72" si="10">+F24+F28</f>
        <v>22043.51366276226</v>
      </c>
      <c r="G72" s="127">
        <f t="shared" si="10"/>
        <v>11551.630475347431</v>
      </c>
      <c r="H72" s="127">
        <f t="shared" si="10"/>
        <v>10458.68928152379</v>
      </c>
      <c r="I72" s="127">
        <f t="shared" si="10"/>
        <v>9701.5896996688789</v>
      </c>
      <c r="J72" s="127">
        <f t="shared" si="10"/>
        <v>12242.882757880159</v>
      </c>
      <c r="K72" s="127">
        <f t="shared" si="10"/>
        <v>15805.647820195583</v>
      </c>
      <c r="L72" s="127">
        <f t="shared" si="10"/>
        <v>7958.2992680382558</v>
      </c>
      <c r="M72" s="127">
        <f t="shared" si="10"/>
        <v>9171.4162634416698</v>
      </c>
      <c r="N72" s="127">
        <f t="shared" si="10"/>
        <v>12571.432593232636</v>
      </c>
      <c r="O72" s="127">
        <f t="shared" si="10"/>
        <v>17243.136810334512</v>
      </c>
      <c r="P72" s="203">
        <f t="shared" si="10"/>
        <v>171631.85151443421</v>
      </c>
      <c r="Q72" s="127">
        <f t="shared" si="10"/>
        <v>14302.654292869518</v>
      </c>
      <c r="R72" s="91">
        <f t="shared" si="9"/>
        <v>1.2166603089675066E-2</v>
      </c>
      <c r="S72" s="91"/>
    </row>
    <row r="73" spans="1:19" x14ac:dyDescent="0.2">
      <c r="A73" s="135">
        <v>253</v>
      </c>
      <c r="B73" s="129" t="s">
        <v>92</v>
      </c>
      <c r="D73" s="127">
        <f>+D37</f>
        <v>0.82865515308800008</v>
      </c>
      <c r="E73" s="127">
        <f>+E37</f>
        <v>1.6916587063040001</v>
      </c>
      <c r="F73" s="127">
        <f t="shared" ref="F73:Q73" si="11">+F37</f>
        <v>3.7912046641280002</v>
      </c>
      <c r="G73" s="127">
        <f t="shared" si="11"/>
        <v>2203.275979435552</v>
      </c>
      <c r="H73" s="127">
        <f t="shared" si="11"/>
        <v>2917.817160198304</v>
      </c>
      <c r="I73" s="127">
        <f t="shared" si="11"/>
        <v>4321.8380702804161</v>
      </c>
      <c r="J73" s="127">
        <f t="shared" si="11"/>
        <v>3754.2651065653449</v>
      </c>
      <c r="K73" s="127">
        <f t="shared" si="11"/>
        <v>3255.3996769813116</v>
      </c>
      <c r="L73" s="127">
        <f t="shared" si="11"/>
        <v>0.21467750080000006</v>
      </c>
      <c r="M73" s="127">
        <f t="shared" si="11"/>
        <v>1.5027425056000001</v>
      </c>
      <c r="N73" s="127">
        <f t="shared" si="11"/>
        <v>2.9711366110720001</v>
      </c>
      <c r="O73" s="127">
        <f t="shared" si="11"/>
        <v>2.5503687095040002</v>
      </c>
      <c r="P73" s="203">
        <f t="shared" si="11"/>
        <v>16466.146437311425</v>
      </c>
      <c r="Q73" s="127">
        <f t="shared" si="11"/>
        <v>1372.1788697759521</v>
      </c>
      <c r="R73" s="91">
        <f t="shared" si="9"/>
        <v>1.1672487731823305E-3</v>
      </c>
      <c r="S73" s="91"/>
    </row>
    <row r="74" spans="1:19" x14ac:dyDescent="0.2">
      <c r="A74" s="135">
        <v>312</v>
      </c>
      <c r="B74" s="129" t="s">
        <v>93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127">
        <v>0</v>
      </c>
      <c r="K74" s="127">
        <v>0</v>
      </c>
      <c r="L74" s="127">
        <v>0</v>
      </c>
      <c r="M74" s="127">
        <v>0</v>
      </c>
      <c r="N74" s="127">
        <v>0</v>
      </c>
      <c r="O74" s="127">
        <v>0</v>
      </c>
      <c r="P74" s="203">
        <v>0</v>
      </c>
      <c r="Q74" s="127">
        <v>0</v>
      </c>
      <c r="R74" s="91">
        <f t="shared" si="9"/>
        <v>0</v>
      </c>
      <c r="S74" s="91"/>
    </row>
    <row r="75" spans="1:19" x14ac:dyDescent="0.2">
      <c r="A75" s="135" t="s">
        <v>119</v>
      </c>
      <c r="B75" s="129" t="s">
        <v>120</v>
      </c>
      <c r="D75" s="127">
        <f>+D30</f>
        <v>10.159945307256276</v>
      </c>
      <c r="E75" s="127">
        <f>+E30</f>
        <v>10.737822592219812</v>
      </c>
      <c r="F75" s="127">
        <f t="shared" ref="F75:Q75" si="12">+F30</f>
        <v>46.872925669971366</v>
      </c>
      <c r="G75" s="127">
        <f t="shared" si="12"/>
        <v>30.570454495045929</v>
      </c>
      <c r="H75" s="127">
        <f t="shared" si="12"/>
        <v>65.638641147223879</v>
      </c>
      <c r="I75" s="127">
        <f t="shared" si="12"/>
        <v>77.284897342638132</v>
      </c>
      <c r="J75" s="127">
        <f t="shared" si="12"/>
        <v>99.150920125005598</v>
      </c>
      <c r="K75" s="127">
        <f t="shared" si="12"/>
        <v>75.406530249800355</v>
      </c>
      <c r="L75" s="127">
        <f t="shared" si="12"/>
        <v>50.073500281251874</v>
      </c>
      <c r="M75" s="127">
        <f t="shared" si="12"/>
        <v>23.745966965030256</v>
      </c>
      <c r="N75" s="127">
        <f t="shared" si="12"/>
        <v>68.341187978705122</v>
      </c>
      <c r="O75" s="127">
        <f t="shared" si="12"/>
        <v>65.751060979567598</v>
      </c>
      <c r="P75" s="203">
        <f t="shared" si="12"/>
        <v>623.73385313371625</v>
      </c>
      <c r="Q75" s="127">
        <f t="shared" si="12"/>
        <v>51.977821094476354</v>
      </c>
      <c r="R75" s="91">
        <f t="shared" si="9"/>
        <v>4.4215116003881105E-5</v>
      </c>
      <c r="S75" s="91"/>
    </row>
    <row r="76" spans="1:19" x14ac:dyDescent="0.2">
      <c r="A76" s="133" t="s">
        <v>134</v>
      </c>
      <c r="B76" s="129" t="s">
        <v>100</v>
      </c>
      <c r="D76" s="127">
        <f>+D15+D17+D31+D32+D41</f>
        <v>388016.15552423859</v>
      </c>
      <c r="E76" s="127">
        <f>+E15+E17+E31+E32+E41</f>
        <v>376578.80940985162</v>
      </c>
      <c r="F76" s="127">
        <f t="shared" ref="F76:Q76" si="13">+F15+F17+F31+F32+F41</f>
        <v>399471.49699902884</v>
      </c>
      <c r="G76" s="127">
        <f t="shared" si="13"/>
        <v>343848.17577089055</v>
      </c>
      <c r="H76" s="127">
        <f t="shared" si="13"/>
        <v>305248.48109018547</v>
      </c>
      <c r="I76" s="127">
        <f t="shared" si="13"/>
        <v>295372.23714650504</v>
      </c>
      <c r="J76" s="127">
        <f t="shared" si="13"/>
        <v>346328.81581618742</v>
      </c>
      <c r="K76" s="127">
        <f t="shared" si="13"/>
        <v>336117.09063763218</v>
      </c>
      <c r="L76" s="127">
        <f t="shared" si="13"/>
        <v>309019.51556721085</v>
      </c>
      <c r="M76" s="127">
        <f t="shared" si="13"/>
        <v>295040.18915716367</v>
      </c>
      <c r="N76" s="127">
        <f t="shared" si="13"/>
        <v>369836.96165327501</v>
      </c>
      <c r="O76" s="127">
        <f t="shared" si="13"/>
        <v>404827.42084170965</v>
      </c>
      <c r="P76" s="203">
        <f t="shared" si="13"/>
        <v>4169705.3496138793</v>
      </c>
      <c r="Q76" s="127">
        <f t="shared" si="13"/>
        <v>347475.44580115663</v>
      </c>
      <c r="R76" s="91">
        <f t="shared" si="9"/>
        <v>0.29558120792853182</v>
      </c>
      <c r="S76" s="91"/>
    </row>
    <row r="77" spans="1:19" x14ac:dyDescent="0.2">
      <c r="A77" s="133" t="s">
        <v>135</v>
      </c>
      <c r="B77" s="129" t="s">
        <v>101</v>
      </c>
      <c r="D77" s="127">
        <f>+D18+D33+D34+D35+D39</f>
        <v>82595.745001308576</v>
      </c>
      <c r="E77" s="127">
        <f>+E18+E33+E34+E35+E39</f>
        <v>80980.025692714335</v>
      </c>
      <c r="F77" s="127">
        <f t="shared" ref="F77:Q77" si="14">+F18+F33+F34+F35+F39</f>
        <v>89172.032749128528</v>
      </c>
      <c r="G77" s="127">
        <f t="shared" si="14"/>
        <v>79232.239025469928</v>
      </c>
      <c r="H77" s="127">
        <f t="shared" si="14"/>
        <v>77374.083179673282</v>
      </c>
      <c r="I77" s="127">
        <f t="shared" si="14"/>
        <v>73325.592426447663</v>
      </c>
      <c r="J77" s="127">
        <f t="shared" si="14"/>
        <v>78660.655946179744</v>
      </c>
      <c r="K77" s="127">
        <f t="shared" si="14"/>
        <v>77017.64302619145</v>
      </c>
      <c r="L77" s="127">
        <f t="shared" si="14"/>
        <v>73721.632633035624</v>
      </c>
      <c r="M77" s="127">
        <f t="shared" si="14"/>
        <v>79407.984044064709</v>
      </c>
      <c r="N77" s="127">
        <f t="shared" si="14"/>
        <v>87154.658341694972</v>
      </c>
      <c r="O77" s="127">
        <f t="shared" si="14"/>
        <v>91895.341438506846</v>
      </c>
      <c r="P77" s="203">
        <f t="shared" si="14"/>
        <v>970537.63350441551</v>
      </c>
      <c r="Q77" s="127">
        <f t="shared" si="14"/>
        <v>80878.136125367979</v>
      </c>
      <c r="R77" s="91">
        <f t="shared" si="9"/>
        <v>6.8799270451543687E-2</v>
      </c>
      <c r="S77" s="91"/>
    </row>
    <row r="78" spans="1:19" x14ac:dyDescent="0.2">
      <c r="A78" s="133" t="s">
        <v>109</v>
      </c>
      <c r="B78" s="129" t="s">
        <v>102</v>
      </c>
      <c r="D78" s="127">
        <f>+D36+D38</f>
        <v>3814.9192693130412</v>
      </c>
      <c r="E78" s="127">
        <f>+E36+E38</f>
        <v>3610.0605356496008</v>
      </c>
      <c r="F78" s="127">
        <f t="shared" ref="F78:Q78" si="15">+F36+F38</f>
        <v>3815.5742026239614</v>
      </c>
      <c r="G78" s="127">
        <f t="shared" si="15"/>
        <v>3026.1098091405611</v>
      </c>
      <c r="H78" s="127">
        <f t="shared" si="15"/>
        <v>3074.4138328468812</v>
      </c>
      <c r="I78" s="127">
        <f t="shared" si="15"/>
        <v>3357.6970122812413</v>
      </c>
      <c r="J78" s="127">
        <f t="shared" si="15"/>
        <v>3200.924921254441</v>
      </c>
      <c r="K78" s="127">
        <f t="shared" si="15"/>
        <v>4429.1328585092415</v>
      </c>
      <c r="L78" s="127">
        <f t="shared" si="15"/>
        <v>3868.0992176786413</v>
      </c>
      <c r="M78" s="127">
        <f t="shared" si="15"/>
        <v>3034.7663828050813</v>
      </c>
      <c r="N78" s="127">
        <f t="shared" si="15"/>
        <v>3906.0723292365615</v>
      </c>
      <c r="O78" s="127">
        <f t="shared" si="15"/>
        <v>3756.211253079121</v>
      </c>
      <c r="P78" s="203">
        <f t="shared" si="15"/>
        <v>42893.981624418375</v>
      </c>
      <c r="Q78" s="127">
        <f t="shared" si="15"/>
        <v>3574.4984687015312</v>
      </c>
      <c r="R78" s="91">
        <f t="shared" si="9"/>
        <v>3.0406596721717738E-3</v>
      </c>
      <c r="S78" s="91"/>
    </row>
    <row r="79" spans="1:19" x14ac:dyDescent="0.2">
      <c r="A79" s="133"/>
      <c r="B79" s="131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203"/>
      <c r="Q79" s="127"/>
      <c r="R79" s="91"/>
    </row>
    <row r="80" spans="1:19" x14ac:dyDescent="0.2">
      <c r="A80" s="133" t="s">
        <v>110</v>
      </c>
      <c r="B80" s="129" t="s">
        <v>95</v>
      </c>
      <c r="D80" s="127">
        <f>+D50+D51</f>
        <v>32780.331428192112</v>
      </c>
      <c r="E80" s="127">
        <f>+E50+E51</f>
        <v>32348.053745693825</v>
      </c>
      <c r="F80" s="127">
        <f t="shared" ref="F80:Q80" si="16">+F50+F51</f>
        <v>41120.631177455129</v>
      </c>
      <c r="G80" s="127">
        <f t="shared" si="16"/>
        <v>34280.110330093652</v>
      </c>
      <c r="H80" s="127">
        <f t="shared" si="16"/>
        <v>27285.077157505031</v>
      </c>
      <c r="I80" s="127">
        <f t="shared" si="16"/>
        <v>30152.640440187919</v>
      </c>
      <c r="J80" s="127">
        <f t="shared" si="16"/>
        <v>34704.321743992681</v>
      </c>
      <c r="K80" s="127">
        <f t="shared" si="16"/>
        <v>31387.705368906893</v>
      </c>
      <c r="L80" s="127">
        <f t="shared" si="16"/>
        <v>31646.776713506009</v>
      </c>
      <c r="M80" s="127">
        <f t="shared" si="16"/>
        <v>33559.055252794446</v>
      </c>
      <c r="N80" s="127">
        <f t="shared" si="16"/>
        <v>35125.749441347958</v>
      </c>
      <c r="O80" s="127">
        <f t="shared" si="16"/>
        <v>40187.755841841004</v>
      </c>
      <c r="P80" s="203">
        <f t="shared" si="16"/>
        <v>404578.20864151663</v>
      </c>
      <c r="Q80" s="127">
        <f t="shared" si="16"/>
        <v>33714.850720126386</v>
      </c>
      <c r="R80" s="91">
        <f t="shared" ref="R80:R86" si="17">+P80/$P$95</f>
        <v>2.86796561351499E-2</v>
      </c>
    </row>
    <row r="81" spans="1:18" x14ac:dyDescent="0.2">
      <c r="A81" s="133" t="s">
        <v>111</v>
      </c>
      <c r="B81" s="129" t="s">
        <v>96</v>
      </c>
      <c r="D81" s="127">
        <f>+D48+D49</f>
        <v>120333.374126191</v>
      </c>
      <c r="E81" s="127">
        <f>+E48+E49</f>
        <v>148700.91943844623</v>
      </c>
      <c r="F81" s="127">
        <f t="shared" ref="F81:Q81" si="18">+F48+F49</f>
        <v>134346.68086619209</v>
      </c>
      <c r="G81" s="127">
        <f t="shared" si="18"/>
        <v>155177.59485137739</v>
      </c>
      <c r="H81" s="127">
        <f t="shared" si="18"/>
        <v>128704.74698712739</v>
      </c>
      <c r="I81" s="127">
        <f t="shared" si="18"/>
        <v>121459.62099492474</v>
      </c>
      <c r="J81" s="127">
        <f t="shared" si="18"/>
        <v>140103.55275074969</v>
      </c>
      <c r="K81" s="127">
        <f t="shared" si="18"/>
        <v>169318.39159294876</v>
      </c>
      <c r="L81" s="127">
        <f t="shared" si="18"/>
        <v>116809.0843860305</v>
      </c>
      <c r="M81" s="127">
        <f t="shared" si="18"/>
        <v>105930.96519986028</v>
      </c>
      <c r="N81" s="127">
        <f t="shared" si="18"/>
        <v>117761.83988240721</v>
      </c>
      <c r="O81" s="127">
        <f t="shared" si="18"/>
        <v>104378.50673831333</v>
      </c>
      <c r="P81" s="203">
        <f t="shared" si="18"/>
        <v>1563025.2778145687</v>
      </c>
      <c r="Q81" s="127">
        <f t="shared" si="18"/>
        <v>130252.10648454739</v>
      </c>
      <c r="R81" s="91">
        <f t="shared" si="17"/>
        <v>0.1107994116855382</v>
      </c>
    </row>
    <row r="82" spans="1:18" x14ac:dyDescent="0.2">
      <c r="A82" s="135">
        <v>329</v>
      </c>
      <c r="B82" s="129" t="s">
        <v>103</v>
      </c>
      <c r="D82" s="127">
        <f>+D46</f>
        <v>56620.167289642777</v>
      </c>
      <c r="E82" s="127">
        <f>+E46</f>
        <v>70027.428170309067</v>
      </c>
      <c r="F82" s="127">
        <f t="shared" ref="F82:Q82" si="19">+F46</f>
        <v>65040.293580454992</v>
      </c>
      <c r="G82" s="127">
        <f t="shared" si="19"/>
        <v>64256.988607208856</v>
      </c>
      <c r="H82" s="127">
        <f t="shared" si="19"/>
        <v>53602.714401569276</v>
      </c>
      <c r="I82" s="127">
        <f t="shared" si="19"/>
        <v>54941.321125835952</v>
      </c>
      <c r="J82" s="127">
        <f t="shared" si="19"/>
        <v>48080.646485034529</v>
      </c>
      <c r="K82" s="127">
        <f t="shared" si="19"/>
        <v>41643.33426513309</v>
      </c>
      <c r="L82" s="127">
        <f t="shared" si="19"/>
        <v>32246.372970497669</v>
      </c>
      <c r="M82" s="127">
        <f t="shared" si="19"/>
        <v>34275.386343698214</v>
      </c>
      <c r="N82" s="127">
        <f t="shared" si="19"/>
        <v>46981.937958653849</v>
      </c>
      <c r="O82" s="127">
        <f t="shared" si="19"/>
        <v>40889.589077643875</v>
      </c>
      <c r="P82" s="203">
        <f t="shared" si="19"/>
        <v>608606.18027568213</v>
      </c>
      <c r="Q82" s="127">
        <f t="shared" si="19"/>
        <v>50717.18168964018</v>
      </c>
      <c r="R82" s="91">
        <f t="shared" si="17"/>
        <v>4.3142748668155706E-2</v>
      </c>
    </row>
    <row r="83" spans="1:18" x14ac:dyDescent="0.2">
      <c r="A83" s="135">
        <v>335</v>
      </c>
      <c r="B83" s="129" t="s">
        <v>213</v>
      </c>
      <c r="D83" s="127">
        <f>+D47</f>
        <v>240.7957158831052</v>
      </c>
      <c r="E83" s="127">
        <f>+E47</f>
        <v>541.98382098245497</v>
      </c>
      <c r="F83" s="127">
        <f t="shared" ref="F83:Q83" si="20">+F47</f>
        <v>504.98980500020025</v>
      </c>
      <c r="G83" s="127">
        <f t="shared" si="20"/>
        <v>420.32442501811573</v>
      </c>
      <c r="H83" s="127">
        <f t="shared" si="20"/>
        <v>381.58207962634498</v>
      </c>
      <c r="I83" s="127">
        <f t="shared" si="20"/>
        <v>300.31485562628535</v>
      </c>
      <c r="J83" s="127">
        <f t="shared" si="20"/>
        <v>575.12144585306692</v>
      </c>
      <c r="K83" s="127">
        <f t="shared" si="20"/>
        <v>429.73907702490271</v>
      </c>
      <c r="L83" s="127">
        <f t="shared" si="20"/>
        <v>374.10309479997733</v>
      </c>
      <c r="M83" s="127">
        <f t="shared" si="20"/>
        <v>438.97423912849763</v>
      </c>
      <c r="N83" s="127">
        <f t="shared" si="20"/>
        <v>325.28233334416677</v>
      </c>
      <c r="O83" s="127">
        <f t="shared" si="20"/>
        <v>649.67866279451937</v>
      </c>
      <c r="P83" s="203">
        <f t="shared" si="20"/>
        <v>5182.8895550816369</v>
      </c>
      <c r="Q83" s="127">
        <f t="shared" si="20"/>
        <v>431.90746292346972</v>
      </c>
      <c r="R83" s="91">
        <f t="shared" si="17"/>
        <v>3.6740359972751145E-4</v>
      </c>
    </row>
    <row r="84" spans="1:18" x14ac:dyDescent="0.2">
      <c r="A84" s="135">
        <v>325</v>
      </c>
      <c r="B84" s="129" t="s">
        <v>97</v>
      </c>
      <c r="D84" s="127">
        <f>+D44</f>
        <v>4710.8602910158597</v>
      </c>
      <c r="E84" s="127">
        <f>+E44</f>
        <v>6280.22485688907</v>
      </c>
      <c r="F84" s="127">
        <f t="shared" ref="F84:Q84" si="21">+F44</f>
        <v>8968.2725329032401</v>
      </c>
      <c r="G84" s="127">
        <f t="shared" si="21"/>
        <v>6820.7122708693942</v>
      </c>
      <c r="H84" s="127">
        <f t="shared" si="21"/>
        <v>6355.9954667324755</v>
      </c>
      <c r="I84" s="127">
        <f t="shared" si="21"/>
        <v>6036.3014185164257</v>
      </c>
      <c r="J84" s="127">
        <f t="shared" si="21"/>
        <v>10220.613377187117</v>
      </c>
      <c r="K84" s="127">
        <f t="shared" si="21"/>
        <v>7377.4726499112812</v>
      </c>
      <c r="L84" s="127">
        <f t="shared" si="21"/>
        <v>6475.5764598624855</v>
      </c>
      <c r="M84" s="127">
        <f t="shared" si="21"/>
        <v>7436.0330078531406</v>
      </c>
      <c r="N84" s="127">
        <f t="shared" si="21"/>
        <v>4029.7281022020961</v>
      </c>
      <c r="O84" s="127">
        <f t="shared" si="21"/>
        <v>7255.7407977006196</v>
      </c>
      <c r="P84" s="203">
        <f t="shared" si="21"/>
        <v>81967.53123164321</v>
      </c>
      <c r="Q84" s="127">
        <f t="shared" si="21"/>
        <v>6830.6276026369342</v>
      </c>
      <c r="R84" s="91">
        <f t="shared" si="17"/>
        <v>5.8104973519561304E-3</v>
      </c>
    </row>
    <row r="85" spans="1:18" x14ac:dyDescent="0.2">
      <c r="A85" s="135">
        <v>321</v>
      </c>
      <c r="B85" s="129" t="s">
        <v>98</v>
      </c>
      <c r="D85" s="127">
        <f>+D43</f>
        <v>6626.8712093021959</v>
      </c>
      <c r="E85" s="127">
        <f>+E43</f>
        <v>66.806878615199963</v>
      </c>
      <c r="F85" s="127">
        <f t="shared" ref="F85:Q85" si="22">+F43</f>
        <v>6092.4161803805964</v>
      </c>
      <c r="G85" s="127">
        <f t="shared" si="22"/>
        <v>68.662625243399972</v>
      </c>
      <c r="H85" s="127">
        <f t="shared" si="22"/>
        <v>72.374118499799977</v>
      </c>
      <c r="I85" s="127">
        <f t="shared" si="22"/>
        <v>76.085611756199967</v>
      </c>
      <c r="J85" s="127">
        <f t="shared" si="22"/>
        <v>72.374118499799977</v>
      </c>
      <c r="K85" s="127">
        <f t="shared" si="22"/>
        <v>6907.088950160397</v>
      </c>
      <c r="L85" s="127">
        <f t="shared" si="22"/>
        <v>72.374118499799977</v>
      </c>
      <c r="M85" s="127">
        <f t="shared" si="22"/>
        <v>4201.4103662447969</v>
      </c>
      <c r="N85" s="127">
        <f t="shared" si="22"/>
        <v>7705.0600002863957</v>
      </c>
      <c r="O85" s="127">
        <f t="shared" si="22"/>
        <v>5810.3426928941972</v>
      </c>
      <c r="P85" s="203">
        <f t="shared" si="22"/>
        <v>37771.866870382779</v>
      </c>
      <c r="Q85" s="127">
        <f t="shared" si="22"/>
        <v>3147.6555725318981</v>
      </c>
      <c r="R85" s="91">
        <f t="shared" si="17"/>
        <v>2.6775642639346917E-3</v>
      </c>
    </row>
    <row r="86" spans="1:18" x14ac:dyDescent="0.2">
      <c r="A86" s="135">
        <v>328</v>
      </c>
      <c r="B86" s="129" t="s">
        <v>70</v>
      </c>
      <c r="D86" s="127">
        <f>+D45</f>
        <v>0</v>
      </c>
      <c r="E86" s="127">
        <f>+E45</f>
        <v>0</v>
      </c>
      <c r="F86" s="127">
        <f t="shared" ref="F86:Q86" si="23">+F45</f>
        <v>0</v>
      </c>
      <c r="G86" s="127">
        <f t="shared" si="23"/>
        <v>0</v>
      </c>
      <c r="H86" s="127">
        <f t="shared" si="23"/>
        <v>0</v>
      </c>
      <c r="I86" s="127">
        <f t="shared" si="23"/>
        <v>0</v>
      </c>
      <c r="J86" s="127">
        <f t="shared" si="23"/>
        <v>0</v>
      </c>
      <c r="K86" s="127">
        <f t="shared" si="23"/>
        <v>0</v>
      </c>
      <c r="L86" s="127">
        <f t="shared" si="23"/>
        <v>0</v>
      </c>
      <c r="M86" s="127">
        <f t="shared" si="23"/>
        <v>0</v>
      </c>
      <c r="N86" s="127">
        <f t="shared" si="23"/>
        <v>0</v>
      </c>
      <c r="O86" s="127">
        <f t="shared" si="23"/>
        <v>0</v>
      </c>
      <c r="P86" s="203">
        <f t="shared" si="23"/>
        <v>0</v>
      </c>
      <c r="Q86" s="127">
        <f t="shared" si="23"/>
        <v>0</v>
      </c>
      <c r="R86" s="91">
        <f t="shared" si="17"/>
        <v>0</v>
      </c>
    </row>
    <row r="87" spans="1:18" x14ac:dyDescent="0.2">
      <c r="A87" s="133"/>
      <c r="B87" s="131" t="s">
        <v>99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203"/>
      <c r="Q87" s="127"/>
      <c r="R87" s="91"/>
    </row>
    <row r="88" spans="1:18" x14ac:dyDescent="0.2">
      <c r="A88" s="133" t="s">
        <v>112</v>
      </c>
      <c r="B88" s="129" t="s">
        <v>104</v>
      </c>
      <c r="D88" s="127">
        <f>+D54+D55+D58+D59</f>
        <v>9102.0568127736296</v>
      </c>
      <c r="E88" s="127">
        <f>+E54+E55+E58+E59</f>
        <v>9216.7056619317282</v>
      </c>
      <c r="F88" s="127">
        <f t="shared" ref="F88:Q88" si="24">+F54+F55+F58+F59</f>
        <v>8804.8778359018015</v>
      </c>
      <c r="G88" s="127">
        <f t="shared" si="24"/>
        <v>8209.7726822983204</v>
      </c>
      <c r="H88" s="127">
        <f t="shared" si="24"/>
        <v>6797.9279767180524</v>
      </c>
      <c r="I88" s="127">
        <f t="shared" si="24"/>
        <v>5632.2117177087221</v>
      </c>
      <c r="J88" s="127">
        <f t="shared" si="24"/>
        <v>8000.3297792142866</v>
      </c>
      <c r="K88" s="127">
        <f t="shared" si="24"/>
        <v>8040.5349736901571</v>
      </c>
      <c r="L88" s="127">
        <f t="shared" si="24"/>
        <v>8417.5410207442037</v>
      </c>
      <c r="M88" s="127">
        <f t="shared" si="24"/>
        <v>7957.9174329615125</v>
      </c>
      <c r="N88" s="127">
        <f t="shared" si="24"/>
        <v>7737.8523444097182</v>
      </c>
      <c r="O88" s="127">
        <f t="shared" si="24"/>
        <v>8565.5127618964689</v>
      </c>
      <c r="P88" s="203">
        <f t="shared" si="24"/>
        <v>96483.241000248599</v>
      </c>
      <c r="Q88" s="127">
        <f t="shared" si="24"/>
        <v>8040.2700833540493</v>
      </c>
      <c r="R88" s="91">
        <f t="shared" ref="R88:R89" si="25">+P88/$P$95</f>
        <v>6.8394839751336365E-3</v>
      </c>
    </row>
    <row r="89" spans="1:18" x14ac:dyDescent="0.2">
      <c r="A89" s="133" t="s">
        <v>136</v>
      </c>
      <c r="B89" s="129" t="s">
        <v>80</v>
      </c>
      <c r="D89" s="127">
        <f>+D56+D57</f>
        <v>5769.618686779434</v>
      </c>
      <c r="E89" s="127">
        <f>+E56+E57</f>
        <v>5878.3970032429761</v>
      </c>
      <c r="F89" s="127">
        <f t="shared" ref="F89:Q89" si="26">+F56+F57</f>
        <v>5075.1711176535273</v>
      </c>
      <c r="G89" s="127">
        <f t="shared" si="26"/>
        <v>3726.2302034077125</v>
      </c>
      <c r="H89" s="127">
        <f t="shared" si="26"/>
        <v>3668.3783789751997</v>
      </c>
      <c r="I89" s="127">
        <f t="shared" si="26"/>
        <v>4219.1798776756414</v>
      </c>
      <c r="J89" s="127">
        <f t="shared" si="26"/>
        <v>5644.2480414641186</v>
      </c>
      <c r="K89" s="127">
        <f t="shared" si="26"/>
        <v>4969.5072989911223</v>
      </c>
      <c r="L89" s="127">
        <f t="shared" si="26"/>
        <v>4245.7712486924847</v>
      </c>
      <c r="M89" s="127">
        <f t="shared" si="26"/>
        <v>2579.406518570569</v>
      </c>
      <c r="N89" s="127">
        <f t="shared" si="26"/>
        <v>4377.1233048795875</v>
      </c>
      <c r="O89" s="127">
        <f t="shared" si="26"/>
        <v>4925.0892272156698</v>
      </c>
      <c r="P89" s="203">
        <f t="shared" si="26"/>
        <v>55078.120907548044</v>
      </c>
      <c r="Q89" s="127">
        <f t="shared" si="26"/>
        <v>4589.843408962337</v>
      </c>
      <c r="R89" s="91">
        <f t="shared" si="25"/>
        <v>3.9043664103973986E-3</v>
      </c>
    </row>
    <row r="90" spans="1:18" x14ac:dyDescent="0.2">
      <c r="A90" s="133"/>
      <c r="B90" s="131" t="s">
        <v>105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203"/>
      <c r="Q90" s="127"/>
      <c r="R90" s="91"/>
    </row>
    <row r="91" spans="1:18" x14ac:dyDescent="0.2">
      <c r="A91" s="133" t="s">
        <v>113</v>
      </c>
      <c r="B91" s="129" t="s">
        <v>115</v>
      </c>
      <c r="D91" s="127">
        <f>+D52+D60</f>
        <v>0</v>
      </c>
      <c r="E91" s="127">
        <f>+E52+E60</f>
        <v>0</v>
      </c>
      <c r="F91" s="127">
        <f t="shared" ref="F91:Q91" si="27">+F52+F60</f>
        <v>0</v>
      </c>
      <c r="G91" s="127">
        <f t="shared" si="27"/>
        <v>0</v>
      </c>
      <c r="H91" s="127">
        <f t="shared" si="27"/>
        <v>0</v>
      </c>
      <c r="I91" s="127">
        <f t="shared" si="27"/>
        <v>0</v>
      </c>
      <c r="J91" s="127">
        <f t="shared" si="27"/>
        <v>0</v>
      </c>
      <c r="K91" s="127">
        <f t="shared" si="27"/>
        <v>0</v>
      </c>
      <c r="L91" s="127">
        <f t="shared" si="27"/>
        <v>0</v>
      </c>
      <c r="M91" s="127">
        <f t="shared" si="27"/>
        <v>0</v>
      </c>
      <c r="N91" s="127">
        <f t="shared" si="27"/>
        <v>0</v>
      </c>
      <c r="O91" s="127">
        <f t="shared" si="27"/>
        <v>0</v>
      </c>
      <c r="P91" s="203">
        <f t="shared" si="27"/>
        <v>0</v>
      </c>
      <c r="Q91" s="127">
        <f t="shared" si="27"/>
        <v>0</v>
      </c>
      <c r="R91" s="91">
        <f t="shared" ref="R91:R94" si="28">+P91/$P$95</f>
        <v>0</v>
      </c>
    </row>
    <row r="92" spans="1:18" x14ac:dyDescent="0.2">
      <c r="A92" s="133" t="s">
        <v>114</v>
      </c>
      <c r="B92" s="129" t="s">
        <v>106</v>
      </c>
      <c r="D92" s="127">
        <f>+D61</f>
        <v>0</v>
      </c>
      <c r="E92" s="127">
        <f>+E61</f>
        <v>0</v>
      </c>
      <c r="F92" s="127">
        <f t="shared" ref="F92:Q92" si="29">+F61</f>
        <v>0</v>
      </c>
      <c r="G92" s="127">
        <f t="shared" si="29"/>
        <v>0</v>
      </c>
      <c r="H92" s="127">
        <f t="shared" si="29"/>
        <v>0</v>
      </c>
      <c r="I92" s="127">
        <f t="shared" si="29"/>
        <v>0</v>
      </c>
      <c r="J92" s="127">
        <f t="shared" si="29"/>
        <v>0</v>
      </c>
      <c r="K92" s="127">
        <f t="shared" si="29"/>
        <v>0</v>
      </c>
      <c r="L92" s="127">
        <f t="shared" si="29"/>
        <v>0</v>
      </c>
      <c r="M92" s="127">
        <f t="shared" si="29"/>
        <v>0</v>
      </c>
      <c r="N92" s="127">
        <f t="shared" si="29"/>
        <v>0</v>
      </c>
      <c r="O92" s="127">
        <f t="shared" si="29"/>
        <v>0</v>
      </c>
      <c r="P92" s="203">
        <f t="shared" si="29"/>
        <v>0</v>
      </c>
      <c r="Q92" s="127">
        <f t="shared" si="29"/>
        <v>0</v>
      </c>
      <c r="R92" s="91">
        <f t="shared" si="28"/>
        <v>0</v>
      </c>
    </row>
    <row r="93" spans="1:18" x14ac:dyDescent="0.2">
      <c r="A93" s="133" t="s">
        <v>51</v>
      </c>
      <c r="B93" s="129" t="s">
        <v>107</v>
      </c>
      <c r="D93" s="127">
        <f>+D62</f>
        <v>0</v>
      </c>
      <c r="E93" s="127">
        <f>+E62</f>
        <v>0</v>
      </c>
      <c r="F93" s="127">
        <f t="shared" ref="F93:Q93" si="30">+F62</f>
        <v>0</v>
      </c>
      <c r="G93" s="127">
        <f t="shared" si="30"/>
        <v>0</v>
      </c>
      <c r="H93" s="127">
        <f t="shared" si="30"/>
        <v>0</v>
      </c>
      <c r="I93" s="127">
        <f t="shared" si="30"/>
        <v>0</v>
      </c>
      <c r="J93" s="127">
        <f t="shared" si="30"/>
        <v>0</v>
      </c>
      <c r="K93" s="127">
        <f t="shared" si="30"/>
        <v>0</v>
      </c>
      <c r="L93" s="127">
        <f t="shared" si="30"/>
        <v>0</v>
      </c>
      <c r="M93" s="127">
        <f t="shared" si="30"/>
        <v>0</v>
      </c>
      <c r="N93" s="127">
        <f t="shared" si="30"/>
        <v>0</v>
      </c>
      <c r="O93" s="127">
        <f t="shared" si="30"/>
        <v>0</v>
      </c>
      <c r="P93" s="203">
        <f t="shared" si="30"/>
        <v>0</v>
      </c>
      <c r="Q93" s="127">
        <f t="shared" si="30"/>
        <v>0</v>
      </c>
      <c r="R93" s="91">
        <f t="shared" si="28"/>
        <v>0</v>
      </c>
    </row>
    <row r="94" spans="1:18" x14ac:dyDescent="0.2">
      <c r="A94" s="133" t="s">
        <v>137</v>
      </c>
      <c r="B94" s="129" t="s">
        <v>108</v>
      </c>
      <c r="D94" s="127">
        <f>+D20+D21+D53</f>
        <v>0</v>
      </c>
      <c r="E94" s="127">
        <f>+E20+E21+E53</f>
        <v>0</v>
      </c>
      <c r="F94" s="127">
        <f t="shared" ref="F94:Q94" si="31">+F20+F21+F53</f>
        <v>0</v>
      </c>
      <c r="G94" s="127">
        <f t="shared" si="31"/>
        <v>0</v>
      </c>
      <c r="H94" s="127">
        <f t="shared" si="31"/>
        <v>0</v>
      </c>
      <c r="I94" s="127">
        <f t="shared" si="31"/>
        <v>0</v>
      </c>
      <c r="J94" s="127">
        <f t="shared" si="31"/>
        <v>0</v>
      </c>
      <c r="K94" s="127">
        <f t="shared" si="31"/>
        <v>0</v>
      </c>
      <c r="L94" s="127">
        <f t="shared" si="31"/>
        <v>0</v>
      </c>
      <c r="M94" s="127">
        <f t="shared" si="31"/>
        <v>0</v>
      </c>
      <c r="N94" s="127">
        <f t="shared" si="31"/>
        <v>0</v>
      </c>
      <c r="O94" s="127">
        <f t="shared" si="31"/>
        <v>0</v>
      </c>
      <c r="P94" s="203">
        <f t="shared" si="31"/>
        <v>0</v>
      </c>
      <c r="Q94" s="127">
        <f t="shared" si="31"/>
        <v>0</v>
      </c>
      <c r="R94" s="91">
        <f t="shared" si="28"/>
        <v>0</v>
      </c>
    </row>
    <row r="95" spans="1:18" x14ac:dyDescent="0.2">
      <c r="A95" s="99"/>
      <c r="B95" s="131" t="s">
        <v>24</v>
      </c>
      <c r="D95" s="11">
        <f>SUM(D69:D94)</f>
        <v>1376695.1386439519</v>
      </c>
      <c r="E95" s="11">
        <f>SUM(E69:E94)</f>
        <v>1380014.9466982358</v>
      </c>
      <c r="F95" s="11">
        <f t="shared" ref="F95:R95" si="32">SUM(F69:F94)</f>
        <v>1325459.8523849731</v>
      </c>
      <c r="G95" s="11">
        <f t="shared" si="32"/>
        <v>1105120.848862584</v>
      </c>
      <c r="H95" s="11">
        <f t="shared" si="32"/>
        <v>1078844.5382875723</v>
      </c>
      <c r="I95" s="11">
        <f t="shared" si="32"/>
        <v>1065759.9795445194</v>
      </c>
      <c r="J95" s="11">
        <f t="shared" si="32"/>
        <v>1226567.42004498</v>
      </c>
      <c r="K95" s="11">
        <f t="shared" si="32"/>
        <v>1218639.2452409361</v>
      </c>
      <c r="L95" s="11">
        <f t="shared" si="32"/>
        <v>1083302.6649616435</v>
      </c>
      <c r="M95" s="11">
        <f t="shared" si="32"/>
        <v>782820.12258960027</v>
      </c>
      <c r="N95" s="11">
        <f t="shared" si="32"/>
        <v>1153939.0271764249</v>
      </c>
      <c r="O95" s="11">
        <f t="shared" si="32"/>
        <v>1309637.4524756433</v>
      </c>
      <c r="P95" s="203">
        <f t="shared" si="32"/>
        <v>14106801.236911066</v>
      </c>
      <c r="Q95" s="11">
        <f t="shared" si="32"/>
        <v>1175566.769742589</v>
      </c>
      <c r="R95" s="91">
        <f t="shared" si="32"/>
        <v>1.0000000000000002</v>
      </c>
    </row>
    <row r="98" spans="4:16" x14ac:dyDescent="0.2">
      <c r="D98">
        <v>1459.1557496385199</v>
      </c>
      <c r="E98">
        <v>1497.49622396226</v>
      </c>
      <c r="F98">
        <v>1416.0071445167698</v>
      </c>
      <c r="G98">
        <v>1179.8321648819997</v>
      </c>
      <c r="H98">
        <v>992.83473158136997</v>
      </c>
      <c r="I98">
        <v>997.59257344954972</v>
      </c>
      <c r="J98">
        <v>1191.7124348911598</v>
      </c>
      <c r="K98">
        <v>1175.5083596949999</v>
      </c>
      <c r="L98">
        <v>1073.5906071623701</v>
      </c>
      <c r="M98">
        <v>1007.9461899079</v>
      </c>
      <c r="N98">
        <v>1189.9497628183403</v>
      </c>
      <c r="O98">
        <v>1326.98689032118</v>
      </c>
      <c r="P98">
        <f>SUM(D98:O98)</f>
        <v>14508.612832826417</v>
      </c>
    </row>
    <row r="100" spans="4:16" x14ac:dyDescent="0.2">
      <c r="D100" s="11">
        <f>+D98-(D95/1000)</f>
        <v>82.460610994568015</v>
      </c>
      <c r="E100" s="11">
        <f t="shared" ref="E100:O100" si="33">+E98-(E95/1000)</f>
        <v>117.48127726402413</v>
      </c>
      <c r="F100" s="11">
        <f t="shared" si="33"/>
        <v>90.547292131796667</v>
      </c>
      <c r="G100" s="11">
        <f t="shared" si="33"/>
        <v>74.71131601941579</v>
      </c>
      <c r="H100" s="11">
        <f t="shared" si="33"/>
        <v>-86.009806706202312</v>
      </c>
      <c r="I100" s="11">
        <f t="shared" si="33"/>
        <v>-68.167406094969692</v>
      </c>
      <c r="J100" s="11">
        <f t="shared" si="33"/>
        <v>-34.85498515382028</v>
      </c>
      <c r="K100" s="11">
        <f t="shared" si="33"/>
        <v>-43.13088554593628</v>
      </c>
      <c r="L100" s="11">
        <f t="shared" si="33"/>
        <v>-9.7120577992734525</v>
      </c>
      <c r="M100" s="11">
        <f t="shared" si="33"/>
        <v>225.12606731829976</v>
      </c>
      <c r="N100" s="11">
        <f t="shared" si="33"/>
        <v>36.010735641915517</v>
      </c>
      <c r="O100" s="11">
        <f t="shared" si="33"/>
        <v>17.349437845536841</v>
      </c>
      <c r="P100">
        <f>SUM(D100:O100)</f>
        <v>401.8115959153547</v>
      </c>
    </row>
  </sheetData>
  <customSheetViews>
    <customSheetView guid="{AA228A7F-4246-11D2-8979-00C04FF5C987}" scale="75" showGridLines="0" showRuler="0">
      <selection activeCell="C3" sqref="C3"/>
      <rowBreaks count="1" manualBreakCount="1">
        <brk id="74" max="65535" man="1"/>
      </rowBreaks>
      <pageMargins left="0.25" right="0.25" top="1" bottom="0.25" header="0.5" footer="0.5"/>
      <printOptions horizontalCentered="1"/>
      <pageSetup scale="70" orientation="landscape" horizontalDpi="300" verticalDpi="300" r:id="rId1"/>
      <headerFooter alignWithMargins="0">
        <oddFooter>&amp;L&amp;F     &amp;A&amp;C&amp;D&amp;RPAGE &amp;P OF &amp;N</oddFooter>
      </headerFooter>
    </customSheetView>
  </customSheetViews>
  <mergeCells count="3">
    <mergeCell ref="D1:R1"/>
    <mergeCell ref="D2:R2"/>
    <mergeCell ref="D3:R3"/>
  </mergeCells>
  <phoneticPr fontId="0" type="noConversion"/>
  <printOptions horizontalCentered="1"/>
  <pageMargins left="0.25" right="0.25" top="0.5" bottom="0.5" header="0.5" footer="0.5"/>
  <pageSetup scale="65" orientation="landscape" horizontalDpi="300" verticalDpi="300" r:id="rId2"/>
  <headerFooter alignWithMargins="0">
    <oddHeader>&amp;RSOAH Docket No. 473-12-7519
PUC Docket No. 40443
JOA Rebuttal WP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/>
  </sheetPr>
  <dimension ref="A1:Z101"/>
  <sheetViews>
    <sheetView zoomScale="110" zoomScaleNormal="110" workbookViewId="0">
      <pane xSplit="2" ySplit="7" topLeftCell="E26" activePane="bottomRight" state="frozen"/>
      <selection activeCell="H109" sqref="H109"/>
      <selection pane="topRight" activeCell="H109" sqref="H109"/>
      <selection pane="bottomLeft" activeCell="H109" sqref="H109"/>
      <selection pane="bottomRight" activeCell="B98" sqref="B98:C102"/>
    </sheetView>
  </sheetViews>
  <sheetFormatPr defaultColWidth="9.140625" defaultRowHeight="12.75" x14ac:dyDescent="0.2"/>
  <cols>
    <col min="1" max="1" width="25.85546875" style="99" bestFit="1" customWidth="1"/>
    <col min="2" max="2" width="60.140625" style="99" bestFit="1" customWidth="1"/>
    <col min="3" max="3" width="15.28515625" style="99" bestFit="1" customWidth="1"/>
    <col min="4" max="7" width="12.7109375" style="99" customWidth="1"/>
    <col min="8" max="8" width="10.42578125" style="99" bestFit="1" customWidth="1"/>
    <col min="9" max="9" width="12.28515625" style="99" customWidth="1"/>
    <col min="10" max="16384" width="9.140625" style="99"/>
  </cols>
  <sheetData>
    <row r="1" spans="1:9" x14ac:dyDescent="0.2">
      <c r="C1" s="224" t="s">
        <v>117</v>
      </c>
      <c r="D1" s="224"/>
      <c r="E1" s="224"/>
      <c r="F1" s="224"/>
      <c r="G1" s="224"/>
      <c r="H1" s="224"/>
      <c r="I1" s="224"/>
    </row>
    <row r="2" spans="1:9" s="94" customFormat="1" x14ac:dyDescent="0.2">
      <c r="C2" s="223" t="s">
        <v>28</v>
      </c>
      <c r="D2" s="223"/>
      <c r="E2" s="223"/>
      <c r="F2" s="223"/>
      <c r="G2" s="223"/>
      <c r="H2" s="223"/>
      <c r="I2" s="223"/>
    </row>
    <row r="3" spans="1:9" s="94" customFormat="1" x14ac:dyDescent="0.2">
      <c r="C3" s="223" t="s">
        <v>85</v>
      </c>
      <c r="D3" s="223"/>
      <c r="E3" s="223"/>
      <c r="F3" s="223"/>
      <c r="G3" s="223"/>
      <c r="H3" s="223"/>
      <c r="I3" s="223"/>
    </row>
    <row r="4" spans="1:9" s="94" customFormat="1" x14ac:dyDescent="0.2">
      <c r="B4" s="5"/>
      <c r="C4" s="93"/>
      <c r="D4" s="93"/>
      <c r="E4" s="93"/>
      <c r="F4" s="93"/>
      <c r="G4" s="10"/>
      <c r="H4" s="10"/>
      <c r="I4" s="10"/>
    </row>
    <row r="5" spans="1:9" s="94" customFormat="1" x14ac:dyDescent="0.2">
      <c r="B5" s="1"/>
      <c r="C5" s="2"/>
      <c r="D5" s="2"/>
      <c r="E5" s="2"/>
      <c r="F5" s="2"/>
      <c r="G5" s="1"/>
      <c r="H5" s="3" t="s">
        <v>25</v>
      </c>
      <c r="I5" s="3" t="s">
        <v>1</v>
      </c>
    </row>
    <row r="6" spans="1:9" s="94" customFormat="1" x14ac:dyDescent="0.2">
      <c r="B6" s="1"/>
      <c r="C6" s="52">
        <v>42522</v>
      </c>
      <c r="D6" s="52">
        <v>42186</v>
      </c>
      <c r="E6" s="52">
        <v>42217</v>
      </c>
      <c r="F6" s="52">
        <v>42248</v>
      </c>
      <c r="G6" s="3" t="s">
        <v>24</v>
      </c>
      <c r="H6" s="3" t="s">
        <v>1</v>
      </c>
      <c r="I6" s="3" t="s">
        <v>26</v>
      </c>
    </row>
    <row r="7" spans="1:9" s="94" customFormat="1" x14ac:dyDescent="0.2">
      <c r="B7" s="17"/>
      <c r="C7" s="18" t="s">
        <v>23</v>
      </c>
      <c r="D7" s="18" t="s">
        <v>23</v>
      </c>
      <c r="E7" s="18" t="s">
        <v>23</v>
      </c>
      <c r="F7" s="18" t="s">
        <v>23</v>
      </c>
      <c r="G7" s="18" t="s">
        <v>23</v>
      </c>
      <c r="H7" s="18" t="s">
        <v>23</v>
      </c>
      <c r="I7" s="18" t="s">
        <v>27</v>
      </c>
    </row>
    <row r="8" spans="1:9" s="94" customFormat="1" x14ac:dyDescent="0.2">
      <c r="B8" s="20" t="s">
        <v>86</v>
      </c>
      <c r="C8" s="23"/>
      <c r="D8" s="23"/>
      <c r="E8" s="23"/>
      <c r="F8" s="23"/>
      <c r="G8" s="23"/>
      <c r="H8" s="23"/>
      <c r="I8" s="23"/>
    </row>
    <row r="9" spans="1:9" s="94" customFormat="1" x14ac:dyDescent="0.2">
      <c r="B9" s="34"/>
      <c r="C9" s="22"/>
      <c r="D9" s="22"/>
      <c r="E9" s="22"/>
      <c r="F9" s="22"/>
    </row>
    <row r="10" spans="1:9" s="94" customFormat="1" x14ac:dyDescent="0.2">
      <c r="A10" s="35">
        <f>+Input!A8</f>
        <v>12</v>
      </c>
      <c r="B10" s="35" t="str">
        <f>+Input!B8</f>
        <v>Residential Service w/Space and Water Heating</v>
      </c>
      <c r="C10" s="48">
        <f>+Input!O8</f>
        <v>379.99275542458503</v>
      </c>
      <c r="D10" s="48">
        <f>+Input!D8</f>
        <v>448.331388822169</v>
      </c>
      <c r="E10" s="48">
        <f>+Input!E8</f>
        <v>479.39344636041102</v>
      </c>
      <c r="F10" s="48">
        <f>+Input!F8</f>
        <v>493.06133050420846</v>
      </c>
      <c r="G10" s="95">
        <f>SUM(C10:F10)</f>
        <v>1800.7789211113734</v>
      </c>
      <c r="H10" s="95">
        <f t="shared" ref="H10:H61" si="0">G10/4</f>
        <v>450.19473027784335</v>
      </c>
      <c r="I10" s="96">
        <f t="shared" ref="I10:I40" si="1">H10/$H$63</f>
        <v>3.2451216195632807E-4</v>
      </c>
    </row>
    <row r="11" spans="1:9" s="94" customFormat="1" x14ac:dyDescent="0.2">
      <c r="A11" s="35">
        <f>+Input!A9</f>
        <v>15</v>
      </c>
      <c r="B11" s="35" t="str">
        <f>+Input!B9</f>
        <v>Residential</v>
      </c>
      <c r="C11" s="48">
        <f>+Input!O9</f>
        <v>448513.48675904825</v>
      </c>
      <c r="D11" s="48">
        <f>+Input!D9</f>
        <v>472059.67869942042</v>
      </c>
      <c r="E11" s="48">
        <f>+Input!E9</f>
        <v>519659.52537421684</v>
      </c>
      <c r="F11" s="48">
        <f>+Input!F9</f>
        <v>482126.36894329143</v>
      </c>
      <c r="G11" s="95">
        <f t="shared" ref="G11:G61" si="2">SUM(C11:F11)</f>
        <v>1922359.0597759772</v>
      </c>
      <c r="H11" s="95">
        <f t="shared" si="0"/>
        <v>480589.76494399429</v>
      </c>
      <c r="I11" s="96">
        <f t="shared" si="1"/>
        <v>0.34642169964941205</v>
      </c>
    </row>
    <row r="12" spans="1:9" s="94" customFormat="1" x14ac:dyDescent="0.2">
      <c r="A12" s="35">
        <f>+Input!A10</f>
        <v>16</v>
      </c>
      <c r="B12" s="35" t="str">
        <f>+Input!B10</f>
        <v>Residential Service w/Space Heating</v>
      </c>
      <c r="C12" s="48">
        <f>+Input!O10</f>
        <v>166.30264299730416</v>
      </c>
      <c r="D12" s="48">
        <f>+Input!D10</f>
        <v>203.0982641256731</v>
      </c>
      <c r="E12" s="48">
        <f>+Input!E10</f>
        <v>214.8803469805375</v>
      </c>
      <c r="F12" s="48">
        <f>+Input!F10</f>
        <v>197.5361826331133</v>
      </c>
      <c r="G12" s="95">
        <f t="shared" si="2"/>
        <v>781.81743673662811</v>
      </c>
      <c r="H12" s="95">
        <f t="shared" si="0"/>
        <v>195.45435918415703</v>
      </c>
      <c r="I12" s="96">
        <f t="shared" si="1"/>
        <v>1.4088862529220304E-4</v>
      </c>
    </row>
    <row r="13" spans="1:9" s="94" customFormat="1" x14ac:dyDescent="0.2">
      <c r="A13" s="35">
        <f>+Input!A11</f>
        <v>19</v>
      </c>
      <c r="B13" s="35" t="str">
        <f>+Input!B11</f>
        <v>Residential - U/G Service</v>
      </c>
      <c r="C13" s="48">
        <f>+Input!O11</f>
        <v>66583.577828807844</v>
      </c>
      <c r="D13" s="48">
        <f>+Input!D11</f>
        <v>66749.04825618412</v>
      </c>
      <c r="E13" s="48">
        <f>+Input!E11</f>
        <v>73611.591105511819</v>
      </c>
      <c r="F13" s="48">
        <f>+Input!F11</f>
        <v>67847.635400733867</v>
      </c>
      <c r="G13" s="95">
        <f t="shared" si="2"/>
        <v>274791.85259123764</v>
      </c>
      <c r="H13" s="95">
        <f t="shared" si="0"/>
        <v>68697.963147809409</v>
      </c>
      <c r="I13" s="96">
        <f t="shared" si="1"/>
        <v>4.95192925277761E-2</v>
      </c>
    </row>
    <row r="14" spans="1:9" s="94" customFormat="1" x14ac:dyDescent="0.2">
      <c r="A14" s="35">
        <f>+Input!A12</f>
        <v>60</v>
      </c>
      <c r="B14" s="35" t="str">
        <f>+Input!B12</f>
        <v>Mastered Metered Apts - Lighting &amp; Power</v>
      </c>
      <c r="C14" s="48">
        <f>+Input!O12</f>
        <v>1313.3705935706735</v>
      </c>
      <c r="D14" s="48">
        <f>+Input!D12</f>
        <v>1152.0054744914619</v>
      </c>
      <c r="E14" s="48">
        <f>+Input!E12</f>
        <v>1436.0563848043003</v>
      </c>
      <c r="F14" s="48">
        <f>+Input!F12</f>
        <v>1177.4462332940454</v>
      </c>
      <c r="G14" s="95">
        <f t="shared" si="2"/>
        <v>5078.8786861604813</v>
      </c>
      <c r="H14" s="95">
        <f t="shared" si="0"/>
        <v>1269.7196715401203</v>
      </c>
      <c r="I14" s="96">
        <f t="shared" si="1"/>
        <v>9.1524722076526273E-4</v>
      </c>
    </row>
    <row r="15" spans="1:9" s="94" customFormat="1" x14ac:dyDescent="0.2">
      <c r="A15" s="35">
        <f>+Input!A13</f>
        <v>62</v>
      </c>
      <c r="B15" s="35" t="str">
        <f>+Input!B13</f>
        <v>Residential Net Metering</v>
      </c>
      <c r="C15" s="48">
        <f>+Input!O13</f>
        <v>130.47899182250572</v>
      </c>
      <c r="D15" s="48">
        <f>+Input!D13</f>
        <v>118.43122000236664</v>
      </c>
      <c r="E15" s="48">
        <f>+Input!E13</f>
        <v>132.94888214564855</v>
      </c>
      <c r="F15" s="48">
        <f>+Input!F13</f>
        <v>111.00358063290143</v>
      </c>
      <c r="G15" s="95">
        <f t="shared" si="2"/>
        <v>492.86267460342236</v>
      </c>
      <c r="H15" s="95">
        <f t="shared" si="0"/>
        <v>123.21566865085559</v>
      </c>
      <c r="I15" s="96">
        <f t="shared" si="1"/>
        <v>8.8817083656457873E-5</v>
      </c>
    </row>
    <row r="16" spans="1:9" s="94" customFormat="1" x14ac:dyDescent="0.2">
      <c r="A16" s="35">
        <f>+Input!A14</f>
        <v>63</v>
      </c>
      <c r="B16" s="35" t="str">
        <f>+Input!B14</f>
        <v>Mastered Metered Apts - Lighting &amp; Power W/C-2</v>
      </c>
      <c r="C16" s="48">
        <f>+Input!O14</f>
        <v>664.12154611856499</v>
      </c>
      <c r="D16" s="48">
        <f>+Input!D14</f>
        <v>689.33309496668107</v>
      </c>
      <c r="E16" s="48">
        <f>+Input!E14</f>
        <v>749.92704791518486</v>
      </c>
      <c r="F16" s="48">
        <f>+Input!F14</f>
        <v>613.94164086409523</v>
      </c>
      <c r="G16" s="95">
        <f t="shared" si="2"/>
        <v>2717.3233298645264</v>
      </c>
      <c r="H16" s="95">
        <f t="shared" si="0"/>
        <v>679.3308324661316</v>
      </c>
      <c r="I16" s="96">
        <f t="shared" si="1"/>
        <v>4.8967947046186502E-4</v>
      </c>
    </row>
    <row r="17" spans="1:9" s="94" customFormat="1" x14ac:dyDescent="0.2">
      <c r="A17" s="35">
        <f>+Input!A15</f>
        <v>66</v>
      </c>
      <c r="B17" s="35" t="str">
        <f>+Input!B15</f>
        <v>Mastered Metered Apts - Lighting &amp; Power</v>
      </c>
      <c r="C17" s="48">
        <f>+Input!O15</f>
        <v>371.31167997139403</v>
      </c>
      <c r="D17" s="48">
        <f>+Input!D15</f>
        <v>429.45891493146524</v>
      </c>
      <c r="E17" s="48">
        <f>+Input!E15</f>
        <v>482.62488396994445</v>
      </c>
      <c r="F17" s="48">
        <f>+Input!F15</f>
        <v>378.30085535497699</v>
      </c>
      <c r="G17" s="95">
        <f t="shared" si="2"/>
        <v>1661.6963342277809</v>
      </c>
      <c r="H17" s="95">
        <f t="shared" si="0"/>
        <v>415.42408355694522</v>
      </c>
      <c r="I17" s="96">
        <f t="shared" si="1"/>
        <v>2.9944856840192417E-4</v>
      </c>
    </row>
    <row r="18" spans="1:9" s="94" customFormat="1" x14ac:dyDescent="0.2">
      <c r="A18" s="35">
        <f>+Input!A16</f>
        <v>200</v>
      </c>
      <c r="B18" s="35" t="str">
        <f>+Input!B16</f>
        <v>General Service W/C-2 Rider 1 Mtr Chg</v>
      </c>
      <c r="C18" s="48">
        <f>+Input!O16</f>
        <v>2938.6956446483887</v>
      </c>
      <c r="D18" s="48">
        <f>+Input!D16</f>
        <v>3306.8271479175041</v>
      </c>
      <c r="E18" s="48">
        <f>+Input!E16</f>
        <v>3921.0812016302698</v>
      </c>
      <c r="F18" s="48">
        <f>+Input!F16</f>
        <v>3045.5209227905038</v>
      </c>
      <c r="G18" s="95">
        <f t="shared" si="2"/>
        <v>13212.124916986666</v>
      </c>
      <c r="H18" s="95">
        <f t="shared" si="0"/>
        <v>3303.0312292466665</v>
      </c>
      <c r="I18" s="96">
        <f t="shared" si="1"/>
        <v>2.3809114881255568E-3</v>
      </c>
    </row>
    <row r="19" spans="1:9" s="94" customFormat="1" x14ac:dyDescent="0.2">
      <c r="A19" s="35">
        <f>+Input!A17</f>
        <v>203</v>
      </c>
      <c r="B19" s="35" t="str">
        <f>+Input!B17</f>
        <v>Customer Supplied Lighting Service</v>
      </c>
      <c r="C19" s="48">
        <f>+Input!O17</f>
        <v>0</v>
      </c>
      <c r="D19" s="48">
        <f>+Input!D17</f>
        <v>0</v>
      </c>
      <c r="E19" s="48">
        <f>+Input!E17</f>
        <v>0</v>
      </c>
      <c r="F19" s="48">
        <f>+Input!F17</f>
        <v>0</v>
      </c>
      <c r="G19" s="95">
        <f t="shared" si="2"/>
        <v>0</v>
      </c>
      <c r="H19" s="95">
        <f t="shared" si="0"/>
        <v>0</v>
      </c>
      <c r="I19" s="96">
        <f t="shared" si="1"/>
        <v>0</v>
      </c>
    </row>
    <row r="20" spans="1:9" s="94" customFormat="1" x14ac:dyDescent="0.2">
      <c r="A20" s="35">
        <f>+Input!A18</f>
        <v>204</v>
      </c>
      <c r="B20" s="35" t="str">
        <f>+Input!B18</f>
        <v>Recreational Lighting</v>
      </c>
      <c r="C20" s="48">
        <f>+Input!O18</f>
        <v>0</v>
      </c>
      <c r="D20" s="48">
        <f>+Input!D18</f>
        <v>0</v>
      </c>
      <c r="E20" s="48">
        <f>+Input!E18</f>
        <v>0</v>
      </c>
      <c r="F20" s="48">
        <f>+Input!F18</f>
        <v>0</v>
      </c>
      <c r="G20" s="95">
        <f t="shared" si="2"/>
        <v>0</v>
      </c>
      <c r="H20" s="95">
        <f t="shared" si="0"/>
        <v>0</v>
      </c>
      <c r="I20" s="96">
        <f t="shared" si="1"/>
        <v>0</v>
      </c>
    </row>
    <row r="21" spans="1:9" s="94" customFormat="1" x14ac:dyDescent="0.2">
      <c r="A21" s="35">
        <f>+Input!A19</f>
        <v>205</v>
      </c>
      <c r="B21" s="35" t="str">
        <f>+Input!B19</f>
        <v>GS - Churches, Schools, Ath Fields w/Demand Mtr</v>
      </c>
      <c r="C21" s="48">
        <f>+Input!O19</f>
        <v>6160.4020644162765</v>
      </c>
      <c r="D21" s="48">
        <f>+Input!D19</f>
        <v>7175.1089446061615</v>
      </c>
      <c r="E21" s="48">
        <f>+Input!E19</f>
        <v>8703.7632768303138</v>
      </c>
      <c r="F21" s="48">
        <f>+Input!F19</f>
        <v>6721.6086900501186</v>
      </c>
      <c r="G21" s="95">
        <f t="shared" si="2"/>
        <v>28760.882975902867</v>
      </c>
      <c r="H21" s="95">
        <f t="shared" si="0"/>
        <v>7190.2207439757167</v>
      </c>
      <c r="I21" s="96">
        <f t="shared" si="1"/>
        <v>5.1828995802122415E-3</v>
      </c>
    </row>
    <row r="22" spans="1:9" s="94" customFormat="1" x14ac:dyDescent="0.2">
      <c r="A22" s="35">
        <f>+Input!A20</f>
        <v>207</v>
      </c>
      <c r="B22" s="35" t="str">
        <f>+Input!B20</f>
        <v>GS - Churches, Schools, Ath Fields w/C-2Rider</v>
      </c>
      <c r="C22" s="48">
        <f>+Input!O20</f>
        <v>1321.0249348409673</v>
      </c>
      <c r="D22" s="48">
        <f>+Input!D20</f>
        <v>1776.6709015758631</v>
      </c>
      <c r="E22" s="48">
        <f>+Input!E20</f>
        <v>1706.5213534743741</v>
      </c>
      <c r="F22" s="48">
        <f>+Input!F20</f>
        <v>1388.193756702178</v>
      </c>
      <c r="G22" s="95">
        <f t="shared" si="2"/>
        <v>6192.4109465933825</v>
      </c>
      <c r="H22" s="95">
        <f t="shared" si="0"/>
        <v>1548.1027366483456</v>
      </c>
      <c r="I22" s="96">
        <f t="shared" si="1"/>
        <v>1.1159130309904197E-3</v>
      </c>
    </row>
    <row r="23" spans="1:9" s="94" customFormat="1" x14ac:dyDescent="0.2">
      <c r="A23" s="35">
        <f>+Input!A21</f>
        <v>208</v>
      </c>
      <c r="B23" s="35" t="str">
        <f>+Input!B21</f>
        <v>GS - Churches, Schools, Ath Fields w/o Demand Mtr</v>
      </c>
      <c r="C23" s="48">
        <f>+Input!O21</f>
        <v>1477.1733085104172</v>
      </c>
      <c r="D23" s="48">
        <f>+Input!D21</f>
        <v>2212.8244069570301</v>
      </c>
      <c r="E23" s="48">
        <f>+Input!E21</f>
        <v>2122.5697558278521</v>
      </c>
      <c r="F23" s="48">
        <f>+Input!F21</f>
        <v>2404.5126034099549</v>
      </c>
      <c r="G23" s="95">
        <f t="shared" si="2"/>
        <v>8217.0800747052526</v>
      </c>
      <c r="H23" s="95">
        <f t="shared" si="0"/>
        <v>2054.2700186763132</v>
      </c>
      <c r="I23" s="96">
        <f t="shared" si="1"/>
        <v>1.4807716753843258E-3</v>
      </c>
    </row>
    <row r="24" spans="1:9" s="94" customFormat="1" x14ac:dyDescent="0.2">
      <c r="A24" s="35">
        <f>+Input!A22</f>
        <v>210</v>
      </c>
      <c r="B24" s="35" t="str">
        <f>+Input!B22</f>
        <v>GS - w/Demand Mtr</v>
      </c>
      <c r="C24" s="48">
        <f>+Input!O22</f>
        <v>43942.862777088791</v>
      </c>
      <c r="D24" s="48">
        <f>+Input!D22</f>
        <v>43009.842869513719</v>
      </c>
      <c r="E24" s="48">
        <f>+Input!E22</f>
        <v>46507.732003450983</v>
      </c>
      <c r="F24" s="48">
        <f>+Input!F22</f>
        <v>40140.468073325392</v>
      </c>
      <c r="G24" s="95">
        <f t="shared" si="2"/>
        <v>173600.90572337888</v>
      </c>
      <c r="H24" s="95">
        <f t="shared" si="0"/>
        <v>43400.226430844719</v>
      </c>
      <c r="I24" s="96">
        <f t="shared" si="1"/>
        <v>3.1284020805342469E-2</v>
      </c>
    </row>
    <row r="25" spans="1:9" s="94" customFormat="1" x14ac:dyDescent="0.2">
      <c r="A25" s="35">
        <f>+Input!A23</f>
        <v>212</v>
      </c>
      <c r="B25" s="35" t="str">
        <f>+Input!B23</f>
        <v>GS - w/C-2 Rider</v>
      </c>
      <c r="C25" s="48">
        <f>+Input!O23</f>
        <v>5590.0084764163857</v>
      </c>
      <c r="D25" s="48">
        <f>+Input!D23</f>
        <v>5458.9269084703546</v>
      </c>
      <c r="E25" s="48">
        <f>+Input!E23</f>
        <v>6239.1524407303368</v>
      </c>
      <c r="F25" s="48">
        <f>+Input!F23</f>
        <v>5163.7876719792839</v>
      </c>
      <c r="G25" s="95">
        <f t="shared" si="2"/>
        <v>22451.87549759636</v>
      </c>
      <c r="H25" s="95">
        <f t="shared" si="0"/>
        <v>5612.9688743990901</v>
      </c>
      <c r="I25" s="96">
        <f t="shared" si="1"/>
        <v>4.0459750901586048E-3</v>
      </c>
    </row>
    <row r="26" spans="1:9" s="94" customFormat="1" x14ac:dyDescent="0.2">
      <c r="A26" s="35">
        <f>+Input!A24</f>
        <v>215</v>
      </c>
      <c r="B26" s="35" t="str">
        <f>+Input!B24</f>
        <v>General Service Secondary</v>
      </c>
      <c r="C26" s="48">
        <f>+Input!O24</f>
        <v>2701.1493755248443</v>
      </c>
      <c r="D26" s="48">
        <f>+Input!D24</f>
        <v>3155.3549640300794</v>
      </c>
      <c r="E26" s="48">
        <f>+Input!E24</f>
        <v>4042.6702187148703</v>
      </c>
      <c r="F26" s="48">
        <f>+Input!F24</f>
        <v>3513.5327201477648</v>
      </c>
      <c r="G26" s="95">
        <f t="shared" si="2"/>
        <v>13412.70727841756</v>
      </c>
      <c r="H26" s="95">
        <f t="shared" si="0"/>
        <v>3353.1768196043899</v>
      </c>
      <c r="I26" s="96">
        <f t="shared" si="1"/>
        <v>2.4170577440568914E-3</v>
      </c>
    </row>
    <row r="27" spans="1:9" s="94" customFormat="1" x14ac:dyDescent="0.2">
      <c r="A27" s="35">
        <f>+Input!A25</f>
        <v>218</v>
      </c>
      <c r="B27" s="35" t="str">
        <f>+Input!B25</f>
        <v>GS - w/out Demand Mtr</v>
      </c>
      <c r="C27" s="48">
        <f>+Input!O25</f>
        <v>14806.753491509342</v>
      </c>
      <c r="D27" s="48">
        <f>+Input!D25</f>
        <v>19225.342498286347</v>
      </c>
      <c r="E27" s="48">
        <f>+Input!E25</f>
        <v>16854.824665028624</v>
      </c>
      <c r="F27" s="48">
        <f>+Input!F25</f>
        <v>20093.44117346211</v>
      </c>
      <c r="G27" s="95">
        <f t="shared" si="2"/>
        <v>70980.361828286434</v>
      </c>
      <c r="H27" s="95">
        <f t="shared" si="0"/>
        <v>17745.090457071608</v>
      </c>
      <c r="I27" s="96">
        <f t="shared" si="1"/>
        <v>1.2791126330556965E-2</v>
      </c>
    </row>
    <row r="28" spans="1:9" s="94" customFormat="1" x14ac:dyDescent="0.2">
      <c r="A28" s="35">
        <f>+Input!A26</f>
        <v>224</v>
      </c>
      <c r="B28" s="35" t="str">
        <f>+Input!B26</f>
        <v>General Service Heating Secondary</v>
      </c>
      <c r="C28" s="48">
        <f>+Input!O26</f>
        <v>137.93343940440832</v>
      </c>
      <c r="D28" s="48">
        <f>+Input!D26</f>
        <v>121.03388516923499</v>
      </c>
      <c r="E28" s="48">
        <f>+Input!E26</f>
        <v>143.69150692241328</v>
      </c>
      <c r="F28" s="48">
        <f>+Input!F26</f>
        <v>128.62336655607936</v>
      </c>
      <c r="G28" s="95">
        <f t="shared" si="2"/>
        <v>531.28219805213598</v>
      </c>
      <c r="H28" s="95">
        <f t="shared" si="0"/>
        <v>132.820549513034</v>
      </c>
      <c r="I28" s="96">
        <f t="shared" si="1"/>
        <v>9.5740533542232505E-5</v>
      </c>
    </row>
    <row r="29" spans="1:9" s="94" customFormat="1" x14ac:dyDescent="0.2">
      <c r="A29" s="35">
        <f>+Input!A27</f>
        <v>238</v>
      </c>
      <c r="B29" s="35" t="str">
        <f>+Input!B27</f>
        <v>General Service Primary</v>
      </c>
      <c r="C29" s="48">
        <f>+Input!O27</f>
        <v>65.574247333798084</v>
      </c>
      <c r="D29" s="48">
        <f>+Input!D27</f>
        <v>9.5947839135332575</v>
      </c>
      <c r="E29" s="48">
        <f>+Input!E27</f>
        <v>12.270835313828121</v>
      </c>
      <c r="F29" s="48">
        <f>+Input!F27</f>
        <v>46.982291908156341</v>
      </c>
      <c r="G29" s="95">
        <f t="shared" si="2"/>
        <v>134.4221584693158</v>
      </c>
      <c r="H29" s="95">
        <f t="shared" si="0"/>
        <v>33.605539617328951</v>
      </c>
      <c r="I29" s="96">
        <f t="shared" si="1"/>
        <v>2.4223753814706011E-5</v>
      </c>
    </row>
    <row r="30" spans="1:9" s="94" customFormat="1" x14ac:dyDescent="0.2">
      <c r="A30" s="35">
        <f>+Input!A28</f>
        <v>240</v>
      </c>
      <c r="B30" s="35" t="str">
        <f>+Input!B28</f>
        <v>Lighting &amp; Power Service</v>
      </c>
      <c r="C30" s="48">
        <f>+Input!O28</f>
        <v>305754.21040330391</v>
      </c>
      <c r="D30" s="48">
        <f>+Input!D28</f>
        <v>287159.62792490155</v>
      </c>
      <c r="E30" s="48">
        <f>+Input!E28</f>
        <v>301452.13271701348</v>
      </c>
      <c r="F30" s="48">
        <f>+Input!F28</f>
        <v>280269.47242424358</v>
      </c>
      <c r="G30" s="95">
        <f t="shared" si="2"/>
        <v>1174635.4434694625</v>
      </c>
      <c r="H30" s="95">
        <f t="shared" si="0"/>
        <v>293658.86086736561</v>
      </c>
      <c r="I30" s="96">
        <f t="shared" si="1"/>
        <v>0.21167700421301758</v>
      </c>
    </row>
    <row r="31" spans="1:9" s="94" customFormat="1" x14ac:dyDescent="0.2">
      <c r="A31" s="35">
        <f>+Input!A29</f>
        <v>243</v>
      </c>
      <c r="B31" s="35" t="str">
        <f>+Input!B29</f>
        <v>Lighting &amp; Power W/ C-2 Rider</v>
      </c>
      <c r="C31" s="48">
        <f>+Input!O29</f>
        <v>109610.65659737424</v>
      </c>
      <c r="D31" s="48">
        <f>+Input!D29</f>
        <v>104710.23607009443</v>
      </c>
      <c r="E31" s="48">
        <f>+Input!E29</f>
        <v>114952.083091958</v>
      </c>
      <c r="F31" s="48">
        <f>+Input!F29</f>
        <v>104083.17918562195</v>
      </c>
      <c r="G31" s="95">
        <f t="shared" si="2"/>
        <v>433356.15494504862</v>
      </c>
      <c r="H31" s="95">
        <f t="shared" si="0"/>
        <v>108339.03873626215</v>
      </c>
      <c r="I31" s="96">
        <f t="shared" si="1"/>
        <v>7.8093618872164525E-2</v>
      </c>
    </row>
    <row r="32" spans="1:9" s="94" customFormat="1" x14ac:dyDescent="0.2">
      <c r="A32" s="35">
        <f>+Input!A30</f>
        <v>246</v>
      </c>
      <c r="B32" s="35" t="str">
        <f>+Input!B30</f>
        <v>Lighting &amp; Power</v>
      </c>
      <c r="C32" s="48">
        <f>+Input!O30</f>
        <v>66850.088563318015</v>
      </c>
      <c r="D32" s="48">
        <f>+Input!D30</f>
        <v>65109.782965147082</v>
      </c>
      <c r="E32" s="48">
        <f>+Input!E30</f>
        <v>62677.268711236342</v>
      </c>
      <c r="F32" s="48">
        <f>+Input!F30</f>
        <v>58667.325900576019</v>
      </c>
      <c r="G32" s="95">
        <f t="shared" si="2"/>
        <v>253304.46614027745</v>
      </c>
      <c r="H32" s="95">
        <f t="shared" si="0"/>
        <v>63326.116535069363</v>
      </c>
      <c r="I32" s="96">
        <f t="shared" si="1"/>
        <v>4.564712468404724E-2</v>
      </c>
    </row>
    <row r="33" spans="1:9" s="94" customFormat="1" x14ac:dyDescent="0.2">
      <c r="A33" s="35">
        <f>+Input!A31</f>
        <v>249</v>
      </c>
      <c r="B33" s="35" t="str">
        <f>+Input!B31</f>
        <v>Lighting &amp; Power W/ C-2 Rider</v>
      </c>
      <c r="C33" s="48">
        <f>+Input!O31</f>
        <v>20147.739289688816</v>
      </c>
      <c r="D33" s="48">
        <f>+Input!D31</f>
        <v>21173.082215328854</v>
      </c>
      <c r="E33" s="48">
        <f>+Input!E31</f>
        <v>21788.241205521965</v>
      </c>
      <c r="F33" s="48">
        <f>+Input!F31</f>
        <v>19251.250908515853</v>
      </c>
      <c r="G33" s="95">
        <f t="shared" si="2"/>
        <v>82360.31361905548</v>
      </c>
      <c r="H33" s="95">
        <f t="shared" si="0"/>
        <v>20590.07840476387</v>
      </c>
      <c r="I33" s="96">
        <f t="shared" si="1"/>
        <v>1.4841868215242127E-2</v>
      </c>
    </row>
    <row r="34" spans="1:9" s="94" customFormat="1" x14ac:dyDescent="0.2">
      <c r="A34" s="35">
        <f>+Input!A32</f>
        <v>251</v>
      </c>
      <c r="B34" s="35" t="str">
        <f>+Input!B32</f>
        <v>Lighting &amp; Power Primary Sub</v>
      </c>
      <c r="C34" s="48">
        <f>+Input!O32</f>
        <v>3151.8057794104038</v>
      </c>
      <c r="D34" s="48">
        <f>+Input!D32</f>
        <v>2026.3052338778712</v>
      </c>
      <c r="E34" s="48">
        <f>+Input!E32</f>
        <v>2007.0886860612566</v>
      </c>
      <c r="F34" s="48">
        <f>+Input!F32</f>
        <v>3962.3827341612528</v>
      </c>
      <c r="G34" s="95">
        <f t="shared" si="2"/>
        <v>11147.582433510785</v>
      </c>
      <c r="H34" s="95">
        <f t="shared" si="0"/>
        <v>2786.8956083776961</v>
      </c>
      <c r="I34" s="96">
        <f t="shared" si="1"/>
        <v>2.0088674038078853E-3</v>
      </c>
    </row>
    <row r="35" spans="1:9" s="94" customFormat="1" x14ac:dyDescent="0.2">
      <c r="A35" s="35">
        <f>+Input!A33</f>
        <v>252</v>
      </c>
      <c r="B35" s="35" t="str">
        <f>+Input!B33</f>
        <v>Lighting &amp; Power 69KV</v>
      </c>
      <c r="C35" s="48">
        <f>+Input!O33</f>
        <v>6.3233117159597976</v>
      </c>
      <c r="D35" s="48">
        <f>+Input!D33</f>
        <v>5.4235836764666949</v>
      </c>
      <c r="E35" s="48">
        <f>+Input!E33</f>
        <v>4.3995871463942553</v>
      </c>
      <c r="F35" s="48">
        <f>+Input!F33</f>
        <v>6.8520105720812055</v>
      </c>
      <c r="G35" s="95">
        <f t="shared" si="2"/>
        <v>22.998493110901954</v>
      </c>
      <c r="H35" s="95">
        <f t="shared" si="0"/>
        <v>5.7496232777254885</v>
      </c>
      <c r="I35" s="96">
        <f t="shared" si="1"/>
        <v>4.1444791660213604E-6</v>
      </c>
    </row>
    <row r="36" spans="1:9" s="94" customFormat="1" x14ac:dyDescent="0.2">
      <c r="A36" s="35">
        <f>+Input!A34</f>
        <v>253</v>
      </c>
      <c r="B36" s="35" t="str">
        <f>+Input!B34</f>
        <v>Cotton Gin Service</v>
      </c>
      <c r="C36" s="48">
        <f>+Input!O34</f>
        <v>5.00198576864</v>
      </c>
      <c r="D36" s="48">
        <f>+Input!D34</f>
        <v>3.434840012800001</v>
      </c>
      <c r="E36" s="48">
        <f>+Input!E34</f>
        <v>0.940287453504</v>
      </c>
      <c r="F36" s="48">
        <f>+Input!F34</f>
        <v>1.605787705984</v>
      </c>
      <c r="G36" s="95">
        <f t="shared" si="2"/>
        <v>10.982900940928001</v>
      </c>
      <c r="H36" s="95">
        <f t="shared" si="0"/>
        <v>2.7457252352320003</v>
      </c>
      <c r="I36" s="96">
        <f t="shared" si="1"/>
        <v>1.9791907196987377E-6</v>
      </c>
    </row>
    <row r="37" spans="1:9" s="94" customFormat="1" x14ac:dyDescent="0.2">
      <c r="A37" s="35">
        <f>+Input!A35</f>
        <v>254</v>
      </c>
      <c r="B37" s="35" t="str">
        <f>+Input!B35</f>
        <v>Lighting &amp; Power 138KV</v>
      </c>
      <c r="C37" s="48">
        <f>+Input!O35</f>
        <v>4110.646451672802</v>
      </c>
      <c r="D37" s="48">
        <f>+Input!D35</f>
        <v>3708.8849579792145</v>
      </c>
      <c r="E37" s="48">
        <f>+Input!E35</f>
        <v>3769.6354458822066</v>
      </c>
      <c r="F37" s="48">
        <f>+Input!F35</f>
        <v>3893.4739396925197</v>
      </c>
      <c r="G37" s="95">
        <f t="shared" si="2"/>
        <v>15482.640795226742</v>
      </c>
      <c r="H37" s="95">
        <f t="shared" si="0"/>
        <v>3870.6601988066855</v>
      </c>
      <c r="I37" s="96">
        <f t="shared" si="1"/>
        <v>2.7900733279082692E-3</v>
      </c>
    </row>
    <row r="38" spans="1:9" s="94" customFormat="1" x14ac:dyDescent="0.2">
      <c r="A38" s="35">
        <f>+Input!A36</f>
        <v>277</v>
      </c>
      <c r="B38" s="35" t="str">
        <f>+Input!B36</f>
        <v>Lighting &amp; Power Primary Sub with Off-peak Rider</v>
      </c>
      <c r="C38" s="48">
        <f>+Input!O36</f>
        <v>2480.5167462257364</v>
      </c>
      <c r="D38" s="48">
        <f>+Input!D36</f>
        <v>641.6339682588565</v>
      </c>
      <c r="E38" s="48">
        <f>+Input!E36</f>
        <v>1150.2856435279032</v>
      </c>
      <c r="F38" s="48">
        <f>+Input!F36</f>
        <v>891.38568264275739</v>
      </c>
      <c r="G38" s="95">
        <f t="shared" si="2"/>
        <v>5163.8220406552527</v>
      </c>
      <c r="H38" s="95">
        <f t="shared" si="0"/>
        <v>1290.9555101638132</v>
      </c>
      <c r="I38" s="96">
        <f t="shared" si="1"/>
        <v>9.3055456987278611E-4</v>
      </c>
    </row>
    <row r="39" spans="1:9" s="94" customFormat="1" x14ac:dyDescent="0.2">
      <c r="A39" s="35">
        <f>+Input!A37</f>
        <v>282</v>
      </c>
      <c r="B39" s="35" t="str">
        <f>+Input!B37</f>
        <v>General Service Net Metering</v>
      </c>
      <c r="C39" s="48">
        <f>+Input!O37</f>
        <v>19.158631015009309</v>
      </c>
      <c r="D39" s="48">
        <f>+Input!D37</f>
        <v>23.659673816967306</v>
      </c>
      <c r="E39" s="48">
        <f>+Input!E37</f>
        <v>13.915720451869973</v>
      </c>
      <c r="F39" s="48">
        <f>+Input!F37</f>
        <v>14.988360730077963</v>
      </c>
      <c r="G39" s="95">
        <f t="shared" si="2"/>
        <v>71.722386013924549</v>
      </c>
      <c r="H39" s="95">
        <f t="shared" si="0"/>
        <v>17.930596503481137</v>
      </c>
      <c r="I39" s="96">
        <f t="shared" si="1"/>
        <v>1.2924843951238963E-5</v>
      </c>
    </row>
    <row r="40" spans="1:9" s="94" customFormat="1" x14ac:dyDescent="0.2">
      <c r="A40" s="35">
        <f>+Input!A38</f>
        <v>292</v>
      </c>
      <c r="B40" s="35" t="str">
        <f>+Input!B38</f>
        <v>Lighting &amp; Power Net Metering</v>
      </c>
      <c r="C40" s="48">
        <f>+Input!O38</f>
        <v>538.04185553448735</v>
      </c>
      <c r="D40" s="48">
        <f>+Input!D38</f>
        <v>464.33246935316674</v>
      </c>
      <c r="E40" s="48">
        <f>+Input!E38</f>
        <v>566.94364764761224</v>
      </c>
      <c r="F40" s="48">
        <f>+Input!F38</f>
        <v>306.4796641705758</v>
      </c>
      <c r="G40" s="95">
        <f t="shared" si="2"/>
        <v>1875.7976367058423</v>
      </c>
      <c r="H40" s="95">
        <f t="shared" si="0"/>
        <v>468.94940917646056</v>
      </c>
      <c r="I40" s="96">
        <f t="shared" si="1"/>
        <v>3.3803102609858681E-4</v>
      </c>
    </row>
    <row r="41" spans="1:9" s="94" customFormat="1" x14ac:dyDescent="0.2">
      <c r="A41" s="35">
        <f>+Input!A39</f>
        <v>320</v>
      </c>
      <c r="B41" s="35" t="str">
        <f>+Input!B39</f>
        <v>Interruptible Power</v>
      </c>
      <c r="C41" s="48">
        <f>+Input!O39</f>
        <v>9723.1784570051987</v>
      </c>
      <c r="D41" s="48">
        <f>+Input!D39</f>
        <v>4431.1816347612003</v>
      </c>
      <c r="E41" s="48">
        <f>+Input!E39</f>
        <v>14222.801621107197</v>
      </c>
      <c r="F41" s="48">
        <f>+Input!F39</f>
        <v>21039.252031406399</v>
      </c>
      <c r="G41" s="95">
        <f t="shared" si="2"/>
        <v>49416.413744279998</v>
      </c>
      <c r="H41" s="95">
        <f t="shared" si="0"/>
        <v>12354.10343607</v>
      </c>
      <c r="I41" s="96"/>
    </row>
    <row r="42" spans="1:9" s="94" customFormat="1" x14ac:dyDescent="0.2">
      <c r="A42" s="35">
        <f>+Input!A40</f>
        <v>321</v>
      </c>
      <c r="B42" s="35" t="str">
        <f>+Input!B40</f>
        <v>Metal Melting -  Trans 69 KV</v>
      </c>
      <c r="C42" s="48">
        <f>+Input!O40</f>
        <v>4663.4912766665975</v>
      </c>
      <c r="D42" s="48">
        <f>+Input!D40</f>
        <v>66.806878615199963</v>
      </c>
      <c r="E42" s="48">
        <f>+Input!E40</f>
        <v>66.806878615199963</v>
      </c>
      <c r="F42" s="48">
        <f>+Input!F40</f>
        <v>8365.7057999255958</v>
      </c>
      <c r="G42" s="95">
        <f t="shared" si="2"/>
        <v>13162.810833822594</v>
      </c>
      <c r="H42" s="95">
        <f t="shared" si="0"/>
        <v>3290.7027084556485</v>
      </c>
      <c r="I42" s="96">
        <f t="shared" ref="I42:I61" si="3">H42/$H$63</f>
        <v>2.3720247671878245E-3</v>
      </c>
    </row>
    <row r="43" spans="1:9" s="94" customFormat="1" x14ac:dyDescent="0.2">
      <c r="A43" s="35">
        <f>+Input!A41</f>
        <v>325</v>
      </c>
      <c r="B43" s="35" t="str">
        <f>+Input!B41</f>
        <v>Metal Melting - Pri</v>
      </c>
      <c r="C43" s="48">
        <f>+Input!O41</f>
        <v>7436.9313208583435</v>
      </c>
      <c r="D43" s="48">
        <f>+Input!D41</f>
        <v>10819.717918140957</v>
      </c>
      <c r="E43" s="48">
        <f>+Input!E41</f>
        <v>4185.9820913910762</v>
      </c>
      <c r="F43" s="48">
        <f>+Input!F41</f>
        <v>7983.5953044097023</v>
      </c>
      <c r="G43" s="95">
        <f t="shared" si="2"/>
        <v>30426.226634800078</v>
      </c>
      <c r="H43" s="95">
        <f t="shared" si="0"/>
        <v>7606.5566587000194</v>
      </c>
      <c r="I43" s="96">
        <f t="shared" si="3"/>
        <v>5.4830054204202472E-3</v>
      </c>
    </row>
    <row r="44" spans="1:9" s="94" customFormat="1" x14ac:dyDescent="0.2">
      <c r="A44" s="35">
        <f>+Input!A42</f>
        <v>328</v>
      </c>
      <c r="B44" s="35" t="str">
        <f>+Input!B42</f>
        <v>Special Contracts</v>
      </c>
      <c r="C44" s="48">
        <f>+Input!O42</f>
        <v>0</v>
      </c>
      <c r="D44" s="48">
        <f>+Input!D42</f>
        <v>0</v>
      </c>
      <c r="E44" s="48">
        <f>+Input!E42</f>
        <v>0</v>
      </c>
      <c r="F44" s="48">
        <f>+Input!F42</f>
        <v>0</v>
      </c>
      <c r="G44" s="95">
        <f t="shared" si="2"/>
        <v>0</v>
      </c>
      <c r="H44" s="95">
        <f t="shared" si="0"/>
        <v>0</v>
      </c>
      <c r="I44" s="96">
        <f t="shared" si="3"/>
        <v>0</v>
      </c>
    </row>
    <row r="45" spans="1:9" s="94" customFormat="1" x14ac:dyDescent="0.2">
      <c r="A45" s="35">
        <f>+Input!A43</f>
        <v>330</v>
      </c>
      <c r="B45" s="35" t="str">
        <f>+Input!B43</f>
        <v>Oil Field Industrial Power</v>
      </c>
      <c r="C45" s="48">
        <f>+Input!O43</f>
        <v>39259.183232717936</v>
      </c>
      <c r="D45" s="48">
        <f>+Input!D43</f>
        <v>64839.093870586665</v>
      </c>
      <c r="E45" s="48">
        <f>+Input!E43</f>
        <v>73335.682721079487</v>
      </c>
      <c r="F45" s="48">
        <f>+Input!F43</f>
        <v>67641.498808592733</v>
      </c>
      <c r="G45" s="95">
        <f t="shared" si="2"/>
        <v>245075.45863297681</v>
      </c>
      <c r="H45" s="95">
        <f t="shared" si="0"/>
        <v>61268.864658244202</v>
      </c>
      <c r="I45" s="96">
        <f t="shared" si="3"/>
        <v>4.4164203607149635E-2</v>
      </c>
    </row>
    <row r="46" spans="1:9" s="94" customFormat="1" x14ac:dyDescent="0.2">
      <c r="A46" s="35">
        <f>+Input!A44</f>
        <v>335</v>
      </c>
      <c r="B46" s="35" t="str">
        <f>+Input!B44</f>
        <v>Metal Melting - Sec</v>
      </c>
      <c r="C46" s="48">
        <f>+Input!O44</f>
        <v>665.90245304257428</v>
      </c>
      <c r="D46" s="48">
        <f>+Input!D44</f>
        <v>553.05009293540127</v>
      </c>
      <c r="E46" s="48">
        <f>+Input!E44</f>
        <v>361.25053165374862</v>
      </c>
      <c r="F46" s="48">
        <f>+Input!F44</f>
        <v>449.54412582611775</v>
      </c>
      <c r="G46" s="95">
        <f t="shared" si="2"/>
        <v>2029.747203457842</v>
      </c>
      <c r="H46" s="95">
        <f t="shared" si="0"/>
        <v>507.43680086446051</v>
      </c>
      <c r="I46" s="96">
        <f t="shared" si="3"/>
        <v>3.6577374684750529E-4</v>
      </c>
    </row>
    <row r="47" spans="1:9" s="94" customFormat="1" x14ac:dyDescent="0.2">
      <c r="A47" s="35">
        <f>+Input!A45</f>
        <v>342</v>
      </c>
      <c r="B47" s="35" t="str">
        <f>+Input!B45</f>
        <v>Large Light &amp; Power - 69KV</v>
      </c>
      <c r="C47" s="48">
        <f>+Input!O45</f>
        <v>15795.605330781415</v>
      </c>
      <c r="D47" s="48">
        <f>+Input!D45</f>
        <v>23834.123302292224</v>
      </c>
      <c r="E47" s="48">
        <f>+Input!E45</f>
        <v>30181.561418648849</v>
      </c>
      <c r="F47" s="48">
        <f>+Input!F45</f>
        <v>21052.287377780143</v>
      </c>
      <c r="G47" s="95">
        <f t="shared" si="2"/>
        <v>90863.577429502635</v>
      </c>
      <c r="H47" s="95">
        <f t="shared" si="0"/>
        <v>22715.894357375659</v>
      </c>
      <c r="I47" s="96">
        <f t="shared" si="3"/>
        <v>1.6374212075148154E-2</v>
      </c>
    </row>
    <row r="48" spans="1:9" s="94" customFormat="1" x14ac:dyDescent="0.2">
      <c r="A48" s="35">
        <f>+Input!A46</f>
        <v>344</v>
      </c>
      <c r="B48" s="35" t="str">
        <f>+Input!B46</f>
        <v>Large Light &amp; Power - 138KV</v>
      </c>
      <c r="C48" s="48">
        <f>+Input!O46</f>
        <v>82925.099824162186</v>
      </c>
      <c r="D48" s="48">
        <f>+Input!D46</f>
        <v>105223.34336994641</v>
      </c>
      <c r="E48" s="48">
        <f>+Input!E46</f>
        <v>127103.66591816662</v>
      </c>
      <c r="F48" s="48">
        <f>+Input!F46</f>
        <v>118819.5050194925</v>
      </c>
      <c r="G48" s="95">
        <f t="shared" si="2"/>
        <v>434071.61413176777</v>
      </c>
      <c r="H48" s="95">
        <f t="shared" si="0"/>
        <v>108517.90353294194</v>
      </c>
      <c r="I48" s="96">
        <f t="shared" si="3"/>
        <v>7.8222549305962827E-2</v>
      </c>
    </row>
    <row r="49" spans="1:9" s="94" customFormat="1" x14ac:dyDescent="0.2">
      <c r="A49" s="35">
        <f>+Input!A47</f>
        <v>346</v>
      </c>
      <c r="B49" s="35" t="str">
        <f>+Input!B47</f>
        <v>Large Light &amp; Power - Primary</v>
      </c>
      <c r="C49" s="48">
        <f>+Input!O47</f>
        <v>5876.677417432953</v>
      </c>
      <c r="D49" s="48">
        <f>+Input!D47</f>
        <v>6087.5075017698728</v>
      </c>
      <c r="E49" s="48">
        <f>+Input!E47</f>
        <v>7013.8105884573743</v>
      </c>
      <c r="F49" s="48">
        <f>+Input!F47</f>
        <v>5730.9765467089046</v>
      </c>
      <c r="G49" s="95">
        <f t="shared" si="2"/>
        <v>24708.972054369104</v>
      </c>
      <c r="H49" s="95">
        <f t="shared" si="0"/>
        <v>6177.2430135922759</v>
      </c>
      <c r="I49" s="96">
        <f t="shared" si="3"/>
        <v>4.4527186802770756E-3</v>
      </c>
    </row>
    <row r="50" spans="1:9" s="94" customFormat="1" x14ac:dyDescent="0.2">
      <c r="A50" s="35">
        <f>+Input!A48</f>
        <v>351</v>
      </c>
      <c r="B50" s="35" t="str">
        <f>+Input!B48</f>
        <v>Large Light &amp; Power - Substation</v>
      </c>
      <c r="C50" s="48">
        <f>+Input!O48</f>
        <v>34280.939300207494</v>
      </c>
      <c r="D50" s="48">
        <f>+Input!D48</f>
        <v>32205.50800942778</v>
      </c>
      <c r="E50" s="48">
        <f>+Input!E48</f>
        <v>31441.318139894447</v>
      </c>
      <c r="F50" s="48">
        <f>+Input!F48</f>
        <v>31284.186809670649</v>
      </c>
      <c r="G50" s="95">
        <f t="shared" si="2"/>
        <v>129211.95225920036</v>
      </c>
      <c r="H50" s="95">
        <f t="shared" si="0"/>
        <v>32302.988064800091</v>
      </c>
      <c r="I50" s="96">
        <f t="shared" si="3"/>
        <v>2.3284840513544441E-2</v>
      </c>
    </row>
    <row r="51" spans="1:9" s="94" customFormat="1" x14ac:dyDescent="0.2">
      <c r="A51" s="35">
        <f>+Input!A49</f>
        <v>521</v>
      </c>
      <c r="B51" s="35" t="str">
        <f>+Input!B49</f>
        <v>Street Lighting Service</v>
      </c>
      <c r="C51" s="48">
        <f>+Input!O49</f>
        <v>0</v>
      </c>
      <c r="D51" s="48">
        <f>+Input!D49</f>
        <v>0</v>
      </c>
      <c r="E51" s="48">
        <f>+Input!E49</f>
        <v>0</v>
      </c>
      <c r="F51" s="48">
        <f>+Input!F49</f>
        <v>0</v>
      </c>
      <c r="G51" s="95">
        <f t="shared" si="2"/>
        <v>0</v>
      </c>
      <c r="H51" s="95">
        <f t="shared" si="0"/>
        <v>0</v>
      </c>
      <c r="I51" s="96">
        <f t="shared" si="3"/>
        <v>0</v>
      </c>
    </row>
    <row r="52" spans="1:9" s="94" customFormat="1" x14ac:dyDescent="0.2">
      <c r="A52" s="35">
        <f>+Input!A50</f>
        <v>532</v>
      </c>
      <c r="B52" s="35" t="str">
        <f>+Input!B50</f>
        <v>Highway Safety Lighting Service</v>
      </c>
      <c r="C52" s="48">
        <f>+Input!O50</f>
        <v>0</v>
      </c>
      <c r="D52" s="48">
        <f>+Input!D50</f>
        <v>0</v>
      </c>
      <c r="E52" s="48">
        <f>+Input!E50</f>
        <v>0</v>
      </c>
      <c r="F52" s="48">
        <f>+Input!F50</f>
        <v>0</v>
      </c>
      <c r="G52" s="95">
        <f t="shared" si="2"/>
        <v>0</v>
      </c>
      <c r="H52" s="95">
        <f t="shared" si="0"/>
        <v>0</v>
      </c>
      <c r="I52" s="96">
        <f t="shared" si="3"/>
        <v>0</v>
      </c>
    </row>
    <row r="53" spans="1:9" s="94" customFormat="1" x14ac:dyDescent="0.2">
      <c r="A53" s="35">
        <f>+Input!A51</f>
        <v>541</v>
      </c>
      <c r="B53" s="35" t="str">
        <f>+Input!B51</f>
        <v>Municipal Water Pumping</v>
      </c>
      <c r="C53" s="48">
        <f>+Input!O51</f>
        <v>11.113260057364039</v>
      </c>
      <c r="D53" s="48">
        <f>+Input!D51</f>
        <v>23.55619179266775</v>
      </c>
      <c r="E53" s="48">
        <f>+Input!E51</f>
        <v>11.791242741652697</v>
      </c>
      <c r="F53" s="48">
        <f>+Input!F51</f>
        <v>13.206836522671555</v>
      </c>
      <c r="G53" s="95">
        <f t="shared" si="2"/>
        <v>59.667531114356038</v>
      </c>
      <c r="H53" s="95">
        <f t="shared" si="0"/>
        <v>14.916882778589009</v>
      </c>
      <c r="I53" s="96">
        <f t="shared" si="3"/>
        <v>1.0752480103757617E-5</v>
      </c>
    </row>
    <row r="54" spans="1:9" s="94" customFormat="1" x14ac:dyDescent="0.2">
      <c r="A54" s="35">
        <f>+Input!A52</f>
        <v>543</v>
      </c>
      <c r="B54" s="35" t="str">
        <f>+Input!B52</f>
        <v>Municipal Water Pumping</v>
      </c>
      <c r="C54" s="48">
        <f>+Input!O52</f>
        <v>303.87809405660084</v>
      </c>
      <c r="D54" s="48">
        <f>+Input!D52</f>
        <v>357.42748117718497</v>
      </c>
      <c r="E54" s="48">
        <f>+Input!E52</f>
        <v>196.73303862288552</v>
      </c>
      <c r="F54" s="48">
        <f>+Input!F52</f>
        <v>206.50231757807163</v>
      </c>
      <c r="G54" s="95">
        <f t="shared" si="2"/>
        <v>1064.540931434743</v>
      </c>
      <c r="H54" s="95">
        <f t="shared" si="0"/>
        <v>266.13523285868575</v>
      </c>
      <c r="I54" s="96">
        <f t="shared" si="3"/>
        <v>1.918372517031068E-4</v>
      </c>
    </row>
    <row r="55" spans="1:9" s="94" customFormat="1" x14ac:dyDescent="0.2">
      <c r="A55" s="35">
        <f>+Input!A53</f>
        <v>544</v>
      </c>
      <c r="B55" s="35" t="str">
        <f>+Input!B53</f>
        <v>Municipal Service</v>
      </c>
      <c r="C55" s="48">
        <f>+Input!O53</f>
        <v>4864.0106368070301</v>
      </c>
      <c r="D55" s="48">
        <f>+Input!D53</f>
        <v>5633.2641567793899</v>
      </c>
      <c r="E55" s="48">
        <f>+Input!E53</f>
        <v>5692.8341877380626</v>
      </c>
      <c r="F55" s="48">
        <f>+Input!F53</f>
        <v>4837.1821956830427</v>
      </c>
      <c r="G55" s="95">
        <f t="shared" si="2"/>
        <v>21027.291177007526</v>
      </c>
      <c r="H55" s="95">
        <f t="shared" si="0"/>
        <v>5256.8227942518815</v>
      </c>
      <c r="I55" s="96">
        <f t="shared" si="3"/>
        <v>3.7892556603920354E-3</v>
      </c>
    </row>
    <row r="56" spans="1:9" s="94" customFormat="1" x14ac:dyDescent="0.2">
      <c r="A56" s="35">
        <f>+Input!A54</f>
        <v>548</v>
      </c>
      <c r="B56" s="35" t="str">
        <f>+Input!B54</f>
        <v>Municipal Service W/ C-2 Rider</v>
      </c>
      <c r="C56" s="48">
        <f>+Input!O54</f>
        <v>214.4195780122385</v>
      </c>
      <c r="D56" s="48">
        <f>+Input!D54</f>
        <v>225.25493727241397</v>
      </c>
      <c r="E56" s="48">
        <f>+Input!E54</f>
        <v>267.93990881934167</v>
      </c>
      <c r="F56" s="48">
        <f>+Input!F54</f>
        <v>159.70481539387455</v>
      </c>
      <c r="G56" s="95">
        <f t="shared" si="2"/>
        <v>867.31923949786869</v>
      </c>
      <c r="H56" s="95">
        <f t="shared" si="0"/>
        <v>216.82980987446717</v>
      </c>
      <c r="I56" s="96">
        <f t="shared" si="3"/>
        <v>1.5629661043681462E-4</v>
      </c>
    </row>
    <row r="57" spans="1:9" s="94" customFormat="1" x14ac:dyDescent="0.2">
      <c r="A57" s="35">
        <f>+Input!A55</f>
        <v>550</v>
      </c>
      <c r="B57" s="35" t="str">
        <f>+Input!B55</f>
        <v>Municipal Pumping Service</v>
      </c>
      <c r="C57" s="48">
        <f>+Input!O55</f>
        <v>2586.0811061012123</v>
      </c>
      <c r="D57" s="48">
        <f>+Input!D55</f>
        <v>2889.7406544347309</v>
      </c>
      <c r="E57" s="48">
        <f>+Input!E55</f>
        <v>1992.3217494344003</v>
      </c>
      <c r="F57" s="48">
        <f>+Input!F55</f>
        <v>1782.2149715635462</v>
      </c>
      <c r="G57" s="95">
        <f t="shared" si="2"/>
        <v>9250.3584815338891</v>
      </c>
      <c r="H57" s="95">
        <f t="shared" si="0"/>
        <v>2312.5896203834723</v>
      </c>
      <c r="I57" s="96">
        <f t="shared" si="3"/>
        <v>1.6669752152923838E-3</v>
      </c>
    </row>
    <row r="58" spans="1:9" s="94" customFormat="1" x14ac:dyDescent="0.2">
      <c r="A58" s="35">
        <f>+Input!A56</f>
        <v>553</v>
      </c>
      <c r="B58" s="35" t="str">
        <f>+Input!B56</f>
        <v>Municipal Pumping Service</v>
      </c>
      <c r="C58" s="48">
        <f>+Input!O56</f>
        <v>5706.3793492542891</v>
      </c>
      <c r="D58" s="48">
        <f>+Input!D56</f>
        <v>6032.9400271065851</v>
      </c>
      <c r="E58" s="48">
        <f>+Input!E56</f>
        <v>5921.8711238942997</v>
      </c>
      <c r="F58" s="48">
        <f>+Input!F56</f>
        <v>5096.7971146718373</v>
      </c>
      <c r="G58" s="95">
        <f t="shared" si="2"/>
        <v>22757.987614927009</v>
      </c>
      <c r="H58" s="95">
        <f t="shared" si="0"/>
        <v>5689.4969037317524</v>
      </c>
      <c r="I58" s="96">
        <f t="shared" si="3"/>
        <v>4.1011384996318184E-3</v>
      </c>
    </row>
    <row r="59" spans="1:9" s="94" customFormat="1" x14ac:dyDescent="0.2">
      <c r="A59" s="35" t="str">
        <f>+Input!A57</f>
        <v>528, 529, 535, 538</v>
      </c>
      <c r="B59" s="35" t="str">
        <f>+Input!B57</f>
        <v>Municipal Street &amp; Parkway Lighting</v>
      </c>
      <c r="C59" s="48">
        <f>+Input!O57</f>
        <v>0</v>
      </c>
      <c r="D59" s="48">
        <f>+Input!D57</f>
        <v>0</v>
      </c>
      <c r="E59" s="48">
        <f>+Input!E57</f>
        <v>0</v>
      </c>
      <c r="F59" s="48">
        <f>+Input!F57</f>
        <v>0</v>
      </c>
      <c r="G59" s="95">
        <f t="shared" si="2"/>
        <v>0</v>
      </c>
      <c r="H59" s="95">
        <f t="shared" si="0"/>
        <v>0</v>
      </c>
      <c r="I59" s="96">
        <f t="shared" si="3"/>
        <v>0</v>
      </c>
    </row>
    <row r="60" spans="1:9" s="94" customFormat="1" x14ac:dyDescent="0.2">
      <c r="A60" s="35" t="str">
        <f>+Input!A58</f>
        <v>534, 539, 739</v>
      </c>
      <c r="B60" s="35" t="str">
        <f>+Input!B58</f>
        <v>Public Street &amp; Hwy Lighting</v>
      </c>
      <c r="C60" s="48">
        <f>+Input!O58</f>
        <v>0</v>
      </c>
      <c r="D60" s="48">
        <f>+Input!D58</f>
        <v>0</v>
      </c>
      <c r="E60" s="48">
        <f>+Input!E58</f>
        <v>0</v>
      </c>
      <c r="F60" s="48">
        <f>+Input!F58</f>
        <v>0</v>
      </c>
      <c r="G60" s="95">
        <f t="shared" si="2"/>
        <v>0</v>
      </c>
      <c r="H60" s="95">
        <f t="shared" si="0"/>
        <v>0</v>
      </c>
      <c r="I60" s="96">
        <f t="shared" si="3"/>
        <v>0</v>
      </c>
    </row>
    <row r="61" spans="1:9" s="94" customFormat="1" x14ac:dyDescent="0.2">
      <c r="A61" s="35" t="str">
        <f>+Input!A59</f>
        <v>90-143</v>
      </c>
      <c r="B61" s="35" t="str">
        <f>+Input!B59</f>
        <v>Private, Outdoor, &amp; Area Lighting</v>
      </c>
      <c r="C61" s="48">
        <f>+Input!O59</f>
        <v>0</v>
      </c>
      <c r="D61" s="48">
        <f>+Input!D59</f>
        <v>0</v>
      </c>
      <c r="E61" s="48">
        <f>+Input!E59</f>
        <v>0</v>
      </c>
      <c r="F61" s="48">
        <f>+Input!F59</f>
        <v>0</v>
      </c>
      <c r="G61" s="95">
        <f t="shared" si="2"/>
        <v>0</v>
      </c>
      <c r="H61" s="95">
        <f t="shared" si="0"/>
        <v>0</v>
      </c>
      <c r="I61" s="96">
        <f t="shared" si="3"/>
        <v>0</v>
      </c>
    </row>
    <row r="62" spans="1:9" s="94" customFormat="1" x14ac:dyDescent="0.2">
      <c r="A62" s="57"/>
      <c r="B62" s="32"/>
      <c r="C62" s="95"/>
      <c r="D62" s="95"/>
      <c r="E62" s="95"/>
      <c r="F62" s="95"/>
      <c r="G62" s="95"/>
      <c r="H62" s="95"/>
      <c r="I62" s="96"/>
    </row>
    <row r="63" spans="1:9" s="88" customFormat="1" x14ac:dyDescent="0.2">
      <c r="A63" s="104"/>
      <c r="B63" s="32" t="s">
        <v>82</v>
      </c>
      <c r="C63" s="105">
        <f>SUM(C10:C62)-C41</f>
        <v>1314528.1223526406</v>
      </c>
      <c r="D63" s="105">
        <f t="shared" ref="D63:H63" si="4">SUM(D10:D62)-D41</f>
        <v>1371118.6509181091</v>
      </c>
      <c r="E63" s="105">
        <f t="shared" si="4"/>
        <v>1483177.7290128863</v>
      </c>
      <c r="F63" s="105">
        <f t="shared" si="4"/>
        <v>1380363.2700800921</v>
      </c>
      <c r="G63" s="105">
        <f t="shared" si="4"/>
        <v>5549187.7723637279</v>
      </c>
      <c r="H63" s="105">
        <f t="shared" si="4"/>
        <v>1387296.943090932</v>
      </c>
      <c r="I63" s="106">
        <f t="shared" ref="I63" si="5">SUM(I10:I62)</f>
        <v>0.99999999999999989</v>
      </c>
    </row>
    <row r="64" spans="1:9" s="94" customFormat="1" x14ac:dyDescent="0.2">
      <c r="B64" s="30"/>
      <c r="C64" s="127"/>
      <c r="D64" s="127"/>
      <c r="E64" s="127"/>
      <c r="F64" s="127"/>
      <c r="G64" s="127"/>
      <c r="H64" s="127"/>
    </row>
    <row r="65" spans="1:26" s="94" customFormat="1" x14ac:dyDescent="0.2">
      <c r="B65" s="30"/>
    </row>
    <row r="66" spans="1:26" s="94" customFormat="1" x14ac:dyDescent="0.2">
      <c r="B66" s="65"/>
    </row>
    <row r="67" spans="1:26" s="94" customFormat="1" x14ac:dyDescent="0.2">
      <c r="B67" s="130" t="s">
        <v>87</v>
      </c>
    </row>
    <row r="68" spans="1:26" s="94" customFormat="1" x14ac:dyDescent="0.2">
      <c r="A68" s="199" t="s">
        <v>131</v>
      </c>
      <c r="B68" s="128" t="s">
        <v>88</v>
      </c>
      <c r="C68" s="127">
        <f t="shared" ref="C68:H68" si="6">+C10+C11+C12+C13+C15</f>
        <v>515773.83897810051</v>
      </c>
      <c r="D68" s="127">
        <f t="shared" si="6"/>
        <v>539578.5878285548</v>
      </c>
      <c r="E68" s="127">
        <f t="shared" si="6"/>
        <v>594098.3391552153</v>
      </c>
      <c r="F68" s="127">
        <f t="shared" si="6"/>
        <v>550775.60543779552</v>
      </c>
      <c r="G68" s="127">
        <f t="shared" si="6"/>
        <v>2200226.3713996662</v>
      </c>
      <c r="H68" s="127">
        <f t="shared" si="6"/>
        <v>550056.59284991655</v>
      </c>
      <c r="I68" s="96">
        <f>+H68/$H$94</f>
        <v>0.39649521004809291</v>
      </c>
    </row>
    <row r="69" spans="1:26" s="94" customFormat="1" x14ac:dyDescent="0.2">
      <c r="A69" s="133"/>
      <c r="B69" s="88" t="s">
        <v>89</v>
      </c>
      <c r="I69" s="96"/>
    </row>
    <row r="70" spans="1:26" x14ac:dyDescent="0.2">
      <c r="A70" s="199" t="s">
        <v>239</v>
      </c>
      <c r="B70" s="129" t="s">
        <v>90</v>
      </c>
      <c r="C70" s="127">
        <f>C18+C21+C22+C24+C25+C26+C28+C39</f>
        <v>62811.235343355067</v>
      </c>
      <c r="D70" s="127">
        <f t="shared" ref="D70:H70" si="7">D18+D21+D22+D24+D25+D26+D28+D39</f>
        <v>64027.425295099885</v>
      </c>
      <c r="E70" s="127">
        <f t="shared" si="7"/>
        <v>71278.527722205443</v>
      </c>
      <c r="F70" s="127">
        <f t="shared" si="7"/>
        <v>60116.723562281397</v>
      </c>
      <c r="G70" s="127">
        <f t="shared" si="7"/>
        <v>258233.91192294177</v>
      </c>
      <c r="H70" s="127">
        <f t="shared" si="7"/>
        <v>64558.477980735443</v>
      </c>
      <c r="I70" s="96">
        <f t="shared" ref="I70:I82" si="8">+H70/$H$94</f>
        <v>4.6535443116379624E-2</v>
      </c>
      <c r="K70" s="100"/>
      <c r="L70" s="101"/>
      <c r="M70" s="100"/>
      <c r="N70" s="102"/>
      <c r="O70" s="97"/>
      <c r="P70" s="97"/>
      <c r="Q70" s="100"/>
      <c r="R70" s="100"/>
      <c r="S70" s="101"/>
      <c r="T70" s="101"/>
      <c r="U70" s="100"/>
      <c r="V70" s="100"/>
      <c r="W70" s="100"/>
      <c r="X70" s="100"/>
      <c r="Y70" s="100"/>
      <c r="Z70" s="100"/>
    </row>
    <row r="71" spans="1:26" x14ac:dyDescent="0.2">
      <c r="A71" s="199" t="s">
        <v>133</v>
      </c>
      <c r="B71" s="129" t="s">
        <v>91</v>
      </c>
      <c r="C71" s="127">
        <f>+C23+C27</f>
        <v>16283.926800019759</v>
      </c>
      <c r="D71" s="127">
        <f t="shared" ref="D71:H71" si="9">+D23+D27</f>
        <v>21438.166905243379</v>
      </c>
      <c r="E71" s="127">
        <f t="shared" si="9"/>
        <v>18977.394420856475</v>
      </c>
      <c r="F71" s="127">
        <f t="shared" si="9"/>
        <v>22497.953776872066</v>
      </c>
      <c r="G71" s="127">
        <f t="shared" si="9"/>
        <v>79197.44190299169</v>
      </c>
      <c r="H71" s="127">
        <f t="shared" si="9"/>
        <v>19799.360475747922</v>
      </c>
      <c r="I71" s="96">
        <f t="shared" si="8"/>
        <v>1.4271898005941286E-2</v>
      </c>
      <c r="J71" s="98"/>
      <c r="K71" s="98"/>
      <c r="L71" s="97"/>
      <c r="M71" s="98"/>
      <c r="N71" s="98"/>
      <c r="O71" s="97"/>
      <c r="P71" s="98"/>
      <c r="Q71" s="98"/>
      <c r="R71" s="97"/>
      <c r="S71" s="98"/>
      <c r="T71" s="98"/>
      <c r="U71" s="98"/>
      <c r="V71" s="98"/>
      <c r="W71" s="98"/>
      <c r="X71" s="98"/>
      <c r="Y71" s="98"/>
      <c r="Z71" s="98"/>
    </row>
    <row r="72" spans="1:26" x14ac:dyDescent="0.2">
      <c r="A72" s="199">
        <v>253</v>
      </c>
      <c r="B72" s="129" t="s">
        <v>92</v>
      </c>
      <c r="C72" s="127">
        <f>+C36</f>
        <v>5.00198576864</v>
      </c>
      <c r="D72" s="127">
        <f t="shared" ref="D72:F72" si="10">+D36</f>
        <v>3.434840012800001</v>
      </c>
      <c r="E72" s="127">
        <f t="shared" si="10"/>
        <v>0.940287453504</v>
      </c>
      <c r="F72" s="127">
        <f t="shared" si="10"/>
        <v>1.605787705984</v>
      </c>
      <c r="G72" s="127">
        <f t="shared" ref="G72:H72" si="11">+G36</f>
        <v>10.982900940928001</v>
      </c>
      <c r="H72" s="127">
        <f t="shared" si="11"/>
        <v>2.7457252352320003</v>
      </c>
      <c r="I72" s="96">
        <f t="shared" si="8"/>
        <v>1.9791907196987365E-6</v>
      </c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x14ac:dyDescent="0.2">
      <c r="A73" s="199">
        <v>312</v>
      </c>
      <c r="B73" s="129" t="s">
        <v>93</v>
      </c>
      <c r="C73" s="127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96">
        <f t="shared" si="8"/>
        <v>0</v>
      </c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x14ac:dyDescent="0.2">
      <c r="A74" s="199">
        <v>238</v>
      </c>
      <c r="B74" s="129" t="s">
        <v>120</v>
      </c>
      <c r="C74" s="127">
        <f>+C29</f>
        <v>65.574247333798084</v>
      </c>
      <c r="D74" s="127">
        <f t="shared" ref="D74:H74" si="12">+D29</f>
        <v>9.5947839135332575</v>
      </c>
      <c r="E74" s="127">
        <f t="shared" si="12"/>
        <v>12.270835313828121</v>
      </c>
      <c r="F74" s="127">
        <f t="shared" si="12"/>
        <v>46.982291908156341</v>
      </c>
      <c r="G74" s="127">
        <f t="shared" si="12"/>
        <v>134.4221584693158</v>
      </c>
      <c r="H74" s="127">
        <f t="shared" si="12"/>
        <v>33.605539617328951</v>
      </c>
      <c r="I74" s="96">
        <f t="shared" si="8"/>
        <v>2.4223753814705997E-5</v>
      </c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x14ac:dyDescent="0.2">
      <c r="A75" s="199" t="s">
        <v>134</v>
      </c>
      <c r="B75" s="129" t="s">
        <v>100</v>
      </c>
      <c r="C75" s="127">
        <f>+C14+C16+C30+C31+C40</f>
        <v>417880.40099590184</v>
      </c>
      <c r="D75" s="127">
        <f t="shared" ref="D75:H75" si="13">+D14+D16+D30+D31+D40</f>
        <v>394175.53503380733</v>
      </c>
      <c r="E75" s="127">
        <f t="shared" si="13"/>
        <v>419157.1428893386</v>
      </c>
      <c r="F75" s="127">
        <f t="shared" si="13"/>
        <v>386450.51914819429</v>
      </c>
      <c r="G75" s="127">
        <f t="shared" si="13"/>
        <v>1617663.5980672422</v>
      </c>
      <c r="H75" s="127">
        <f t="shared" si="13"/>
        <v>404415.89951681055</v>
      </c>
      <c r="I75" s="96">
        <f t="shared" si="8"/>
        <v>0.29151358080250772</v>
      </c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</row>
    <row r="76" spans="1:26" x14ac:dyDescent="0.2">
      <c r="A76" s="199" t="s">
        <v>245</v>
      </c>
      <c r="B76" s="129" t="s">
        <v>101</v>
      </c>
      <c r="C76" s="127">
        <f>+C17+C32+C33+C34+C38</f>
        <v>93001.462058614372</v>
      </c>
      <c r="D76" s="127">
        <f t="shared" ref="D76:H76" si="14">+D17+D32+D33+D34+D38</f>
        <v>89380.263297544137</v>
      </c>
      <c r="E76" s="127">
        <f t="shared" si="14"/>
        <v>88105.509130317412</v>
      </c>
      <c r="F76" s="127">
        <f t="shared" si="14"/>
        <v>83150.646081250845</v>
      </c>
      <c r="G76" s="127">
        <f t="shared" si="14"/>
        <v>353637.88056772674</v>
      </c>
      <c r="H76" s="127">
        <f t="shared" si="14"/>
        <v>88409.470141931684</v>
      </c>
      <c r="I76" s="96">
        <f t="shared" si="8"/>
        <v>6.3727863441371935E-2</v>
      </c>
    </row>
    <row r="77" spans="1:26" x14ac:dyDescent="0.2">
      <c r="A77" s="199" t="s">
        <v>109</v>
      </c>
      <c r="B77" s="129" t="s">
        <v>102</v>
      </c>
      <c r="C77" s="127">
        <f>+C35+C37</f>
        <v>4116.9697633887617</v>
      </c>
      <c r="D77" s="127">
        <f t="shared" ref="D77:H77" si="15">+D35+D37</f>
        <v>3714.308541655681</v>
      </c>
      <c r="E77" s="127">
        <f t="shared" si="15"/>
        <v>3774.035033028601</v>
      </c>
      <c r="F77" s="127">
        <f t="shared" si="15"/>
        <v>3900.325950264601</v>
      </c>
      <c r="G77" s="127">
        <f t="shared" si="15"/>
        <v>15505.639288337643</v>
      </c>
      <c r="H77" s="127">
        <f t="shared" si="15"/>
        <v>3876.4098220844107</v>
      </c>
      <c r="I77" s="96">
        <f t="shared" si="8"/>
        <v>2.7942178070742892E-3</v>
      </c>
    </row>
    <row r="78" spans="1:26" x14ac:dyDescent="0.2">
      <c r="A78" s="199"/>
      <c r="B78" s="131" t="s">
        <v>94</v>
      </c>
      <c r="C78" s="127"/>
      <c r="D78" s="127"/>
      <c r="E78" s="127"/>
      <c r="F78" s="127"/>
      <c r="G78" s="127"/>
      <c r="H78" s="127"/>
      <c r="I78" s="96"/>
    </row>
    <row r="79" spans="1:26" x14ac:dyDescent="0.2">
      <c r="A79" s="199" t="s">
        <v>110</v>
      </c>
      <c r="B79" s="129" t="s">
        <v>95</v>
      </c>
      <c r="C79" s="127">
        <f>+C49+C50</f>
        <v>40157.616717640449</v>
      </c>
      <c r="D79" s="127">
        <f t="shared" ref="D79:H79" si="16">+D49+D50</f>
        <v>38293.015511197649</v>
      </c>
      <c r="E79" s="127">
        <f t="shared" si="16"/>
        <v>38455.128728351818</v>
      </c>
      <c r="F79" s="127">
        <f t="shared" si="16"/>
        <v>37015.163356379555</v>
      </c>
      <c r="G79" s="127">
        <f t="shared" si="16"/>
        <v>153920.92431356947</v>
      </c>
      <c r="H79" s="127">
        <f t="shared" si="16"/>
        <v>38480.231078392368</v>
      </c>
      <c r="I79" s="96">
        <f t="shared" si="8"/>
        <v>2.7737559193821502E-2</v>
      </c>
    </row>
    <row r="80" spans="1:26" x14ac:dyDescent="0.2">
      <c r="A80" s="199" t="s">
        <v>111</v>
      </c>
      <c r="B80" s="129" t="s">
        <v>96</v>
      </c>
      <c r="C80" s="127">
        <f>+C47+C48</f>
        <v>98720.7051549436</v>
      </c>
      <c r="D80" s="127">
        <f t="shared" ref="D80:H80" si="17">+D47+D48</f>
        <v>129057.46667223863</v>
      </c>
      <c r="E80" s="127">
        <f t="shared" si="17"/>
        <v>157285.22733681547</v>
      </c>
      <c r="F80" s="127">
        <f t="shared" si="17"/>
        <v>139871.79239727266</v>
      </c>
      <c r="G80" s="127">
        <f t="shared" si="17"/>
        <v>524935.19156127039</v>
      </c>
      <c r="H80" s="127">
        <f t="shared" si="17"/>
        <v>131233.7978903176</v>
      </c>
      <c r="I80" s="96">
        <f t="shared" si="8"/>
        <v>9.4596761381110936E-2</v>
      </c>
    </row>
    <row r="81" spans="1:9" x14ac:dyDescent="0.2">
      <c r="A81" s="199">
        <v>330</v>
      </c>
      <c r="B81" s="129" t="s">
        <v>103</v>
      </c>
      <c r="C81" s="127">
        <f>+C45</f>
        <v>39259.183232717936</v>
      </c>
      <c r="D81" s="127">
        <f t="shared" ref="D81:H81" si="18">+D45</f>
        <v>64839.093870586665</v>
      </c>
      <c r="E81" s="127">
        <f t="shared" si="18"/>
        <v>73335.682721079487</v>
      </c>
      <c r="F81" s="127">
        <f t="shared" si="18"/>
        <v>67641.498808592733</v>
      </c>
      <c r="G81" s="127">
        <f t="shared" si="18"/>
        <v>245075.45863297681</v>
      </c>
      <c r="H81" s="127">
        <f t="shared" si="18"/>
        <v>61268.864658244202</v>
      </c>
      <c r="I81" s="96">
        <f t="shared" si="8"/>
        <v>4.4164203607149614E-2</v>
      </c>
    </row>
    <row r="82" spans="1:9" x14ac:dyDescent="0.2">
      <c r="A82" s="199">
        <v>335</v>
      </c>
      <c r="B82" s="129" t="s">
        <v>213</v>
      </c>
      <c r="C82" s="127">
        <f>+C46</f>
        <v>665.90245304257428</v>
      </c>
      <c r="D82" s="127">
        <f t="shared" ref="D82:H82" si="19">+D46</f>
        <v>553.05009293540127</v>
      </c>
      <c r="E82" s="127">
        <f t="shared" si="19"/>
        <v>361.25053165374862</v>
      </c>
      <c r="F82" s="127">
        <f t="shared" si="19"/>
        <v>449.54412582611775</v>
      </c>
      <c r="G82" s="127">
        <f t="shared" si="19"/>
        <v>2029.747203457842</v>
      </c>
      <c r="H82" s="127">
        <f t="shared" si="19"/>
        <v>507.43680086446051</v>
      </c>
      <c r="I82" s="96">
        <f t="shared" si="8"/>
        <v>3.6577374684750513E-4</v>
      </c>
    </row>
    <row r="83" spans="1:9" x14ac:dyDescent="0.2">
      <c r="A83" s="199">
        <v>325</v>
      </c>
      <c r="B83" s="129" t="s">
        <v>97</v>
      </c>
      <c r="C83" s="127">
        <f>+C43</f>
        <v>7436.9313208583435</v>
      </c>
      <c r="D83" s="127">
        <f t="shared" ref="D83:H83" si="20">+D43</f>
        <v>10819.717918140957</v>
      </c>
      <c r="E83" s="127">
        <f t="shared" si="20"/>
        <v>4185.9820913910762</v>
      </c>
      <c r="F83" s="127">
        <f t="shared" si="20"/>
        <v>7983.5953044097023</v>
      </c>
      <c r="G83" s="127">
        <f t="shared" si="20"/>
        <v>30426.226634800078</v>
      </c>
      <c r="H83" s="127">
        <f t="shared" si="20"/>
        <v>7606.5566587000194</v>
      </c>
      <c r="I83" s="96">
        <f>+H83/$H$94</f>
        <v>5.4830054204202446E-3</v>
      </c>
    </row>
    <row r="84" spans="1:9" x14ac:dyDescent="0.2">
      <c r="A84" s="199">
        <v>321</v>
      </c>
      <c r="B84" s="129" t="s">
        <v>98</v>
      </c>
      <c r="C84" s="127">
        <f>+C42</f>
        <v>4663.4912766665975</v>
      </c>
      <c r="D84" s="127">
        <f t="shared" ref="D84:H84" si="21">+D42</f>
        <v>66.806878615199963</v>
      </c>
      <c r="E84" s="127">
        <f t="shared" si="21"/>
        <v>66.806878615199963</v>
      </c>
      <c r="F84" s="127">
        <f t="shared" si="21"/>
        <v>8365.7057999255958</v>
      </c>
      <c r="G84" s="127">
        <f t="shared" si="21"/>
        <v>13162.810833822594</v>
      </c>
      <c r="H84" s="127">
        <f t="shared" si="21"/>
        <v>3290.7027084556485</v>
      </c>
      <c r="I84" s="96">
        <f>+H84/$H$94</f>
        <v>2.3720247671878232E-3</v>
      </c>
    </row>
    <row r="85" spans="1:9" x14ac:dyDescent="0.2">
      <c r="A85" s="199">
        <v>328</v>
      </c>
      <c r="B85" s="129" t="s">
        <v>70</v>
      </c>
      <c r="C85" s="127">
        <f>+C44</f>
        <v>0</v>
      </c>
      <c r="D85" s="127">
        <f t="shared" ref="D85:H85" si="22">+D44</f>
        <v>0</v>
      </c>
      <c r="E85" s="127">
        <f t="shared" si="22"/>
        <v>0</v>
      </c>
      <c r="F85" s="127">
        <f t="shared" si="22"/>
        <v>0</v>
      </c>
      <c r="G85" s="127">
        <f t="shared" si="22"/>
        <v>0</v>
      </c>
      <c r="H85" s="127">
        <f t="shared" si="22"/>
        <v>0</v>
      </c>
      <c r="I85" s="96">
        <f>+H85/$H$94</f>
        <v>0</v>
      </c>
    </row>
    <row r="86" spans="1:9" x14ac:dyDescent="0.2">
      <c r="A86" s="199"/>
      <c r="B86" s="131" t="s">
        <v>99</v>
      </c>
      <c r="C86" s="127"/>
      <c r="D86" s="127"/>
      <c r="E86" s="127"/>
      <c r="F86" s="127"/>
      <c r="G86" s="127"/>
      <c r="H86" s="127"/>
      <c r="I86" s="96"/>
    </row>
    <row r="87" spans="1:9" x14ac:dyDescent="0.2">
      <c r="A87" s="199" t="s">
        <v>112</v>
      </c>
      <c r="B87" s="129" t="s">
        <v>104</v>
      </c>
      <c r="C87" s="127">
        <f>+C53+C54+C57+C58</f>
        <v>8607.4518094694668</v>
      </c>
      <c r="D87" s="127">
        <f t="shared" ref="D87:H87" si="23">+D53+D54+D57+D58</f>
        <v>9303.6643545111692</v>
      </c>
      <c r="E87" s="127">
        <f t="shared" si="23"/>
        <v>8122.7171546932386</v>
      </c>
      <c r="F87" s="127">
        <f t="shared" si="23"/>
        <v>7098.7212403361264</v>
      </c>
      <c r="G87" s="127">
        <f t="shared" si="23"/>
        <v>33132.554559009994</v>
      </c>
      <c r="H87" s="127">
        <f t="shared" si="23"/>
        <v>8283.1386397524984</v>
      </c>
      <c r="I87" s="96">
        <f>+H87/$H$94</f>
        <v>5.9707034467310627E-3</v>
      </c>
    </row>
    <row r="88" spans="1:9" x14ac:dyDescent="0.2">
      <c r="A88" s="199" t="s">
        <v>136</v>
      </c>
      <c r="B88" s="129" t="s">
        <v>80</v>
      </c>
      <c r="C88" s="127">
        <f>+C55+C56</f>
        <v>5078.4302148192683</v>
      </c>
      <c r="D88" s="127">
        <f t="shared" ref="D88:H88" si="24">+D55+D56</f>
        <v>5858.5190940518041</v>
      </c>
      <c r="E88" s="127">
        <f t="shared" si="24"/>
        <v>5960.7740965574039</v>
      </c>
      <c r="F88" s="127">
        <f t="shared" si="24"/>
        <v>4996.8870110769176</v>
      </c>
      <c r="G88" s="127">
        <f t="shared" si="24"/>
        <v>21894.610416505395</v>
      </c>
      <c r="H88" s="127">
        <f t="shared" si="24"/>
        <v>5473.6526041263487</v>
      </c>
      <c r="I88" s="96">
        <f>+H88/$H$94</f>
        <v>3.9455522708288478E-3</v>
      </c>
    </row>
    <row r="89" spans="1:9" x14ac:dyDescent="0.2">
      <c r="A89" s="199"/>
      <c r="B89" s="131" t="s">
        <v>105</v>
      </c>
      <c r="C89" s="127"/>
      <c r="D89" s="127"/>
      <c r="E89" s="127"/>
      <c r="F89" s="127"/>
      <c r="G89" s="127"/>
      <c r="H89" s="127"/>
      <c r="I89" s="96"/>
    </row>
    <row r="90" spans="1:9" x14ac:dyDescent="0.2">
      <c r="A90" s="199" t="s">
        <v>113</v>
      </c>
      <c r="B90" s="129" t="s">
        <v>115</v>
      </c>
      <c r="C90" s="127">
        <f>+C51+C59</f>
        <v>0</v>
      </c>
      <c r="D90" s="127">
        <f t="shared" ref="D90:H90" si="25">+D51+D59</f>
        <v>0</v>
      </c>
      <c r="E90" s="127">
        <f t="shared" si="25"/>
        <v>0</v>
      </c>
      <c r="F90" s="127">
        <f t="shared" si="25"/>
        <v>0</v>
      </c>
      <c r="G90" s="127">
        <f t="shared" si="25"/>
        <v>0</v>
      </c>
      <c r="H90" s="127">
        <f t="shared" si="25"/>
        <v>0</v>
      </c>
      <c r="I90" s="96">
        <f>+H90/$H$94</f>
        <v>0</v>
      </c>
    </row>
    <row r="91" spans="1:9" x14ac:dyDescent="0.2">
      <c r="A91" s="199" t="s">
        <v>114</v>
      </c>
      <c r="B91" s="129" t="s">
        <v>106</v>
      </c>
      <c r="C91" s="127">
        <f>+C60</f>
        <v>0</v>
      </c>
      <c r="D91" s="127">
        <f t="shared" ref="D91:H91" si="26">+D60</f>
        <v>0</v>
      </c>
      <c r="E91" s="127">
        <f t="shared" si="26"/>
        <v>0</v>
      </c>
      <c r="F91" s="127">
        <f t="shared" si="26"/>
        <v>0</v>
      </c>
      <c r="G91" s="127">
        <f t="shared" si="26"/>
        <v>0</v>
      </c>
      <c r="H91" s="127">
        <f t="shared" si="26"/>
        <v>0</v>
      </c>
      <c r="I91" s="96">
        <f>+H91/$H$94</f>
        <v>0</v>
      </c>
    </row>
    <row r="92" spans="1:9" x14ac:dyDescent="0.2">
      <c r="A92" s="199" t="s">
        <v>51</v>
      </c>
      <c r="B92" s="129" t="s">
        <v>107</v>
      </c>
      <c r="C92" s="127">
        <f>+C61</f>
        <v>0</v>
      </c>
      <c r="D92" s="127">
        <f t="shared" ref="D92:H92" si="27">+D61</f>
        <v>0</v>
      </c>
      <c r="E92" s="127">
        <f t="shared" si="27"/>
        <v>0</v>
      </c>
      <c r="F92" s="127">
        <f t="shared" si="27"/>
        <v>0</v>
      </c>
      <c r="G92" s="127">
        <f t="shared" si="27"/>
        <v>0</v>
      </c>
      <c r="H92" s="127">
        <f t="shared" si="27"/>
        <v>0</v>
      </c>
      <c r="I92" s="96">
        <f>+H92/$H$94</f>
        <v>0</v>
      </c>
    </row>
    <row r="93" spans="1:9" x14ac:dyDescent="0.2">
      <c r="A93" s="199" t="s">
        <v>240</v>
      </c>
      <c r="B93" s="129" t="s">
        <v>108</v>
      </c>
      <c r="C93" s="127">
        <f>+C19+C20+C52</f>
        <v>0</v>
      </c>
      <c r="D93" s="127">
        <f t="shared" ref="D93:H93" si="28">+D19+D20+D52</f>
        <v>0</v>
      </c>
      <c r="E93" s="127">
        <f t="shared" si="28"/>
        <v>0</v>
      </c>
      <c r="F93" s="127">
        <f t="shared" si="28"/>
        <v>0</v>
      </c>
      <c r="G93" s="127">
        <f t="shared" si="28"/>
        <v>0</v>
      </c>
      <c r="H93" s="127">
        <f t="shared" si="28"/>
        <v>0</v>
      </c>
      <c r="I93" s="96">
        <f>+H93/$H$94</f>
        <v>0</v>
      </c>
    </row>
    <row r="94" spans="1:9" x14ac:dyDescent="0.2">
      <c r="A94" s="200"/>
      <c r="B94" s="131" t="s">
        <v>24</v>
      </c>
      <c r="C94" s="90">
        <f>SUM(C68:C93)</f>
        <v>1314528.1223526411</v>
      </c>
      <c r="D94" s="90">
        <f t="shared" ref="D94:I94" si="29">SUM(D68:D93)</f>
        <v>1371118.6509181091</v>
      </c>
      <c r="E94" s="90">
        <f t="shared" si="29"/>
        <v>1483177.7290128868</v>
      </c>
      <c r="F94" s="90">
        <f t="shared" si="29"/>
        <v>1380363.2700800926</v>
      </c>
      <c r="G94" s="90">
        <f t="shared" si="29"/>
        <v>5549187.7723637307</v>
      </c>
      <c r="H94" s="90">
        <f t="shared" si="29"/>
        <v>1387296.9430909327</v>
      </c>
      <c r="I94" s="140">
        <f t="shared" si="29"/>
        <v>0.99999999999999967</v>
      </c>
    </row>
    <row r="95" spans="1:9" x14ac:dyDescent="0.2">
      <c r="A95" s="200"/>
      <c r="C95" s="197"/>
    </row>
    <row r="96" spans="1:9" x14ac:dyDescent="0.2">
      <c r="A96" s="199">
        <v>320</v>
      </c>
      <c r="B96" s="198" t="s">
        <v>244</v>
      </c>
      <c r="C96" s="197"/>
      <c r="D96" s="197"/>
      <c r="E96" s="197"/>
      <c r="F96" s="197"/>
      <c r="G96" s="197"/>
      <c r="H96" s="197"/>
      <c r="I96" s="96"/>
    </row>
    <row r="98" spans="2:9" x14ac:dyDescent="0.2">
      <c r="C98" s="197"/>
      <c r="D98" s="197"/>
      <c r="E98" s="197"/>
      <c r="F98" s="197"/>
      <c r="G98" s="197"/>
      <c r="H98" s="197"/>
      <c r="I98" s="96"/>
    </row>
    <row r="99" spans="2:9" x14ac:dyDescent="0.2">
      <c r="B99" s="112"/>
      <c r="C99" s="197"/>
      <c r="D99" s="197"/>
      <c r="E99" s="197"/>
      <c r="F99" s="197"/>
      <c r="G99" s="197"/>
      <c r="H99" s="197"/>
    </row>
    <row r="100" spans="2:9" x14ac:dyDescent="0.2">
      <c r="B100" s="112"/>
      <c r="C100" s="207"/>
    </row>
    <row r="101" spans="2:9" x14ac:dyDescent="0.2">
      <c r="C101" s="208"/>
    </row>
  </sheetData>
  <customSheetViews>
    <customSheetView guid="{AA228A80-4246-11D2-8979-00C04FF5C987}" scale="75" showGridLines="0" showRuler="0">
      <rowBreaks count="1" manualBreakCount="1">
        <brk id="74" max="65535" man="1"/>
      </rowBreaks>
      <pageMargins left="0.25" right="0.25" top="1" bottom="0.25" header="0.5" footer="0.5"/>
      <printOptions horizontalCentered="1"/>
      <pageSetup scale="70" fitToHeight="0" orientation="landscape" horizontalDpi="300" verticalDpi="300" r:id="rId1"/>
      <headerFooter alignWithMargins="0">
        <oddFooter>&amp;L&amp;F     &amp;A&amp;C&amp;D&amp;RPage &amp;P of &amp;N</oddFooter>
      </headerFooter>
    </customSheetView>
  </customSheetViews>
  <mergeCells count="3">
    <mergeCell ref="C1:I1"/>
    <mergeCell ref="C2:I2"/>
    <mergeCell ref="C3:I3"/>
  </mergeCells>
  <phoneticPr fontId="0" type="noConversion"/>
  <printOptions horizontalCentered="1"/>
  <pageMargins left="0.25" right="0.25" top="0.5" bottom="0.5" header="0.5" footer="0.5"/>
  <pageSetup scale="65" fitToHeight="0" orientation="landscape" horizontalDpi="300" verticalDpi="300" r:id="rId2"/>
  <headerFooter alignWithMargins="0">
    <oddHeader>&amp;RSOAH Docket No. 473-12-7519
PUC Docket No. 40443
JOA Rebuttal WP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C66"/>
  <sheetViews>
    <sheetView topLeftCell="A34" zoomScale="90" workbookViewId="0">
      <selection activeCell="B63" sqref="B63"/>
    </sheetView>
  </sheetViews>
  <sheetFormatPr defaultRowHeight="12.75" x14ac:dyDescent="0.2"/>
  <cols>
    <col min="1" max="1" width="60.140625" bestFit="1" customWidth="1"/>
    <col min="2" max="2" width="10.42578125" customWidth="1"/>
    <col min="3" max="3" width="10.7109375" customWidth="1"/>
  </cols>
  <sheetData>
    <row r="1" spans="1:3" x14ac:dyDescent="0.2">
      <c r="A1" s="223" t="s">
        <v>29</v>
      </c>
      <c r="B1" s="223"/>
      <c r="C1" s="223"/>
    </row>
    <row r="2" spans="1:3" x14ac:dyDescent="0.2">
      <c r="A2" s="223" t="s">
        <v>85</v>
      </c>
      <c r="B2" s="223"/>
      <c r="C2" s="223"/>
    </row>
    <row r="3" spans="1:3" x14ac:dyDescent="0.2">
      <c r="A3" s="5"/>
      <c r="C3" s="10"/>
    </row>
    <row r="4" spans="1:3" x14ac:dyDescent="0.2">
      <c r="A4" s="1"/>
      <c r="B4" s="2">
        <v>2015</v>
      </c>
      <c r="C4" s="3" t="s">
        <v>30</v>
      </c>
    </row>
    <row r="5" spans="1:3" x14ac:dyDescent="0.2">
      <c r="A5" s="1"/>
      <c r="B5" s="3" t="s">
        <v>18</v>
      </c>
      <c r="C5" s="3" t="s">
        <v>26</v>
      </c>
    </row>
    <row r="6" spans="1:3" s="13" customFormat="1" x14ac:dyDescent="0.2">
      <c r="A6" s="15"/>
      <c r="B6" s="16" t="s">
        <v>23</v>
      </c>
      <c r="C6" s="16" t="s">
        <v>27</v>
      </c>
    </row>
    <row r="7" spans="1:3" s="13" customFormat="1" x14ac:dyDescent="0.2">
      <c r="A7" s="21"/>
      <c r="B7" s="107"/>
      <c r="C7" s="108"/>
    </row>
    <row r="8" spans="1:3" x14ac:dyDescent="0.2">
      <c r="A8" s="20" t="s">
        <v>86</v>
      </c>
      <c r="B8" s="22"/>
      <c r="C8" s="22"/>
    </row>
    <row r="9" spans="1:3" x14ac:dyDescent="0.2">
      <c r="A9" s="20"/>
      <c r="B9" s="22"/>
    </row>
    <row r="10" spans="1:3" x14ac:dyDescent="0.2">
      <c r="A10" s="35" t="str">
        <f>+Input!B8</f>
        <v>Residential Service w/Space and Water Heating</v>
      </c>
      <c r="B10" s="9">
        <f>+Input!E8</f>
        <v>479.39344636041102</v>
      </c>
      <c r="C10" s="24">
        <f t="shared" ref="C10:C40" si="0">B10/$B$63</f>
        <v>3.2322049946061852E-4</v>
      </c>
    </row>
    <row r="11" spans="1:3" x14ac:dyDescent="0.2">
      <c r="A11" s="35" t="str">
        <f>+Input!B9</f>
        <v>Residential</v>
      </c>
      <c r="B11" s="9">
        <f>+Input!E9</f>
        <v>519659.52537421684</v>
      </c>
      <c r="C11" s="24">
        <f t="shared" si="0"/>
        <v>0.35036901863411263</v>
      </c>
    </row>
    <row r="12" spans="1:3" x14ac:dyDescent="0.2">
      <c r="A12" s="35" t="str">
        <f>+Input!B10</f>
        <v>Residential Service w/Space Heating</v>
      </c>
      <c r="B12" s="9">
        <f>+Input!E10</f>
        <v>214.8803469805375</v>
      </c>
      <c r="C12" s="24">
        <f t="shared" si="0"/>
        <v>1.4487835326623257E-4</v>
      </c>
    </row>
    <row r="13" spans="1:3" x14ac:dyDescent="0.2">
      <c r="A13" s="35" t="str">
        <f>+Input!B11</f>
        <v>Residential - U/G Service</v>
      </c>
      <c r="B13" s="9">
        <f>+Input!E11</f>
        <v>73611.591105511819</v>
      </c>
      <c r="C13" s="24">
        <f t="shared" si="0"/>
        <v>4.96309981370225E-2</v>
      </c>
    </row>
    <row r="14" spans="1:3" x14ac:dyDescent="0.2">
      <c r="A14" s="35" t="str">
        <f>+Input!B12</f>
        <v>Mastered Metered Apts - Lighting &amp; Power</v>
      </c>
      <c r="B14" s="9">
        <f>+Input!E12</f>
        <v>1436.0563848043003</v>
      </c>
      <c r="C14" s="24">
        <f t="shared" si="0"/>
        <v>9.6822946887157809E-4</v>
      </c>
    </row>
    <row r="15" spans="1:3" x14ac:dyDescent="0.2">
      <c r="A15" s="35" t="str">
        <f>+Input!B13</f>
        <v>Residential Net Metering</v>
      </c>
      <c r="B15" s="9">
        <f>+Input!E13</f>
        <v>132.94888214564855</v>
      </c>
      <c r="C15" s="24">
        <f t="shared" si="0"/>
        <v>8.9637863045672426E-5</v>
      </c>
    </row>
    <row r="16" spans="1:3" x14ac:dyDescent="0.2">
      <c r="A16" s="35" t="str">
        <f>+Input!B14</f>
        <v>Mastered Metered Apts - Lighting &amp; Power W/C-2</v>
      </c>
      <c r="B16" s="9">
        <f>+Input!E14</f>
        <v>749.92704791518486</v>
      </c>
      <c r="C16" s="24">
        <f t="shared" si="0"/>
        <v>5.0562183698260566E-4</v>
      </c>
    </row>
    <row r="17" spans="1:3" x14ac:dyDescent="0.2">
      <c r="A17" s="35" t="str">
        <f>+Input!B15</f>
        <v>Mastered Metered Apts - Lighting &amp; Power</v>
      </c>
      <c r="B17" s="9">
        <f>+Input!E15</f>
        <v>482.62488396994445</v>
      </c>
      <c r="C17" s="24">
        <f t="shared" si="0"/>
        <v>3.2539922527770863E-4</v>
      </c>
    </row>
    <row r="18" spans="1:3" x14ac:dyDescent="0.2">
      <c r="A18" s="35" t="str">
        <f>+Input!B16</f>
        <v>General Service W/C-2 Rider 1 Mtr Chg</v>
      </c>
      <c r="B18" s="9">
        <f>+Input!E16</f>
        <v>3921.0812016302698</v>
      </c>
      <c r="C18" s="24">
        <f t="shared" si="0"/>
        <v>2.6437028583485441E-3</v>
      </c>
    </row>
    <row r="19" spans="1:3" x14ac:dyDescent="0.2">
      <c r="A19" s="35" t="str">
        <f>+Input!B17</f>
        <v>Customer Supplied Lighting Service</v>
      </c>
      <c r="B19" s="9">
        <f>+Input!E17</f>
        <v>0</v>
      </c>
      <c r="C19" s="24">
        <f t="shared" si="0"/>
        <v>0</v>
      </c>
    </row>
    <row r="20" spans="1:3" x14ac:dyDescent="0.2">
      <c r="A20" s="35" t="str">
        <f>+Input!B18</f>
        <v>Recreational Lighting</v>
      </c>
      <c r="B20" s="9">
        <f>+Input!E18</f>
        <v>0</v>
      </c>
      <c r="C20" s="24">
        <f t="shared" si="0"/>
        <v>0</v>
      </c>
    </row>
    <row r="21" spans="1:3" x14ac:dyDescent="0.2">
      <c r="A21" s="35" t="str">
        <f>+Input!B19</f>
        <v>GS - Churches, Schools, Ath Fields w/Demand Mtr</v>
      </c>
      <c r="B21" s="9">
        <f>+Input!E19</f>
        <v>8703.7632768303138</v>
      </c>
      <c r="C21" s="24">
        <f t="shared" si="0"/>
        <v>5.8683211772759111E-3</v>
      </c>
    </row>
    <row r="22" spans="1:3" x14ac:dyDescent="0.2">
      <c r="A22" s="35" t="str">
        <f>+Input!B20</f>
        <v>GS - Churches, Schools, Ath Fields w/C-2Rider</v>
      </c>
      <c r="B22" s="9">
        <f>+Input!E20</f>
        <v>1706.5213534743741</v>
      </c>
      <c r="C22" s="24">
        <f t="shared" si="0"/>
        <v>1.1505845321788453E-3</v>
      </c>
    </row>
    <row r="23" spans="1:3" x14ac:dyDescent="0.2">
      <c r="A23" s="35" t="str">
        <f>+Input!B21</f>
        <v>GS - Churches, Schools, Ath Fields w/o Demand Mtr</v>
      </c>
      <c r="B23" s="9">
        <f>+Input!E21</f>
        <v>2122.5697558278521</v>
      </c>
      <c r="C23" s="24">
        <f t="shared" si="0"/>
        <v>1.4310960273388859E-3</v>
      </c>
    </row>
    <row r="24" spans="1:3" x14ac:dyDescent="0.2">
      <c r="A24" s="35" t="str">
        <f>+Input!B22</f>
        <v>GS - w/Demand Mtr</v>
      </c>
      <c r="B24" s="9">
        <f>+Input!E22</f>
        <v>46507.732003450983</v>
      </c>
      <c r="C24" s="24">
        <f t="shared" si="0"/>
        <v>3.1356816579496329E-2</v>
      </c>
    </row>
    <row r="25" spans="1:3" x14ac:dyDescent="0.2">
      <c r="A25" s="35" t="str">
        <f>+Input!B23</f>
        <v>GS - w/C-2 Rider</v>
      </c>
      <c r="B25" s="9">
        <f>+Input!E23</f>
        <v>6239.1524407303368</v>
      </c>
      <c r="C25" s="24">
        <f t="shared" si="0"/>
        <v>4.2066114658306933E-3</v>
      </c>
    </row>
    <row r="26" spans="1:3" x14ac:dyDescent="0.2">
      <c r="A26" s="35" t="str">
        <f>+Input!B24</f>
        <v>General Service Secondary</v>
      </c>
      <c r="B26" s="9">
        <f>+Input!E24</f>
        <v>4042.6702187148703</v>
      </c>
      <c r="C26" s="24">
        <f t="shared" si="0"/>
        <v>2.7256815819405728E-3</v>
      </c>
    </row>
    <row r="27" spans="1:3" x14ac:dyDescent="0.2">
      <c r="A27" s="35" t="str">
        <f>+Input!B25</f>
        <v>GS - w/out Demand Mtr</v>
      </c>
      <c r="B27" s="9">
        <f>+Input!E25</f>
        <v>16854.824665028624</v>
      </c>
      <c r="C27" s="24">
        <f t="shared" si="0"/>
        <v>1.1363995248395604E-2</v>
      </c>
    </row>
    <row r="28" spans="1:3" x14ac:dyDescent="0.2">
      <c r="A28" s="35" t="str">
        <f>+Input!B26</f>
        <v>General Service Heating Secondary</v>
      </c>
      <c r="B28" s="9">
        <f>+Input!E26</f>
        <v>143.69150692241328</v>
      </c>
      <c r="C28" s="24">
        <f t="shared" si="0"/>
        <v>9.6880841797729593E-5</v>
      </c>
    </row>
    <row r="29" spans="1:3" x14ac:dyDescent="0.2">
      <c r="A29" s="35" t="str">
        <f>+Input!B27</f>
        <v>General Service Primary</v>
      </c>
      <c r="B29" s="9">
        <f>+Input!E27</f>
        <v>12.270835313828121</v>
      </c>
      <c r="C29" s="24">
        <f t="shared" si="0"/>
        <v>8.2733411335638445E-6</v>
      </c>
    </row>
    <row r="30" spans="1:3" x14ac:dyDescent="0.2">
      <c r="A30" s="35" t="str">
        <f>+Input!B28</f>
        <v>Lighting &amp; Power Service</v>
      </c>
      <c r="B30" s="9">
        <f>+Input!E28</f>
        <v>301452.13271701348</v>
      </c>
      <c r="C30" s="24">
        <f t="shared" si="0"/>
        <v>0.20324747791193024</v>
      </c>
    </row>
    <row r="31" spans="1:3" x14ac:dyDescent="0.2">
      <c r="A31" s="35" t="str">
        <f>+Input!B29</f>
        <v>Lighting &amp; Power W/ C-2 Rider</v>
      </c>
      <c r="B31" s="9">
        <f>+Input!E29</f>
        <v>114952.083091958</v>
      </c>
      <c r="C31" s="24">
        <f t="shared" si="0"/>
        <v>7.7503916653645533E-2</v>
      </c>
    </row>
    <row r="32" spans="1:3" x14ac:dyDescent="0.2">
      <c r="A32" s="35" t="str">
        <f>+Input!B30</f>
        <v>Lighting &amp; Power</v>
      </c>
      <c r="B32" s="9">
        <f>+Input!E30</f>
        <v>62677.268711236342</v>
      </c>
      <c r="C32" s="24">
        <f t="shared" si="0"/>
        <v>4.2258771477744983E-2</v>
      </c>
    </row>
    <row r="33" spans="1:3" x14ac:dyDescent="0.2">
      <c r="A33" s="35" t="str">
        <f>+Input!B31</f>
        <v>Lighting &amp; Power W/ C-2 Rider</v>
      </c>
      <c r="B33" s="9">
        <f>+Input!E31</f>
        <v>21788.241205521965</v>
      </c>
      <c r="C33" s="24">
        <f t="shared" si="0"/>
        <v>1.4690242969076204E-2</v>
      </c>
    </row>
    <row r="34" spans="1:3" x14ac:dyDescent="0.2">
      <c r="A34" s="35" t="str">
        <f>+Input!B32</f>
        <v>Lighting &amp; Power Primary Sub</v>
      </c>
      <c r="B34" s="9">
        <f>+Input!E32</f>
        <v>2007.0886860612566</v>
      </c>
      <c r="C34" s="24">
        <f t="shared" si="0"/>
        <v>1.3532354530411226E-3</v>
      </c>
    </row>
    <row r="35" spans="1:3" x14ac:dyDescent="0.2">
      <c r="A35" s="35" t="str">
        <f>+Input!B33</f>
        <v>Lighting &amp; Power 69KV</v>
      </c>
      <c r="B35" s="9">
        <f>+Input!E33</f>
        <v>4.3995871463942553</v>
      </c>
      <c r="C35" s="24">
        <f t="shared" si="0"/>
        <v>2.9663249793552087E-6</v>
      </c>
    </row>
    <row r="36" spans="1:3" x14ac:dyDescent="0.2">
      <c r="A36" s="35" t="str">
        <f>+Input!B34</f>
        <v>Cotton Gin Service</v>
      </c>
      <c r="B36" s="9">
        <f>+Input!E34</f>
        <v>0.940287453504</v>
      </c>
      <c r="C36" s="24">
        <f t="shared" si="0"/>
        <v>6.3396815844167145E-7</v>
      </c>
    </row>
    <row r="37" spans="1:3" x14ac:dyDescent="0.2">
      <c r="A37" s="35" t="str">
        <f>+Input!B35</f>
        <v>Lighting &amp; Power 138KV</v>
      </c>
      <c r="B37" s="9">
        <f>+Input!E35</f>
        <v>3769.6354458822066</v>
      </c>
      <c r="C37" s="24">
        <f t="shared" si="0"/>
        <v>2.5415938846324567E-3</v>
      </c>
    </row>
    <row r="38" spans="1:3" x14ac:dyDescent="0.2">
      <c r="A38" s="35" t="str">
        <f>+Input!B36</f>
        <v>Lighting &amp; Power Primary Sub with Off-peak Rider</v>
      </c>
      <c r="B38" s="9">
        <f>+Input!E36</f>
        <v>1150.2856435279032</v>
      </c>
      <c r="C38" s="24">
        <f t="shared" si="0"/>
        <v>7.7555482463552363E-4</v>
      </c>
    </row>
    <row r="39" spans="1:3" x14ac:dyDescent="0.2">
      <c r="A39" s="35" t="str">
        <f>+Input!B37</f>
        <v>General Service Net Metering</v>
      </c>
      <c r="B39" s="9">
        <f>+Input!E37</f>
        <v>13.915720451869973</v>
      </c>
      <c r="C39" s="24">
        <f t="shared" si="0"/>
        <v>9.3823688015673198E-6</v>
      </c>
    </row>
    <row r="40" spans="1:3" x14ac:dyDescent="0.2">
      <c r="A40" s="35" t="str">
        <f>+Input!B38</f>
        <v>Lighting &amp; Power Net Metering</v>
      </c>
      <c r="B40" s="9">
        <f>+Input!E38</f>
        <v>566.94364764761224</v>
      </c>
      <c r="C40" s="24">
        <f t="shared" si="0"/>
        <v>3.8224929929667683E-4</v>
      </c>
    </row>
    <row r="41" spans="1:3" x14ac:dyDescent="0.2">
      <c r="A41" s="35" t="str">
        <f>+Input!B39</f>
        <v>Interruptible Power</v>
      </c>
      <c r="B41" s="9">
        <f>+Input!E39</f>
        <v>14222.801621107197</v>
      </c>
      <c r="C41" s="24"/>
    </row>
    <row r="42" spans="1:3" x14ac:dyDescent="0.2">
      <c r="A42" s="35" t="str">
        <f>+Input!B40</f>
        <v>Metal Melting -  Trans 69 KV</v>
      </c>
      <c r="B42" s="9">
        <f>+Input!E40</f>
        <v>66.806878615199963</v>
      </c>
      <c r="C42" s="24">
        <f t="shared" ref="C42:C61" si="1">B42/$B$63</f>
        <v>4.5043070232495061E-5</v>
      </c>
    </row>
    <row r="43" spans="1:3" x14ac:dyDescent="0.2">
      <c r="A43" s="35" t="str">
        <f>+Input!B41</f>
        <v>Metal Melting - Pri</v>
      </c>
      <c r="B43" s="9">
        <f>+Input!E41</f>
        <v>4185.9820913910762</v>
      </c>
      <c r="C43" s="24">
        <f t="shared" si="1"/>
        <v>2.8223064636879449E-3</v>
      </c>
    </row>
    <row r="44" spans="1:3" x14ac:dyDescent="0.2">
      <c r="A44" s="35" t="str">
        <f>+Input!B42</f>
        <v>Special Contracts</v>
      </c>
      <c r="B44" s="9">
        <f>+Input!E42</f>
        <v>0</v>
      </c>
      <c r="C44" s="24">
        <f t="shared" si="1"/>
        <v>0</v>
      </c>
    </row>
    <row r="45" spans="1:3" x14ac:dyDescent="0.2">
      <c r="A45" s="35" t="str">
        <f>+Input!B43</f>
        <v>Oil Field Industrial Power</v>
      </c>
      <c r="B45" s="9">
        <f>+Input!E43</f>
        <v>73335.682721079487</v>
      </c>
      <c r="C45" s="24">
        <f t="shared" si="1"/>
        <v>4.9444972970223398E-2</v>
      </c>
    </row>
    <row r="46" spans="1:3" x14ac:dyDescent="0.2">
      <c r="A46" s="35" t="str">
        <f>+Input!B44</f>
        <v>Metal Melting - Sec</v>
      </c>
      <c r="B46" s="9">
        <f>+Input!E44</f>
        <v>361.25053165374862</v>
      </c>
      <c r="C46" s="24">
        <f t="shared" si="1"/>
        <v>2.4356523468982723E-4</v>
      </c>
    </row>
    <row r="47" spans="1:3" x14ac:dyDescent="0.2">
      <c r="A47" s="35" t="str">
        <f>+Input!B45</f>
        <v>Large Light &amp; Power - 69KV</v>
      </c>
      <c r="B47" s="9">
        <f>+Input!E45</f>
        <v>30181.561418648849</v>
      </c>
      <c r="C47" s="24">
        <f t="shared" si="1"/>
        <v>2.034925473074348E-2</v>
      </c>
    </row>
    <row r="48" spans="1:3" x14ac:dyDescent="0.2">
      <c r="A48" s="35" t="str">
        <f>+Input!B46</f>
        <v>Large Light &amp; Power - 138KV</v>
      </c>
      <c r="B48" s="9">
        <f>+Input!E46</f>
        <v>127103.66591816662</v>
      </c>
      <c r="C48" s="24">
        <f t="shared" si="1"/>
        <v>8.5696854417278201E-2</v>
      </c>
    </row>
    <row r="49" spans="1:3" x14ac:dyDescent="0.2">
      <c r="A49" s="35" t="str">
        <f>+Input!B47</f>
        <v>Large Light &amp; Power - Primary</v>
      </c>
      <c r="B49" s="9">
        <f>+Input!E47</f>
        <v>7013.8105884573743</v>
      </c>
      <c r="C49" s="24">
        <f t="shared" si="1"/>
        <v>4.7289077035463202E-3</v>
      </c>
    </row>
    <row r="50" spans="1:3" x14ac:dyDescent="0.2">
      <c r="A50" s="35" t="str">
        <f>+Input!B48</f>
        <v>Large Light &amp; Power - Substation</v>
      </c>
      <c r="B50" s="9">
        <f>+Input!E48</f>
        <v>31441.318139894447</v>
      </c>
      <c r="C50" s="24">
        <f t="shared" si="1"/>
        <v>2.1198618024570726E-2</v>
      </c>
    </row>
    <row r="51" spans="1:3" x14ac:dyDescent="0.2">
      <c r="A51" s="35" t="str">
        <f>+Input!B49</f>
        <v>Street Lighting Service</v>
      </c>
      <c r="B51" s="9">
        <f>+Input!E49</f>
        <v>0</v>
      </c>
      <c r="C51" s="24">
        <f t="shared" si="1"/>
        <v>0</v>
      </c>
    </row>
    <row r="52" spans="1:3" x14ac:dyDescent="0.2">
      <c r="A52" s="35" t="str">
        <f>+Input!B50</f>
        <v>Highway Safety Lighting Service</v>
      </c>
      <c r="B52" s="9">
        <f>+Input!E50</f>
        <v>0</v>
      </c>
      <c r="C52" s="24">
        <f t="shared" si="1"/>
        <v>0</v>
      </c>
    </row>
    <row r="53" spans="1:3" x14ac:dyDescent="0.2">
      <c r="A53" s="35" t="str">
        <f>+Input!B51</f>
        <v>Municipal Water Pumping</v>
      </c>
      <c r="B53" s="9">
        <f>+Input!E51</f>
        <v>11.791242741652697</v>
      </c>
      <c r="C53" s="24">
        <f t="shared" si="1"/>
        <v>7.9499863778970292E-6</v>
      </c>
    </row>
    <row r="54" spans="1:3" x14ac:dyDescent="0.2">
      <c r="A54" s="35" t="str">
        <f>+Input!B52</f>
        <v>Municipal Water Pumping</v>
      </c>
      <c r="B54" s="9">
        <f>+Input!E52</f>
        <v>196.73303862288552</v>
      </c>
      <c r="C54" s="24">
        <f t="shared" si="1"/>
        <v>1.3264292928253391E-4</v>
      </c>
    </row>
    <row r="55" spans="1:3" x14ac:dyDescent="0.2">
      <c r="A55" s="35" t="str">
        <f>+Input!B53</f>
        <v>Municipal Service</v>
      </c>
      <c r="B55" s="9">
        <f>+Input!E53</f>
        <v>5692.8341877380626</v>
      </c>
      <c r="C55" s="24">
        <f t="shared" si="1"/>
        <v>3.8382683857630939E-3</v>
      </c>
    </row>
    <row r="56" spans="1:3" x14ac:dyDescent="0.2">
      <c r="A56" s="35" t="str">
        <f>+Input!B54</f>
        <v>Municipal Service W/ C-2 Rider</v>
      </c>
      <c r="B56" s="9">
        <f>+Input!E54</f>
        <v>267.93990881934167</v>
      </c>
      <c r="C56" s="24">
        <f t="shared" si="1"/>
        <v>1.8065259717570483E-4</v>
      </c>
    </row>
    <row r="57" spans="1:3" x14ac:dyDescent="0.2">
      <c r="A57" s="35" t="str">
        <f>+Input!B55</f>
        <v>Municipal Pumping Service</v>
      </c>
      <c r="B57" s="9">
        <f>+Input!E55</f>
        <v>1992.3217494344003</v>
      </c>
      <c r="C57" s="24">
        <f t="shared" si="1"/>
        <v>1.343279170433856E-3</v>
      </c>
    </row>
    <row r="58" spans="1:3" x14ac:dyDescent="0.2">
      <c r="A58" s="35" t="str">
        <f>+Input!B56</f>
        <v>Municipal Pumping Service</v>
      </c>
      <c r="B58" s="9">
        <f>+Input!E56</f>
        <v>5921.8711238942997</v>
      </c>
      <c r="C58" s="24">
        <f t="shared" si="1"/>
        <v>3.9926915082763147E-3</v>
      </c>
    </row>
    <row r="59" spans="1:3" x14ac:dyDescent="0.2">
      <c r="A59" s="35" t="str">
        <f>+Input!B57</f>
        <v>Municipal Street &amp; Parkway Lighting</v>
      </c>
      <c r="B59" s="9">
        <f>+Input!E57</f>
        <v>0</v>
      </c>
      <c r="C59" s="24">
        <f t="shared" si="1"/>
        <v>0</v>
      </c>
    </row>
    <row r="60" spans="1:3" x14ac:dyDescent="0.2">
      <c r="A60" s="35" t="str">
        <f>+Input!B58</f>
        <v>Public Street &amp; Hwy Lighting</v>
      </c>
      <c r="B60" s="9">
        <f>+Input!E58</f>
        <v>0</v>
      </c>
      <c r="C60" s="24">
        <f t="shared" si="1"/>
        <v>0</v>
      </c>
    </row>
    <row r="61" spans="1:3" x14ac:dyDescent="0.2">
      <c r="A61" s="35" t="str">
        <f>+Input!B59</f>
        <v>Private, Outdoor, &amp; Area Lighting</v>
      </c>
      <c r="B61" s="9">
        <f>+Input!E59</f>
        <v>0</v>
      </c>
      <c r="C61" s="24">
        <f t="shared" si="1"/>
        <v>0</v>
      </c>
    </row>
    <row r="62" spans="1:3" x14ac:dyDescent="0.2">
      <c r="A62" s="32"/>
      <c r="B62" s="8"/>
      <c r="C62" s="24"/>
    </row>
    <row r="63" spans="1:3" x14ac:dyDescent="0.2">
      <c r="A63" s="32" t="s">
        <v>82</v>
      </c>
      <c r="B63" s="89">
        <f>SUM(B10:B62)-B41</f>
        <v>1483177.7290128863</v>
      </c>
      <c r="C63" s="106">
        <f>SUM(C10:C62)</f>
        <v>0.99999999999999978</v>
      </c>
    </row>
    <row r="64" spans="1:3" x14ac:dyDescent="0.2">
      <c r="A64" s="4"/>
      <c r="B64" s="19"/>
      <c r="C64" s="25"/>
    </row>
    <row r="65" spans="1:3" x14ac:dyDescent="0.2">
      <c r="A65" s="4"/>
      <c r="B65" s="8"/>
      <c r="C65" s="24"/>
    </row>
    <row r="66" spans="1:3" x14ac:dyDescent="0.2">
      <c r="A66" s="4"/>
    </row>
  </sheetData>
  <customSheetViews>
    <customSheetView guid="{AA228A7E-4246-11D2-8979-00C04FF5C987}" scale="75" showGridLines="0" showRuler="0">
      <rowBreaks count="1" manualBreakCount="1">
        <brk id="74" max="65535" man="1"/>
      </rowBreaks>
      <pageMargins left="0.25" right="0.25" top="1" bottom="0.25" header="0.5" footer="0.5"/>
      <printOptions horizontalCentered="1"/>
      <pageSetup scale="70" orientation="landscape" horizontalDpi="300" verticalDpi="300" r:id="rId1"/>
      <headerFooter alignWithMargins="0">
        <oddFooter>&amp;L&amp;F     &amp;A&amp;C&amp;D&amp;RPage &amp;P of &amp;N</oddFooter>
      </headerFooter>
    </customSheetView>
  </customSheetViews>
  <mergeCells count="2">
    <mergeCell ref="A1:C1"/>
    <mergeCell ref="A2:C2"/>
  </mergeCells>
  <phoneticPr fontId="0" type="noConversion"/>
  <printOptions horizontalCentered="1"/>
  <pageMargins left="0.25" right="0.25" top="0.5" bottom="0.5" header="0.5" footer="0.5"/>
  <pageSetup scale="65" orientation="landscape" horizontalDpi="300" verticalDpi="300" r:id="rId2"/>
  <headerFooter alignWithMargins="0">
    <oddHeader>&amp;RSOAH Docket No. 473-12-7519
PUC Docket No. 40443
JOA Rebuttal WP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92D050"/>
    <pageSetUpPr autoPageBreaks="0"/>
  </sheetPr>
  <dimension ref="A1:W113"/>
  <sheetViews>
    <sheetView zoomScale="60" zoomScaleNormal="60" workbookViewId="0">
      <pane xSplit="2" ySplit="6" topLeftCell="Q65" activePane="bottomRight" state="frozen"/>
      <selection activeCell="H109" sqref="H109"/>
      <selection pane="topRight" activeCell="H109" sqref="H109"/>
      <selection pane="bottomLeft" activeCell="H109" sqref="H109"/>
      <selection pane="bottomRight" activeCell="T87" sqref="T87"/>
    </sheetView>
  </sheetViews>
  <sheetFormatPr defaultColWidth="9.140625" defaultRowHeight="12.75" x14ac:dyDescent="0.2"/>
  <cols>
    <col min="1" max="1" width="27.42578125" style="26" bestFit="1" customWidth="1"/>
    <col min="2" max="2" width="60.140625" style="26" bestFit="1" customWidth="1"/>
    <col min="3" max="3" width="14.5703125" style="26" customWidth="1"/>
    <col min="4" max="7" width="12.7109375" style="26" customWidth="1"/>
    <col min="8" max="8" width="17.85546875" style="26" bestFit="1" customWidth="1"/>
    <col min="9" max="9" width="12.7109375" style="26" customWidth="1"/>
    <col min="10" max="10" width="15" style="26" customWidth="1"/>
    <col min="11" max="12" width="14.7109375" style="26" bestFit="1" customWidth="1"/>
    <col min="13" max="15" width="12.7109375" style="26" customWidth="1"/>
    <col min="16" max="16" width="15.42578125" style="26" bestFit="1" customWidth="1"/>
    <col min="17" max="17" width="14.5703125" style="26" bestFit="1" customWidth="1"/>
    <col min="18" max="18" width="16.28515625" style="26" customWidth="1"/>
    <col min="19" max="19" width="3.5703125" style="26" customWidth="1"/>
    <col min="20" max="20" width="10" style="26" bestFit="1" customWidth="1"/>
    <col min="21" max="21" width="11.140625" style="26" customWidth="1"/>
    <col min="22" max="22" width="10" style="26" bestFit="1" customWidth="1"/>
    <col min="23" max="16384" width="9.140625" style="26"/>
  </cols>
  <sheetData>
    <row r="1" spans="1:20" x14ac:dyDescent="0.2">
      <c r="C1" s="36" t="s">
        <v>31</v>
      </c>
      <c r="D1" s="27"/>
      <c r="E1" s="27"/>
      <c r="F1" s="27"/>
      <c r="G1" s="27"/>
      <c r="H1" s="27"/>
      <c r="I1" s="27"/>
      <c r="J1" s="27" t="str">
        <f>C1</f>
        <v>4 Coincident Peaks - Average &amp; Excess</v>
      </c>
      <c r="K1" s="27"/>
      <c r="L1" s="27"/>
      <c r="M1" s="27"/>
      <c r="N1" s="27"/>
      <c r="O1" s="27"/>
      <c r="P1" s="27"/>
      <c r="Q1" s="27"/>
      <c r="R1" s="27"/>
    </row>
    <row r="2" spans="1:20" x14ac:dyDescent="0.2">
      <c r="C2" s="36" t="s">
        <v>85</v>
      </c>
      <c r="D2" s="27"/>
      <c r="E2" s="27"/>
      <c r="F2" s="27"/>
      <c r="G2" s="27"/>
      <c r="H2" s="27"/>
      <c r="I2" s="27"/>
      <c r="J2" s="27" t="str">
        <f>C2</f>
        <v>Demand Allocation</v>
      </c>
      <c r="K2" s="27"/>
      <c r="L2" s="27"/>
      <c r="M2" s="27"/>
      <c r="N2" s="27"/>
      <c r="O2" s="27"/>
      <c r="P2" s="27"/>
      <c r="Q2" s="27"/>
      <c r="R2" s="27"/>
    </row>
    <row r="3" spans="1:20" x14ac:dyDescent="0.2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20" x14ac:dyDescent="0.2">
      <c r="B4" s="35"/>
      <c r="C4" s="31"/>
      <c r="D4" s="31"/>
      <c r="E4" s="31"/>
      <c r="F4" s="31"/>
      <c r="G4" s="35"/>
      <c r="H4" s="35"/>
      <c r="I4" s="35"/>
      <c r="J4" s="35"/>
      <c r="K4" s="35"/>
      <c r="L4" s="37"/>
      <c r="M4" s="35"/>
      <c r="N4" s="33" t="s">
        <v>32</v>
      </c>
      <c r="O4" s="33" t="s">
        <v>33</v>
      </c>
      <c r="P4" s="35"/>
      <c r="Q4" s="35"/>
      <c r="R4" s="35"/>
    </row>
    <row r="5" spans="1:20" x14ac:dyDescent="0.2">
      <c r="B5" s="35"/>
      <c r="C5" s="53">
        <v>42522</v>
      </c>
      <c r="D5" s="53">
        <v>42186</v>
      </c>
      <c r="E5" s="53">
        <v>42217</v>
      </c>
      <c r="F5" s="53">
        <v>42248</v>
      </c>
      <c r="G5" s="33" t="s">
        <v>34</v>
      </c>
      <c r="H5" s="33" t="s">
        <v>35</v>
      </c>
      <c r="I5" s="33" t="s">
        <v>25</v>
      </c>
      <c r="J5" s="33" t="s">
        <v>36</v>
      </c>
      <c r="K5" s="33" t="s">
        <v>37</v>
      </c>
      <c r="L5" s="38" t="s">
        <v>25</v>
      </c>
      <c r="M5" s="33" t="s">
        <v>38</v>
      </c>
      <c r="N5" s="28" t="s">
        <v>38</v>
      </c>
      <c r="O5" s="28" t="s">
        <v>38</v>
      </c>
      <c r="P5" s="33" t="s">
        <v>37</v>
      </c>
      <c r="Q5" s="33" t="s">
        <v>38</v>
      </c>
      <c r="R5" s="33" t="s">
        <v>39</v>
      </c>
    </row>
    <row r="6" spans="1:20" x14ac:dyDescent="0.2">
      <c r="B6" s="34"/>
      <c r="C6" s="34" t="s">
        <v>23</v>
      </c>
      <c r="D6" s="34" t="s">
        <v>23</v>
      </c>
      <c r="E6" s="34" t="s">
        <v>23</v>
      </c>
      <c r="F6" s="34" t="s">
        <v>23</v>
      </c>
      <c r="G6" s="34" t="s">
        <v>23</v>
      </c>
      <c r="H6" s="34" t="s">
        <v>10</v>
      </c>
      <c r="I6" s="34" t="s">
        <v>23</v>
      </c>
      <c r="J6" s="34" t="s">
        <v>40</v>
      </c>
      <c r="K6" s="34" t="s">
        <v>41</v>
      </c>
      <c r="L6" s="39" t="s">
        <v>27</v>
      </c>
      <c r="M6" s="34" t="s">
        <v>42</v>
      </c>
      <c r="N6" s="34" t="s">
        <v>42</v>
      </c>
      <c r="O6" s="34" t="s">
        <v>42</v>
      </c>
      <c r="P6" s="34" t="s">
        <v>43</v>
      </c>
      <c r="Q6" s="34" t="s">
        <v>27</v>
      </c>
      <c r="R6" s="34" t="s">
        <v>44</v>
      </c>
      <c r="T6" s="34"/>
    </row>
    <row r="7" spans="1:20" x14ac:dyDescent="0.2">
      <c r="B7" s="20" t="s">
        <v>86</v>
      </c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20" x14ac:dyDescent="0.2">
      <c r="B8" s="34"/>
      <c r="C8" s="30"/>
      <c r="D8" s="30"/>
      <c r="E8" s="30"/>
      <c r="F8" s="30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x14ac:dyDescent="0.2">
      <c r="A9" s="35">
        <f>+Input!A8</f>
        <v>12</v>
      </c>
      <c r="B9" s="35" t="str">
        <f>+Input!B8</f>
        <v>Residential Service w/Space and Water Heating</v>
      </c>
      <c r="C9" s="48">
        <f>+Input!O8</f>
        <v>379.99275542458503</v>
      </c>
      <c r="D9" s="48">
        <f>+Input!D8</f>
        <v>448.331388822169</v>
      </c>
      <c r="E9" s="48">
        <f>+Input!E8</f>
        <v>479.39344636041102</v>
      </c>
      <c r="F9" s="48">
        <f>+Input!F8</f>
        <v>493.06133050420846</v>
      </c>
      <c r="G9" s="41">
        <f>SUM(C9:F9)/4</f>
        <v>450.19473027784335</v>
      </c>
      <c r="H9" s="41">
        <f>+Input!P70</f>
        <v>2243813.6389270183</v>
      </c>
      <c r="I9" s="41">
        <f t="shared" ref="I9:I59" si="0">H9/8760</f>
        <v>256.14310946655462</v>
      </c>
      <c r="J9" s="42">
        <f t="shared" ref="J9:J39" si="1">I9/I$62</f>
        <v>2.9478518699671395E-4</v>
      </c>
      <c r="K9" s="43">
        <f>+$K$62</f>
        <v>0.54020000000000001</v>
      </c>
      <c r="L9" s="44">
        <f>ROUND((J9*K9),8)</f>
        <v>1.5924E-4</v>
      </c>
      <c r="M9" s="45">
        <f>G9-I9</f>
        <v>194.05162081128873</v>
      </c>
      <c r="N9" s="45">
        <f t="shared" ref="N9:N60" si="2">IF(M9&gt;0,M9,0)</f>
        <v>194.05162081128873</v>
      </c>
      <c r="O9" s="46">
        <f t="shared" ref="O9:O39" si="3">IF(ISERROR(N9/$N$62),"0",ROUND((N9/$N$62),6))</f>
        <v>3.6600000000000001E-4</v>
      </c>
      <c r="P9" s="44">
        <f>ROUND((1-K9),6)</f>
        <v>0.45979999999999999</v>
      </c>
      <c r="Q9" s="44">
        <f>ROUND((O9*P9),6)</f>
        <v>1.6799999999999999E-4</v>
      </c>
      <c r="R9" s="49">
        <f>Q9+L9</f>
        <v>3.2724000000000002E-4</v>
      </c>
    </row>
    <row r="10" spans="1:20" x14ac:dyDescent="0.2">
      <c r="A10" s="35">
        <f>+Input!A9</f>
        <v>15</v>
      </c>
      <c r="B10" s="35" t="str">
        <f>+Input!B9</f>
        <v>Residential</v>
      </c>
      <c r="C10" s="48">
        <f>+Input!O9</f>
        <v>448513.48675904825</v>
      </c>
      <c r="D10" s="48">
        <f>+Input!D9</f>
        <v>472059.67869942042</v>
      </c>
      <c r="E10" s="48">
        <f>+Input!E9</f>
        <v>519659.52537421684</v>
      </c>
      <c r="F10" s="48">
        <f>+Input!F9</f>
        <v>482126.36894329143</v>
      </c>
      <c r="G10" s="41">
        <f t="shared" ref="G10:G60" si="4">SUM(C10:F10)/4</f>
        <v>480589.76494399429</v>
      </c>
      <c r="H10" s="41">
        <f>+Input!P71</f>
        <v>2012946768.8659587</v>
      </c>
      <c r="I10" s="41">
        <f t="shared" si="0"/>
        <v>229788.44393447018</v>
      </c>
      <c r="J10" s="42">
        <f t="shared" si="1"/>
        <v>0.26445462287070226</v>
      </c>
      <c r="K10" s="43">
        <f t="shared" ref="K10:K60" si="5">+$K$62</f>
        <v>0.54020000000000001</v>
      </c>
      <c r="L10" s="44">
        <f t="shared" ref="L10:L60" si="6">ROUND((J10*K10),8)</f>
        <v>0.14285839</v>
      </c>
      <c r="M10" s="45">
        <f t="shared" ref="M10:M60" si="7">G10-I10</f>
        <v>250801.32100952411</v>
      </c>
      <c r="N10" s="45">
        <f t="shared" si="2"/>
        <v>250801.32100952411</v>
      </c>
      <c r="O10" s="46">
        <f t="shared" si="3"/>
        <v>0.47366599999999998</v>
      </c>
      <c r="P10" s="44">
        <f t="shared" ref="P10:P60" si="8">ROUND((1-K10),6)</f>
        <v>0.45979999999999999</v>
      </c>
      <c r="Q10" s="44">
        <f t="shared" ref="Q10:Q60" si="9">ROUND((O10*P10),6)</f>
        <v>0.21779200000000001</v>
      </c>
      <c r="R10" s="49">
        <f t="shared" ref="R10:R60" si="10">Q10+L10</f>
        <v>0.36065038999999999</v>
      </c>
    </row>
    <row r="11" spans="1:20" x14ac:dyDescent="0.2">
      <c r="A11" s="35">
        <f>+Input!A10</f>
        <v>16</v>
      </c>
      <c r="B11" s="35" t="str">
        <f>+Input!B10</f>
        <v>Residential Service w/Space Heating</v>
      </c>
      <c r="C11" s="48">
        <f>+Input!O10</f>
        <v>166.30264299730416</v>
      </c>
      <c r="D11" s="48">
        <f>+Input!D10</f>
        <v>203.0982641256731</v>
      </c>
      <c r="E11" s="48">
        <f>+Input!E10</f>
        <v>214.8803469805375</v>
      </c>
      <c r="F11" s="48">
        <f>+Input!F10</f>
        <v>197.5361826331133</v>
      </c>
      <c r="G11" s="41">
        <f t="shared" si="4"/>
        <v>195.45435918415703</v>
      </c>
      <c r="H11" s="41">
        <f>+Input!P72</f>
        <v>791181.99234039441</v>
      </c>
      <c r="I11" s="41">
        <f t="shared" si="0"/>
        <v>90.317579034291597</v>
      </c>
      <c r="J11" s="42">
        <f t="shared" si="1"/>
        <v>1.0394300467485561E-4</v>
      </c>
      <c r="K11" s="43">
        <f t="shared" si="5"/>
        <v>0.54020000000000001</v>
      </c>
      <c r="L11" s="44">
        <f t="shared" si="6"/>
        <v>5.6150000000000003E-5</v>
      </c>
      <c r="M11" s="45">
        <f t="shared" si="7"/>
        <v>105.13678014986543</v>
      </c>
      <c r="N11" s="45">
        <f t="shared" si="2"/>
        <v>105.13678014986543</v>
      </c>
      <c r="O11" s="46">
        <f t="shared" si="3"/>
        <v>1.9900000000000001E-4</v>
      </c>
      <c r="P11" s="44">
        <f t="shared" si="8"/>
        <v>0.45979999999999999</v>
      </c>
      <c r="Q11" s="44">
        <f t="shared" si="9"/>
        <v>9.2E-5</v>
      </c>
      <c r="R11" s="49">
        <f t="shared" si="10"/>
        <v>1.4815E-4</v>
      </c>
    </row>
    <row r="12" spans="1:20" x14ac:dyDescent="0.2">
      <c r="A12" s="35">
        <f>+Input!A11</f>
        <v>19</v>
      </c>
      <c r="B12" s="35" t="str">
        <f>+Input!B11</f>
        <v>Residential - U/G Service</v>
      </c>
      <c r="C12" s="48">
        <f>+Input!O11</f>
        <v>66583.577828807844</v>
      </c>
      <c r="D12" s="48">
        <f>+Input!D11</f>
        <v>66749.04825618412</v>
      </c>
      <c r="E12" s="48">
        <f>+Input!E11</f>
        <v>73611.591105511819</v>
      </c>
      <c r="F12" s="48">
        <f>+Input!F11</f>
        <v>67847.635400733867</v>
      </c>
      <c r="G12" s="41">
        <f t="shared" si="4"/>
        <v>68697.963147809409</v>
      </c>
      <c r="H12" s="41">
        <f>+Input!P73</f>
        <v>288875945.03947854</v>
      </c>
      <c r="I12" s="41">
        <f t="shared" si="0"/>
        <v>32976.70605473499</v>
      </c>
      <c r="J12" s="42">
        <f t="shared" si="1"/>
        <v>3.795161416258995E-2</v>
      </c>
      <c r="K12" s="43">
        <f t="shared" si="5"/>
        <v>0.54020000000000001</v>
      </c>
      <c r="L12" s="44">
        <f t="shared" si="6"/>
        <v>2.0501459999999999E-2</v>
      </c>
      <c r="M12" s="45">
        <f t="shared" si="7"/>
        <v>35721.257093074419</v>
      </c>
      <c r="N12" s="45">
        <f t="shared" si="2"/>
        <v>35721.257093074419</v>
      </c>
      <c r="O12" s="46">
        <f t="shared" si="3"/>
        <v>6.7462999999999995E-2</v>
      </c>
      <c r="P12" s="44">
        <f t="shared" si="8"/>
        <v>0.45979999999999999</v>
      </c>
      <c r="Q12" s="44">
        <f t="shared" si="9"/>
        <v>3.1019000000000001E-2</v>
      </c>
      <c r="R12" s="49">
        <f t="shared" si="10"/>
        <v>5.1520460000000004E-2</v>
      </c>
    </row>
    <row r="13" spans="1:20" x14ac:dyDescent="0.2">
      <c r="A13" s="35">
        <f>+Input!A12</f>
        <v>60</v>
      </c>
      <c r="B13" s="35" t="str">
        <f>+Input!B12</f>
        <v>Mastered Metered Apts - Lighting &amp; Power</v>
      </c>
      <c r="C13" s="48">
        <f>+Input!O12</f>
        <v>1313.3705935706735</v>
      </c>
      <c r="D13" s="48">
        <f>+Input!D12</f>
        <v>1152.0054744914619</v>
      </c>
      <c r="E13" s="48">
        <f>+Input!E12</f>
        <v>1436.0563848043003</v>
      </c>
      <c r="F13" s="48">
        <f>+Input!F12</f>
        <v>1177.4462332940454</v>
      </c>
      <c r="G13" s="41">
        <f t="shared" si="4"/>
        <v>1269.7196715401203</v>
      </c>
      <c r="H13" s="41">
        <f>+Input!P74</f>
        <v>6704267.4638979016</v>
      </c>
      <c r="I13" s="41">
        <f t="shared" si="0"/>
        <v>765.32733606140425</v>
      </c>
      <c r="J13" s="42">
        <f t="shared" si="1"/>
        <v>8.8078559811508885E-4</v>
      </c>
      <c r="K13" s="43">
        <f t="shared" si="5"/>
        <v>0.54020000000000001</v>
      </c>
      <c r="L13" s="44">
        <f t="shared" si="6"/>
        <v>4.7580000000000002E-4</v>
      </c>
      <c r="M13" s="45">
        <f t="shared" si="7"/>
        <v>504.39233547871606</v>
      </c>
      <c r="N13" s="45">
        <f t="shared" si="2"/>
        <v>504.39233547871606</v>
      </c>
      <c r="O13" s="46">
        <f t="shared" si="3"/>
        <v>9.5299999999999996E-4</v>
      </c>
      <c r="P13" s="44">
        <f t="shared" si="8"/>
        <v>0.45979999999999999</v>
      </c>
      <c r="Q13" s="44">
        <f t="shared" si="9"/>
        <v>4.3800000000000002E-4</v>
      </c>
      <c r="R13" s="49">
        <f t="shared" si="10"/>
        <v>9.1379999999999999E-4</v>
      </c>
    </row>
    <row r="14" spans="1:20" x14ac:dyDescent="0.2">
      <c r="A14" s="35">
        <f>+Input!A13</f>
        <v>62</v>
      </c>
      <c r="B14" s="35" t="str">
        <f>+Input!B13</f>
        <v>Residential Net Metering</v>
      </c>
      <c r="C14" s="48">
        <f>+Input!O13</f>
        <v>130.47899182250572</v>
      </c>
      <c r="D14" s="48">
        <f>+Input!D13</f>
        <v>118.43122000236664</v>
      </c>
      <c r="E14" s="48">
        <f>+Input!E13</f>
        <v>132.94888214564855</v>
      </c>
      <c r="F14" s="48">
        <f>+Input!F13</f>
        <v>111.00358063290143</v>
      </c>
      <c r="G14" s="41">
        <f t="shared" si="4"/>
        <v>123.21566865085559</v>
      </c>
      <c r="H14" s="41">
        <f>+Input!P75</f>
        <v>486599.12193382211</v>
      </c>
      <c r="I14" s="41">
        <f t="shared" si="0"/>
        <v>55.547844969614395</v>
      </c>
      <c r="J14" s="42">
        <f t="shared" si="1"/>
        <v>6.3927864000457713E-5</v>
      </c>
      <c r="K14" s="43">
        <f t="shared" si="5"/>
        <v>0.54020000000000001</v>
      </c>
      <c r="L14" s="44">
        <f t="shared" si="6"/>
        <v>3.4530000000000003E-5</v>
      </c>
      <c r="M14" s="45">
        <f t="shared" si="7"/>
        <v>67.667823681241202</v>
      </c>
      <c r="N14" s="45">
        <f t="shared" si="2"/>
        <v>67.667823681241202</v>
      </c>
      <c r="O14" s="46">
        <f t="shared" si="3"/>
        <v>1.2799999999999999E-4</v>
      </c>
      <c r="P14" s="44">
        <f t="shared" si="8"/>
        <v>0.45979999999999999</v>
      </c>
      <c r="Q14" s="44">
        <f t="shared" si="9"/>
        <v>5.8999999999999998E-5</v>
      </c>
      <c r="R14" s="49">
        <f t="shared" si="10"/>
        <v>9.3530000000000007E-5</v>
      </c>
    </row>
    <row r="15" spans="1:20" x14ac:dyDescent="0.2">
      <c r="A15" s="35">
        <f>+Input!A14</f>
        <v>63</v>
      </c>
      <c r="B15" s="35" t="str">
        <f>+Input!B14</f>
        <v>Mastered Metered Apts - Lighting &amp; Power W/C-2</v>
      </c>
      <c r="C15" s="48">
        <f>+Input!O14</f>
        <v>664.12154611856499</v>
      </c>
      <c r="D15" s="48">
        <f>+Input!D14</f>
        <v>689.33309496668107</v>
      </c>
      <c r="E15" s="48">
        <f>+Input!E14</f>
        <v>749.92704791518486</v>
      </c>
      <c r="F15" s="48">
        <f>+Input!F14</f>
        <v>613.94164086409523</v>
      </c>
      <c r="G15" s="41">
        <f t="shared" si="4"/>
        <v>679.3308324661316</v>
      </c>
      <c r="H15" s="41">
        <f>+Input!P76</f>
        <v>4000604.5045095906</v>
      </c>
      <c r="I15" s="41">
        <f t="shared" si="0"/>
        <v>456.69001193031858</v>
      </c>
      <c r="J15" s="42">
        <f t="shared" si="1"/>
        <v>5.2558685200153289E-4</v>
      </c>
      <c r="K15" s="43">
        <f t="shared" si="5"/>
        <v>0.54020000000000001</v>
      </c>
      <c r="L15" s="44">
        <f t="shared" si="6"/>
        <v>2.8392000000000001E-4</v>
      </c>
      <c r="M15" s="45">
        <f t="shared" si="7"/>
        <v>222.64082053581302</v>
      </c>
      <c r="N15" s="45">
        <f t="shared" si="2"/>
        <v>222.64082053581302</v>
      </c>
      <c r="O15" s="46">
        <f t="shared" si="3"/>
        <v>4.2000000000000002E-4</v>
      </c>
      <c r="P15" s="44">
        <f t="shared" si="8"/>
        <v>0.45979999999999999</v>
      </c>
      <c r="Q15" s="44">
        <f t="shared" si="9"/>
        <v>1.93E-4</v>
      </c>
      <c r="R15" s="49">
        <f t="shared" si="10"/>
        <v>4.7692000000000003E-4</v>
      </c>
    </row>
    <row r="16" spans="1:20" x14ac:dyDescent="0.2">
      <c r="A16" s="35">
        <f>+Input!A15</f>
        <v>66</v>
      </c>
      <c r="B16" s="35" t="str">
        <f>+Input!B15</f>
        <v>Mastered Metered Apts - Lighting &amp; Power</v>
      </c>
      <c r="C16" s="48">
        <f>+Input!O15</f>
        <v>371.31167997139403</v>
      </c>
      <c r="D16" s="48">
        <f>+Input!D15</f>
        <v>429.45891493146524</v>
      </c>
      <c r="E16" s="48">
        <f>+Input!E15</f>
        <v>482.62488396994445</v>
      </c>
      <c r="F16" s="48">
        <f>+Input!F15</f>
        <v>378.30085535497699</v>
      </c>
      <c r="G16" s="41">
        <f t="shared" si="4"/>
        <v>415.42408355694522</v>
      </c>
      <c r="H16" s="41">
        <f>+Input!P77</f>
        <v>2428782.4721475462</v>
      </c>
      <c r="I16" s="41">
        <f t="shared" si="0"/>
        <v>277.25827307620392</v>
      </c>
      <c r="J16" s="42">
        <f t="shared" si="1"/>
        <v>3.1908581123017362E-4</v>
      </c>
      <c r="K16" s="43">
        <f t="shared" si="5"/>
        <v>0.54020000000000001</v>
      </c>
      <c r="L16" s="44">
        <f t="shared" si="6"/>
        <v>1.7237E-4</v>
      </c>
      <c r="M16" s="45">
        <f t="shared" si="7"/>
        <v>138.1658104807413</v>
      </c>
      <c r="N16" s="45">
        <f t="shared" si="2"/>
        <v>138.1658104807413</v>
      </c>
      <c r="O16" s="46">
        <f t="shared" si="3"/>
        <v>2.61E-4</v>
      </c>
      <c r="P16" s="44">
        <f t="shared" si="8"/>
        <v>0.45979999999999999</v>
      </c>
      <c r="Q16" s="44">
        <f t="shared" si="9"/>
        <v>1.2E-4</v>
      </c>
      <c r="R16" s="49">
        <f t="shared" si="10"/>
        <v>2.9237000000000002E-4</v>
      </c>
    </row>
    <row r="17" spans="1:18" x14ac:dyDescent="0.2">
      <c r="A17" s="35">
        <f>+Input!A16</f>
        <v>200</v>
      </c>
      <c r="B17" s="35" t="str">
        <f>+Input!B16</f>
        <v>General Service W/C-2 Rider 1 Mtr Chg</v>
      </c>
      <c r="C17" s="48">
        <f>+Input!O16</f>
        <v>2938.6956446483887</v>
      </c>
      <c r="D17" s="48">
        <f>+Input!D16</f>
        <v>3306.8271479175041</v>
      </c>
      <c r="E17" s="48">
        <f>+Input!E16</f>
        <v>3921.0812016302698</v>
      </c>
      <c r="F17" s="48">
        <f>+Input!F16</f>
        <v>3045.5209227905038</v>
      </c>
      <c r="G17" s="41">
        <f t="shared" si="4"/>
        <v>3303.0312292466665</v>
      </c>
      <c r="H17" s="41">
        <f>+Input!P78</f>
        <v>11488158.391244797</v>
      </c>
      <c r="I17" s="41">
        <f t="shared" si="0"/>
        <v>1311.4336063064836</v>
      </c>
      <c r="J17" s="42">
        <f t="shared" si="1"/>
        <v>1.5092781596738993E-3</v>
      </c>
      <c r="K17" s="43">
        <f t="shared" si="5"/>
        <v>0.54020000000000001</v>
      </c>
      <c r="L17" s="44">
        <f t="shared" si="6"/>
        <v>8.1530999999999997E-4</v>
      </c>
      <c r="M17" s="45">
        <f t="shared" si="7"/>
        <v>1991.5976229401829</v>
      </c>
      <c r="N17" s="45">
        <f t="shared" si="2"/>
        <v>1991.5976229401829</v>
      </c>
      <c r="O17" s="46">
        <f t="shared" si="3"/>
        <v>3.761E-3</v>
      </c>
      <c r="P17" s="44">
        <f t="shared" si="8"/>
        <v>0.45979999999999999</v>
      </c>
      <c r="Q17" s="44">
        <f t="shared" si="9"/>
        <v>1.7290000000000001E-3</v>
      </c>
      <c r="R17" s="49">
        <f t="shared" si="10"/>
        <v>2.5443100000000001E-3</v>
      </c>
    </row>
    <row r="18" spans="1:18" x14ac:dyDescent="0.2">
      <c r="A18" s="35">
        <f>+Input!A17</f>
        <v>203</v>
      </c>
      <c r="B18" s="35" t="str">
        <f>+Input!B17</f>
        <v>Customer Supplied Lighting Service</v>
      </c>
      <c r="C18" s="48">
        <f>+Input!O17</f>
        <v>0</v>
      </c>
      <c r="D18" s="48">
        <f>+Input!D17</f>
        <v>0</v>
      </c>
      <c r="E18" s="48">
        <f>+Input!E17</f>
        <v>0</v>
      </c>
      <c r="F18" s="48">
        <f>+Input!F17</f>
        <v>0</v>
      </c>
      <c r="G18" s="41">
        <f t="shared" si="4"/>
        <v>0</v>
      </c>
      <c r="H18" s="41">
        <f>+Input!P79</f>
        <v>743113.19894588576</v>
      </c>
      <c r="I18" s="41">
        <f>H18/8760</f>
        <v>84.830273852270068</v>
      </c>
      <c r="J18" s="42">
        <f t="shared" si="1"/>
        <v>9.7627877605620641E-5</v>
      </c>
      <c r="K18" s="43">
        <f t="shared" si="5"/>
        <v>0.54020000000000001</v>
      </c>
      <c r="L18" s="44">
        <f t="shared" si="6"/>
        <v>5.274E-5</v>
      </c>
      <c r="M18" s="45">
        <f t="shared" si="7"/>
        <v>-84.830273852270068</v>
      </c>
      <c r="N18" s="45">
        <f t="shared" si="2"/>
        <v>0</v>
      </c>
      <c r="O18" s="46">
        <f t="shared" si="3"/>
        <v>0</v>
      </c>
      <c r="P18" s="44">
        <f t="shared" si="8"/>
        <v>0.45979999999999999</v>
      </c>
      <c r="Q18" s="44">
        <f t="shared" si="9"/>
        <v>0</v>
      </c>
      <c r="R18" s="49">
        <f t="shared" si="10"/>
        <v>5.274E-5</v>
      </c>
    </row>
    <row r="19" spans="1:18" x14ac:dyDescent="0.2">
      <c r="A19" s="35">
        <f>+Input!A18</f>
        <v>204</v>
      </c>
      <c r="B19" s="35" t="str">
        <f>+Input!B18</f>
        <v>Recreational Lighting</v>
      </c>
      <c r="C19" s="48">
        <f>+Input!O18</f>
        <v>0</v>
      </c>
      <c r="D19" s="48">
        <f>+Input!D18</f>
        <v>0</v>
      </c>
      <c r="E19" s="48">
        <f>+Input!E18</f>
        <v>0</v>
      </c>
      <c r="F19" s="48">
        <f>+Input!F18</f>
        <v>0</v>
      </c>
      <c r="G19" s="41">
        <f t="shared" si="4"/>
        <v>0</v>
      </c>
      <c r="H19" s="41">
        <f>+Input!P80</f>
        <v>5431866.5880540712</v>
      </c>
      <c r="I19" s="41">
        <f>H19/8760</f>
        <v>620.07609452672045</v>
      </c>
      <c r="J19" s="42">
        <f t="shared" si="1"/>
        <v>7.1362156826287263E-4</v>
      </c>
      <c r="K19" s="43">
        <f t="shared" si="5"/>
        <v>0.54020000000000001</v>
      </c>
      <c r="L19" s="44">
        <f t="shared" si="6"/>
        <v>3.8549999999999999E-4</v>
      </c>
      <c r="M19" s="45">
        <f t="shared" si="7"/>
        <v>-620.07609452672045</v>
      </c>
      <c r="N19" s="45">
        <f t="shared" si="2"/>
        <v>0</v>
      </c>
      <c r="O19" s="46">
        <f t="shared" si="3"/>
        <v>0</v>
      </c>
      <c r="P19" s="44">
        <f t="shared" si="8"/>
        <v>0.45979999999999999</v>
      </c>
      <c r="Q19" s="44">
        <f t="shared" si="9"/>
        <v>0</v>
      </c>
      <c r="R19" s="49">
        <f t="shared" si="10"/>
        <v>3.8549999999999999E-4</v>
      </c>
    </row>
    <row r="20" spans="1:18" x14ac:dyDescent="0.2">
      <c r="A20" s="35">
        <f>+Input!A19</f>
        <v>205</v>
      </c>
      <c r="B20" s="35" t="str">
        <f>+Input!B19</f>
        <v>GS - Churches, Schools, Ath Fields w/Demand Mtr</v>
      </c>
      <c r="C20" s="48">
        <f>+Input!O19</f>
        <v>6160.4020644162765</v>
      </c>
      <c r="D20" s="48">
        <f>+Input!D19</f>
        <v>7175.1089446061615</v>
      </c>
      <c r="E20" s="48">
        <f>+Input!E19</f>
        <v>8703.7632768303138</v>
      </c>
      <c r="F20" s="48">
        <f>+Input!F19</f>
        <v>6721.6086900501186</v>
      </c>
      <c r="G20" s="41">
        <f t="shared" si="4"/>
        <v>7190.2207439757167</v>
      </c>
      <c r="H20" s="41">
        <f>+Input!P81</f>
        <v>20174013.310278162</v>
      </c>
      <c r="I20" s="41">
        <f>H20/8760</f>
        <v>2302.9695559678266</v>
      </c>
      <c r="J20" s="42">
        <f t="shared" si="1"/>
        <v>2.650398492536293E-3</v>
      </c>
      <c r="K20" s="43">
        <f t="shared" si="5"/>
        <v>0.54020000000000001</v>
      </c>
      <c r="L20" s="44">
        <f t="shared" si="6"/>
        <v>1.4317500000000001E-3</v>
      </c>
      <c r="M20" s="45">
        <f t="shared" si="7"/>
        <v>4887.2511880078901</v>
      </c>
      <c r="N20" s="45">
        <f t="shared" si="2"/>
        <v>4887.2511880078901</v>
      </c>
      <c r="O20" s="46">
        <f t="shared" si="3"/>
        <v>9.2300000000000004E-3</v>
      </c>
      <c r="P20" s="44">
        <f t="shared" si="8"/>
        <v>0.45979999999999999</v>
      </c>
      <c r="Q20" s="44">
        <f t="shared" si="9"/>
        <v>4.2440000000000004E-3</v>
      </c>
      <c r="R20" s="49">
        <f t="shared" si="10"/>
        <v>5.6757500000000002E-3</v>
      </c>
    </row>
    <row r="21" spans="1:18" x14ac:dyDescent="0.2">
      <c r="A21" s="35">
        <f>+Input!A20</f>
        <v>207</v>
      </c>
      <c r="B21" s="35" t="str">
        <f>+Input!B20</f>
        <v>GS - Churches, Schools, Ath Fields w/C-2Rider</v>
      </c>
      <c r="C21" s="48">
        <f>+Input!O20</f>
        <v>1321.0249348409673</v>
      </c>
      <c r="D21" s="48">
        <f>+Input!D20</f>
        <v>1776.6709015758631</v>
      </c>
      <c r="E21" s="48">
        <f>+Input!E20</f>
        <v>1706.5213534743741</v>
      </c>
      <c r="F21" s="48">
        <f>+Input!F20</f>
        <v>1388.193756702178</v>
      </c>
      <c r="G21" s="41">
        <f t="shared" si="4"/>
        <v>1548.1027366483456</v>
      </c>
      <c r="H21" s="41">
        <f>+Input!P82</f>
        <v>5193912.186861027</v>
      </c>
      <c r="I21" s="41">
        <f t="shared" si="0"/>
        <v>592.91235009829074</v>
      </c>
      <c r="J21" s="42">
        <f t="shared" si="1"/>
        <v>6.8235986656204597E-4</v>
      </c>
      <c r="K21" s="43">
        <f t="shared" si="5"/>
        <v>0.54020000000000001</v>
      </c>
      <c r="L21" s="44">
        <f t="shared" si="6"/>
        <v>3.6861000000000001E-4</v>
      </c>
      <c r="M21" s="45">
        <f t="shared" si="7"/>
        <v>955.19038655005488</v>
      </c>
      <c r="N21" s="45">
        <f t="shared" si="2"/>
        <v>955.19038655005488</v>
      </c>
      <c r="O21" s="46">
        <f t="shared" si="3"/>
        <v>1.804E-3</v>
      </c>
      <c r="P21" s="44">
        <f t="shared" si="8"/>
        <v>0.45979999999999999</v>
      </c>
      <c r="Q21" s="44">
        <f t="shared" si="9"/>
        <v>8.2899999999999998E-4</v>
      </c>
      <c r="R21" s="49">
        <f t="shared" si="10"/>
        <v>1.19761E-3</v>
      </c>
    </row>
    <row r="22" spans="1:18" x14ac:dyDescent="0.2">
      <c r="A22" s="35">
        <f>+Input!A21</f>
        <v>208</v>
      </c>
      <c r="B22" s="35" t="str">
        <f>+Input!B21</f>
        <v>GS - Churches, Schools, Ath Fields w/o Demand Mtr</v>
      </c>
      <c r="C22" s="48">
        <f>+Input!O21</f>
        <v>1477.1733085104172</v>
      </c>
      <c r="D22" s="48">
        <f>+Input!D21</f>
        <v>2212.8244069570301</v>
      </c>
      <c r="E22" s="48">
        <f>+Input!E21</f>
        <v>2122.5697558278521</v>
      </c>
      <c r="F22" s="48">
        <f>+Input!F21</f>
        <v>2404.5126034099549</v>
      </c>
      <c r="G22" s="41">
        <f t="shared" si="4"/>
        <v>2054.2700186763132</v>
      </c>
      <c r="H22" s="41">
        <f>+Input!P83</f>
        <v>7020719.1069857273</v>
      </c>
      <c r="I22" s="41">
        <f t="shared" si="0"/>
        <v>801.45195285225202</v>
      </c>
      <c r="J22" s="42">
        <f t="shared" si="1"/>
        <v>9.2236002085889154E-4</v>
      </c>
      <c r="K22" s="43">
        <f t="shared" si="5"/>
        <v>0.54020000000000001</v>
      </c>
      <c r="L22" s="44">
        <f t="shared" si="6"/>
        <v>4.9826000000000004E-4</v>
      </c>
      <c r="M22" s="45">
        <f t="shared" si="7"/>
        <v>1252.8180658240613</v>
      </c>
      <c r="N22" s="45">
        <f t="shared" si="2"/>
        <v>1252.8180658240613</v>
      </c>
      <c r="O22" s="46">
        <f t="shared" si="3"/>
        <v>2.366E-3</v>
      </c>
      <c r="P22" s="44">
        <f t="shared" si="8"/>
        <v>0.45979999999999999</v>
      </c>
      <c r="Q22" s="44">
        <f t="shared" si="9"/>
        <v>1.088E-3</v>
      </c>
      <c r="R22" s="49">
        <f t="shared" si="10"/>
        <v>1.5862599999999999E-3</v>
      </c>
    </row>
    <row r="23" spans="1:18" x14ac:dyDescent="0.2">
      <c r="A23" s="35">
        <f>+Input!A22</f>
        <v>210</v>
      </c>
      <c r="B23" s="35" t="str">
        <f>+Input!B22</f>
        <v>GS - w/Demand Mtr</v>
      </c>
      <c r="C23" s="48">
        <f>+Input!O22</f>
        <v>43942.862777088791</v>
      </c>
      <c r="D23" s="48">
        <f>+Input!D22</f>
        <v>43009.842869513719</v>
      </c>
      <c r="E23" s="48">
        <f>+Input!E22</f>
        <v>46507.732003450983</v>
      </c>
      <c r="F23" s="48">
        <f>+Input!F22</f>
        <v>40140.468073325392</v>
      </c>
      <c r="G23" s="41">
        <f t="shared" si="4"/>
        <v>43400.226430844719</v>
      </c>
      <c r="H23" s="41">
        <f>+Input!P84</f>
        <v>151532132.95792058</v>
      </c>
      <c r="I23" s="41">
        <f t="shared" si="0"/>
        <v>17298.188693826549</v>
      </c>
      <c r="J23" s="42">
        <f t="shared" si="1"/>
        <v>1.9907815593532201E-2</v>
      </c>
      <c r="K23" s="43">
        <f t="shared" si="5"/>
        <v>0.54020000000000001</v>
      </c>
      <c r="L23" s="44">
        <f t="shared" si="6"/>
        <v>1.07542E-2</v>
      </c>
      <c r="M23" s="45">
        <f t="shared" si="7"/>
        <v>26102.03773701817</v>
      </c>
      <c r="N23" s="45">
        <f t="shared" si="2"/>
        <v>26102.03773701817</v>
      </c>
      <c r="O23" s="46">
        <f t="shared" si="3"/>
        <v>4.9297000000000001E-2</v>
      </c>
      <c r="P23" s="44">
        <f t="shared" si="8"/>
        <v>0.45979999999999999</v>
      </c>
      <c r="Q23" s="44">
        <f t="shared" si="9"/>
        <v>2.2667E-2</v>
      </c>
      <c r="R23" s="49">
        <f t="shared" si="10"/>
        <v>3.3421199999999998E-2</v>
      </c>
    </row>
    <row r="24" spans="1:18" x14ac:dyDescent="0.2">
      <c r="A24" s="35">
        <f>+Input!A23</f>
        <v>212</v>
      </c>
      <c r="B24" s="35" t="str">
        <f>+Input!B23</f>
        <v>GS - w/C-2 Rider</v>
      </c>
      <c r="C24" s="48">
        <f>+Input!O23</f>
        <v>5590.0084764163857</v>
      </c>
      <c r="D24" s="48">
        <f>+Input!D23</f>
        <v>5458.9269084703546</v>
      </c>
      <c r="E24" s="48">
        <f>+Input!E23</f>
        <v>6239.1524407303368</v>
      </c>
      <c r="F24" s="48">
        <f>+Input!F23</f>
        <v>5163.7876719792839</v>
      </c>
      <c r="G24" s="41">
        <f t="shared" si="4"/>
        <v>5612.9688743990901</v>
      </c>
      <c r="H24" s="41">
        <f>+Input!P85</f>
        <v>20397972.781784471</v>
      </c>
      <c r="I24" s="41">
        <f t="shared" si="0"/>
        <v>2328.535705683159</v>
      </c>
      <c r="J24" s="42">
        <f t="shared" si="1"/>
        <v>2.6798215843396051E-3</v>
      </c>
      <c r="K24" s="43">
        <f t="shared" si="5"/>
        <v>0.54020000000000001</v>
      </c>
      <c r="L24" s="44">
        <f t="shared" si="6"/>
        <v>1.44764E-3</v>
      </c>
      <c r="M24" s="45">
        <f t="shared" si="7"/>
        <v>3284.4331687159311</v>
      </c>
      <c r="N24" s="45">
        <f t="shared" si="2"/>
        <v>3284.4331687159311</v>
      </c>
      <c r="O24" s="46">
        <f t="shared" si="3"/>
        <v>6.2030000000000002E-3</v>
      </c>
      <c r="P24" s="44">
        <f t="shared" si="8"/>
        <v>0.45979999999999999</v>
      </c>
      <c r="Q24" s="44">
        <f t="shared" si="9"/>
        <v>2.8519999999999999E-3</v>
      </c>
      <c r="R24" s="49">
        <f t="shared" si="10"/>
        <v>4.2996400000000004E-3</v>
      </c>
    </row>
    <row r="25" spans="1:18" x14ac:dyDescent="0.2">
      <c r="A25" s="35">
        <f>+Input!A24</f>
        <v>215</v>
      </c>
      <c r="B25" s="35" t="str">
        <f>+Input!B24</f>
        <v>General Service Secondary</v>
      </c>
      <c r="C25" s="48">
        <f>+Input!O24</f>
        <v>2701.1493755248443</v>
      </c>
      <c r="D25" s="48">
        <f>+Input!D24</f>
        <v>3155.3549640300794</v>
      </c>
      <c r="E25" s="48">
        <f>+Input!E24</f>
        <v>4042.6702187148703</v>
      </c>
      <c r="F25" s="48">
        <f>+Input!F24</f>
        <v>3513.5327201477648</v>
      </c>
      <c r="G25" s="41">
        <f t="shared" si="4"/>
        <v>3353.1768196043899</v>
      </c>
      <c r="H25" s="41">
        <f>+Input!P86</f>
        <v>10516848.716283746</v>
      </c>
      <c r="I25" s="41">
        <f t="shared" si="0"/>
        <v>1200.5535064250851</v>
      </c>
      <c r="J25" s="42">
        <f t="shared" si="1"/>
        <v>1.3816705459230392E-3</v>
      </c>
      <c r="K25" s="43">
        <f t="shared" si="5"/>
        <v>0.54020000000000001</v>
      </c>
      <c r="L25" s="44">
        <f t="shared" si="6"/>
        <v>7.4638000000000005E-4</v>
      </c>
      <c r="M25" s="45">
        <f t="shared" si="7"/>
        <v>2152.6233131793051</v>
      </c>
      <c r="N25" s="45">
        <f t="shared" si="2"/>
        <v>2152.6233131793051</v>
      </c>
      <c r="O25" s="46">
        <f t="shared" si="3"/>
        <v>4.065E-3</v>
      </c>
      <c r="P25" s="44">
        <f t="shared" si="8"/>
        <v>0.45979999999999999</v>
      </c>
      <c r="Q25" s="44">
        <f t="shared" si="9"/>
        <v>1.869E-3</v>
      </c>
      <c r="R25" s="49">
        <f t="shared" si="10"/>
        <v>2.61538E-3</v>
      </c>
    </row>
    <row r="26" spans="1:18" x14ac:dyDescent="0.2">
      <c r="A26" s="35">
        <f>+Input!A25</f>
        <v>218</v>
      </c>
      <c r="B26" s="35" t="str">
        <f>+Input!B25</f>
        <v>GS - w/out Demand Mtr</v>
      </c>
      <c r="C26" s="48">
        <f>+Input!O25</f>
        <v>14806.753491509342</v>
      </c>
      <c r="D26" s="48">
        <f>+Input!D25</f>
        <v>19225.342498286347</v>
      </c>
      <c r="E26" s="48">
        <f>+Input!E25</f>
        <v>16854.824665028624</v>
      </c>
      <c r="F26" s="48">
        <f>+Input!F25</f>
        <v>20093.44117346211</v>
      </c>
      <c r="G26" s="41">
        <f t="shared" si="4"/>
        <v>17745.090457071608</v>
      </c>
      <c r="H26" s="41">
        <f>+Input!P87</f>
        <v>69370946.061351001</v>
      </c>
      <c r="I26" s="41">
        <f t="shared" si="0"/>
        <v>7919.0577695606162</v>
      </c>
      <c r="J26" s="42">
        <f t="shared" si="1"/>
        <v>9.1137369664145464E-3</v>
      </c>
      <c r="K26" s="43">
        <f t="shared" si="5"/>
        <v>0.54020000000000001</v>
      </c>
      <c r="L26" s="44">
        <f t="shared" si="6"/>
        <v>4.9232399999999997E-3</v>
      </c>
      <c r="M26" s="45">
        <f t="shared" si="7"/>
        <v>9826.0326875109931</v>
      </c>
      <c r="N26" s="45">
        <f t="shared" si="2"/>
        <v>9826.0326875109931</v>
      </c>
      <c r="O26" s="46">
        <f t="shared" si="3"/>
        <v>1.8558000000000002E-2</v>
      </c>
      <c r="P26" s="44">
        <f t="shared" si="8"/>
        <v>0.45979999999999999</v>
      </c>
      <c r="Q26" s="44">
        <f t="shared" si="9"/>
        <v>8.5330000000000007E-3</v>
      </c>
      <c r="R26" s="49">
        <f t="shared" si="10"/>
        <v>1.3456240000000001E-2</v>
      </c>
    </row>
    <row r="27" spans="1:18" x14ac:dyDescent="0.2">
      <c r="A27" s="35">
        <f>+Input!A26</f>
        <v>224</v>
      </c>
      <c r="B27" s="35" t="str">
        <f>+Input!B26</f>
        <v>General Service Heating Secondary</v>
      </c>
      <c r="C27" s="48">
        <f>+Input!O26</f>
        <v>137.93343940440832</v>
      </c>
      <c r="D27" s="48">
        <f>+Input!D26</f>
        <v>121.03388516923499</v>
      </c>
      <c r="E27" s="48">
        <f>+Input!E26</f>
        <v>143.69150692241328</v>
      </c>
      <c r="F27" s="48">
        <f>+Input!F26</f>
        <v>128.62336655607936</v>
      </c>
      <c r="G27" s="41">
        <f t="shared" si="4"/>
        <v>132.820549513034</v>
      </c>
      <c r="H27" s="41">
        <f>+Input!P88</f>
        <v>422127.44416973786</v>
      </c>
      <c r="I27" s="41">
        <f t="shared" si="0"/>
        <v>48.18806440293811</v>
      </c>
      <c r="J27" s="42">
        <f t="shared" si="1"/>
        <v>5.5457777512006866E-5</v>
      </c>
      <c r="K27" s="43">
        <f t="shared" si="5"/>
        <v>0.54020000000000001</v>
      </c>
      <c r="L27" s="44">
        <f t="shared" si="6"/>
        <v>2.9960000000000001E-5</v>
      </c>
      <c r="M27" s="45">
        <f t="shared" si="7"/>
        <v>84.632485110095885</v>
      </c>
      <c r="N27" s="45">
        <f t="shared" si="2"/>
        <v>84.632485110095885</v>
      </c>
      <c r="O27" s="46">
        <f t="shared" si="3"/>
        <v>1.6000000000000001E-4</v>
      </c>
      <c r="P27" s="44">
        <f t="shared" si="8"/>
        <v>0.45979999999999999</v>
      </c>
      <c r="Q27" s="44">
        <f t="shared" si="9"/>
        <v>7.3999999999999996E-5</v>
      </c>
      <c r="R27" s="49">
        <f t="shared" si="10"/>
        <v>1.0396E-4</v>
      </c>
    </row>
    <row r="28" spans="1:18" x14ac:dyDescent="0.2">
      <c r="A28" s="35">
        <f>+Input!A27</f>
        <v>238</v>
      </c>
      <c r="B28" s="35" t="str">
        <f>+Input!B27</f>
        <v>General Service Primary</v>
      </c>
      <c r="C28" s="48">
        <f>+Input!O27</f>
        <v>65.574247333798084</v>
      </c>
      <c r="D28" s="48">
        <f>+Input!D27</f>
        <v>9.5947839135332575</v>
      </c>
      <c r="E28" s="48">
        <f>+Input!E27</f>
        <v>12.270835313828121</v>
      </c>
      <c r="F28" s="48">
        <f>+Input!F27</f>
        <v>46.982291908156341</v>
      </c>
      <c r="G28" s="41">
        <f t="shared" si="4"/>
        <v>33.605539617328951</v>
      </c>
      <c r="H28" s="41">
        <f>+Input!P89</f>
        <v>224646.30576664943</v>
      </c>
      <c r="I28" s="41">
        <f t="shared" si="0"/>
        <v>25.644555452813862</v>
      </c>
      <c r="J28" s="42">
        <f t="shared" si="1"/>
        <v>2.9513325930762228E-5</v>
      </c>
      <c r="K28" s="43">
        <f t="shared" si="5"/>
        <v>0.54020000000000001</v>
      </c>
      <c r="L28" s="44">
        <f t="shared" si="6"/>
        <v>1.594E-5</v>
      </c>
      <c r="M28" s="45">
        <f t="shared" si="7"/>
        <v>7.9609841645150894</v>
      </c>
      <c r="N28" s="45">
        <f t="shared" si="2"/>
        <v>7.9609841645150894</v>
      </c>
      <c r="O28" s="46">
        <f t="shared" si="3"/>
        <v>1.5E-5</v>
      </c>
      <c r="P28" s="44">
        <f t="shared" si="8"/>
        <v>0.45979999999999999</v>
      </c>
      <c r="Q28" s="44">
        <f t="shared" si="9"/>
        <v>6.9999999999999999E-6</v>
      </c>
      <c r="R28" s="49">
        <f t="shared" si="10"/>
        <v>2.2940000000000001E-5</v>
      </c>
    </row>
    <row r="29" spans="1:18" x14ac:dyDescent="0.2">
      <c r="A29" s="35">
        <f>+Input!A28</f>
        <v>240</v>
      </c>
      <c r="B29" s="35" t="str">
        <f>+Input!B28</f>
        <v>Lighting &amp; Power Service</v>
      </c>
      <c r="C29" s="48">
        <f>+Input!O28</f>
        <v>305754.21040330391</v>
      </c>
      <c r="D29" s="48">
        <f>+Input!D28</f>
        <v>287159.62792490155</v>
      </c>
      <c r="E29" s="48">
        <f>+Input!E28</f>
        <v>301452.13271701348</v>
      </c>
      <c r="F29" s="48">
        <f>+Input!F28</f>
        <v>280269.47242424358</v>
      </c>
      <c r="G29" s="41">
        <f t="shared" si="4"/>
        <v>293658.86086736561</v>
      </c>
      <c r="H29" s="41">
        <f>+Input!P90</f>
        <v>1756026866.1335077</v>
      </c>
      <c r="I29" s="41">
        <f t="shared" si="0"/>
        <v>200459.68791478398</v>
      </c>
      <c r="J29" s="42">
        <f t="shared" si="1"/>
        <v>0.23070129315728638</v>
      </c>
      <c r="K29" s="43">
        <f t="shared" si="5"/>
        <v>0.54020000000000001</v>
      </c>
      <c r="L29" s="44">
        <f t="shared" si="6"/>
        <v>0.12462484</v>
      </c>
      <c r="M29" s="45">
        <f t="shared" si="7"/>
        <v>93199.172952581634</v>
      </c>
      <c r="N29" s="45">
        <f t="shared" si="2"/>
        <v>93199.172952581634</v>
      </c>
      <c r="O29" s="46">
        <f t="shared" si="3"/>
        <v>0.17601700000000001</v>
      </c>
      <c r="P29" s="44">
        <f t="shared" si="8"/>
        <v>0.45979999999999999</v>
      </c>
      <c r="Q29" s="44">
        <f t="shared" si="9"/>
        <v>8.0933000000000005E-2</v>
      </c>
      <c r="R29" s="49">
        <f t="shared" si="10"/>
        <v>0.20555783999999999</v>
      </c>
    </row>
    <row r="30" spans="1:18" x14ac:dyDescent="0.2">
      <c r="A30" s="35">
        <f>+Input!A29</f>
        <v>243</v>
      </c>
      <c r="B30" s="35" t="str">
        <f>+Input!B29</f>
        <v>Lighting &amp; Power W/ C-2 Rider</v>
      </c>
      <c r="C30" s="48">
        <f>+Input!O29</f>
        <v>109610.65659737424</v>
      </c>
      <c r="D30" s="48">
        <f>+Input!D29</f>
        <v>104710.23607009443</v>
      </c>
      <c r="E30" s="48">
        <f>+Input!E29</f>
        <v>114952.083091958</v>
      </c>
      <c r="F30" s="48">
        <f>+Input!F29</f>
        <v>104083.17918562195</v>
      </c>
      <c r="G30" s="41">
        <f t="shared" si="4"/>
        <v>108339.03873626215</v>
      </c>
      <c r="H30" s="41">
        <f>+Input!P91</f>
        <v>655978098.21532702</v>
      </c>
      <c r="I30" s="41">
        <f t="shared" si="0"/>
        <v>74883.344545128653</v>
      </c>
      <c r="J30" s="42">
        <f t="shared" si="1"/>
        <v>8.6180341804421814E-2</v>
      </c>
      <c r="K30" s="43">
        <f t="shared" si="5"/>
        <v>0.54020000000000001</v>
      </c>
      <c r="L30" s="44">
        <f t="shared" si="6"/>
        <v>4.6554619999999998E-2</v>
      </c>
      <c r="M30" s="45">
        <f t="shared" si="7"/>
        <v>33455.694191133502</v>
      </c>
      <c r="N30" s="45">
        <f t="shared" si="2"/>
        <v>33455.694191133502</v>
      </c>
      <c r="O30" s="46">
        <f t="shared" si="3"/>
        <v>6.3185000000000005E-2</v>
      </c>
      <c r="P30" s="44">
        <f t="shared" si="8"/>
        <v>0.45979999999999999</v>
      </c>
      <c r="Q30" s="44">
        <f t="shared" si="9"/>
        <v>2.9052000000000001E-2</v>
      </c>
      <c r="R30" s="49">
        <f t="shared" si="10"/>
        <v>7.5606619999999999E-2</v>
      </c>
    </row>
    <row r="31" spans="1:18" x14ac:dyDescent="0.2">
      <c r="A31" s="35">
        <f>+Input!A30</f>
        <v>246</v>
      </c>
      <c r="B31" s="35" t="str">
        <f>+Input!B30</f>
        <v>Lighting &amp; Power</v>
      </c>
      <c r="C31" s="48">
        <f>+Input!O30</f>
        <v>66850.088563318015</v>
      </c>
      <c r="D31" s="48">
        <f>+Input!D30</f>
        <v>65109.782965147082</v>
      </c>
      <c r="E31" s="48">
        <f>+Input!E30</f>
        <v>62677.268711236342</v>
      </c>
      <c r="F31" s="48">
        <f>+Input!F30</f>
        <v>58667.325900576019</v>
      </c>
      <c r="G31" s="41">
        <f t="shared" si="4"/>
        <v>63326.116535069363</v>
      </c>
      <c r="H31" s="41">
        <f>+Input!P92</f>
        <v>397413977.58751917</v>
      </c>
      <c r="I31" s="41">
        <f t="shared" si="0"/>
        <v>45366.892418666575</v>
      </c>
      <c r="J31" s="42">
        <f t="shared" si="1"/>
        <v>5.2210999909184153E-2</v>
      </c>
      <c r="K31" s="43">
        <f t="shared" si="5"/>
        <v>0.54020000000000001</v>
      </c>
      <c r="L31" s="44">
        <f t="shared" si="6"/>
        <v>2.8204380000000001E-2</v>
      </c>
      <c r="M31" s="45">
        <f t="shared" si="7"/>
        <v>17959.224116402787</v>
      </c>
      <c r="N31" s="45">
        <f t="shared" si="2"/>
        <v>17959.224116402787</v>
      </c>
      <c r="O31" s="46">
        <f t="shared" si="3"/>
        <v>3.3917999999999997E-2</v>
      </c>
      <c r="P31" s="44">
        <f t="shared" si="8"/>
        <v>0.45979999999999999</v>
      </c>
      <c r="Q31" s="44">
        <f t="shared" si="9"/>
        <v>1.5594999999999999E-2</v>
      </c>
      <c r="R31" s="49">
        <f t="shared" si="10"/>
        <v>4.3799379999999999E-2</v>
      </c>
    </row>
    <row r="32" spans="1:18" x14ac:dyDescent="0.2">
      <c r="A32" s="35">
        <f>+Input!A31</f>
        <v>249</v>
      </c>
      <c r="B32" s="35" t="str">
        <f>+Input!B31</f>
        <v>Lighting &amp; Power W/ C-2 Rider</v>
      </c>
      <c r="C32" s="48">
        <f>+Input!O31</f>
        <v>20147.739289688816</v>
      </c>
      <c r="D32" s="48">
        <f>+Input!D31</f>
        <v>21173.082215328854</v>
      </c>
      <c r="E32" s="48">
        <f>+Input!E31</f>
        <v>21788.241205521965</v>
      </c>
      <c r="F32" s="48">
        <f>+Input!F31</f>
        <v>19251.250908515853</v>
      </c>
      <c r="G32" s="41">
        <f t="shared" si="4"/>
        <v>20590.07840476387</v>
      </c>
      <c r="H32" s="41">
        <f>+Input!P93</f>
        <v>161916180.00902471</v>
      </c>
      <c r="I32" s="41">
        <f t="shared" si="0"/>
        <v>18483.582192811038</v>
      </c>
      <c r="J32" s="42">
        <f t="shared" si="1"/>
        <v>2.1272039073877119E-2</v>
      </c>
      <c r="K32" s="43">
        <f t="shared" si="5"/>
        <v>0.54020000000000001</v>
      </c>
      <c r="L32" s="44">
        <f t="shared" si="6"/>
        <v>1.149116E-2</v>
      </c>
      <c r="M32" s="45">
        <f t="shared" si="7"/>
        <v>2106.4962119528318</v>
      </c>
      <c r="N32" s="45">
        <f t="shared" si="2"/>
        <v>2106.4962119528318</v>
      </c>
      <c r="O32" s="46">
        <f t="shared" si="3"/>
        <v>3.9779999999999998E-3</v>
      </c>
      <c r="P32" s="44">
        <f t="shared" si="8"/>
        <v>0.45979999999999999</v>
      </c>
      <c r="Q32" s="44">
        <f t="shared" si="9"/>
        <v>1.8289999999999999E-3</v>
      </c>
      <c r="R32" s="49">
        <f t="shared" si="10"/>
        <v>1.3320160000000001E-2</v>
      </c>
    </row>
    <row r="33" spans="1:18" x14ac:dyDescent="0.2">
      <c r="A33" s="35">
        <f>+Input!A32</f>
        <v>251</v>
      </c>
      <c r="B33" s="35" t="str">
        <f>+Input!B32</f>
        <v>Lighting &amp; Power Primary Sub</v>
      </c>
      <c r="C33" s="48">
        <f>+Input!O32</f>
        <v>3151.8057794104038</v>
      </c>
      <c r="D33" s="48">
        <f>+Input!D32</f>
        <v>2026.3052338778712</v>
      </c>
      <c r="E33" s="48">
        <f>+Input!E32</f>
        <v>2007.0886860612566</v>
      </c>
      <c r="F33" s="48">
        <f>+Input!F32</f>
        <v>3962.3827341612528</v>
      </c>
      <c r="G33" s="41">
        <f t="shared" si="4"/>
        <v>2786.8956083776961</v>
      </c>
      <c r="H33" s="41">
        <f>+Input!P94</f>
        <v>19504049.477603402</v>
      </c>
      <c r="I33" s="41">
        <f t="shared" si="0"/>
        <v>2226.4896663930826</v>
      </c>
      <c r="J33" s="42">
        <f t="shared" si="1"/>
        <v>2.5623807488744329E-3</v>
      </c>
      <c r="K33" s="43">
        <f t="shared" si="5"/>
        <v>0.54020000000000001</v>
      </c>
      <c r="L33" s="44">
        <f t="shared" si="6"/>
        <v>1.3841999999999999E-3</v>
      </c>
      <c r="M33" s="45">
        <f t="shared" si="7"/>
        <v>560.40594198461349</v>
      </c>
      <c r="N33" s="45">
        <f t="shared" si="2"/>
        <v>560.40594198461349</v>
      </c>
      <c r="O33" s="46">
        <f t="shared" si="3"/>
        <v>1.0579999999999999E-3</v>
      </c>
      <c r="P33" s="44">
        <f t="shared" si="8"/>
        <v>0.45979999999999999</v>
      </c>
      <c r="Q33" s="44">
        <f t="shared" si="9"/>
        <v>4.86E-4</v>
      </c>
      <c r="R33" s="49">
        <f t="shared" si="10"/>
        <v>1.8701999999999998E-3</v>
      </c>
    </row>
    <row r="34" spans="1:18" x14ac:dyDescent="0.2">
      <c r="A34" s="35">
        <f>+Input!A33</f>
        <v>252</v>
      </c>
      <c r="B34" s="35" t="str">
        <f>+Input!B33</f>
        <v>Lighting &amp; Power 69KV</v>
      </c>
      <c r="C34" s="48">
        <f>+Input!O33</f>
        <v>6.3233117159597976</v>
      </c>
      <c r="D34" s="48">
        <f>+Input!D33</f>
        <v>5.4235836764666949</v>
      </c>
      <c r="E34" s="48">
        <f>+Input!E33</f>
        <v>4.3995871463942553</v>
      </c>
      <c r="F34" s="48">
        <f>+Input!F33</f>
        <v>6.8520105720812055</v>
      </c>
      <c r="G34" s="41">
        <f t="shared" si="4"/>
        <v>5.7496232777254885</v>
      </c>
      <c r="H34" s="41">
        <f>+Input!P95</f>
        <v>52033.522881131023</v>
      </c>
      <c r="I34" s="41">
        <f t="shared" si="0"/>
        <v>5.9398998722752312</v>
      </c>
      <c r="J34" s="42">
        <f t="shared" si="1"/>
        <v>6.8360007740869716E-6</v>
      </c>
      <c r="K34" s="43">
        <f t="shared" si="5"/>
        <v>0.54020000000000001</v>
      </c>
      <c r="L34" s="44">
        <f t="shared" si="6"/>
        <v>3.6899999999999998E-6</v>
      </c>
      <c r="M34" s="45">
        <f t="shared" si="7"/>
        <v>-0.19027659454974266</v>
      </c>
      <c r="N34" s="45">
        <f t="shared" si="2"/>
        <v>0</v>
      </c>
      <c r="O34" s="46">
        <f t="shared" si="3"/>
        <v>0</v>
      </c>
      <c r="P34" s="44">
        <f t="shared" si="8"/>
        <v>0.45979999999999999</v>
      </c>
      <c r="Q34" s="44">
        <f t="shared" si="9"/>
        <v>0</v>
      </c>
      <c r="R34" s="49">
        <f t="shared" si="10"/>
        <v>3.6899999999999998E-6</v>
      </c>
    </row>
    <row r="35" spans="1:18" x14ac:dyDescent="0.2">
      <c r="A35" s="35">
        <f>+Input!A34</f>
        <v>253</v>
      </c>
      <c r="B35" s="35" t="str">
        <f>+Input!B34</f>
        <v>Cotton Gin Service</v>
      </c>
      <c r="C35" s="48">
        <f>+Input!O34</f>
        <v>5.00198576864</v>
      </c>
      <c r="D35" s="48">
        <f>+Input!D34</f>
        <v>3.434840012800001</v>
      </c>
      <c r="E35" s="48">
        <f>+Input!E34</f>
        <v>0.940287453504</v>
      </c>
      <c r="F35" s="48">
        <f>+Input!F34</f>
        <v>1.605787705984</v>
      </c>
      <c r="G35" s="41">
        <f t="shared" si="4"/>
        <v>2.7457252352320003</v>
      </c>
      <c r="H35" s="41">
        <f>+Input!P96</f>
        <v>6981815.8134521767</v>
      </c>
      <c r="I35" s="41">
        <f t="shared" si="0"/>
        <v>797.01093760869594</v>
      </c>
      <c r="J35" s="42">
        <f t="shared" si="1"/>
        <v>9.1724902836819622E-4</v>
      </c>
      <c r="K35" s="43">
        <f t="shared" si="5"/>
        <v>0.54020000000000001</v>
      </c>
      <c r="L35" s="44">
        <f t="shared" si="6"/>
        <v>4.9549999999999996E-4</v>
      </c>
      <c r="M35" s="45">
        <f t="shared" si="7"/>
        <v>-794.2652123734639</v>
      </c>
      <c r="N35" s="45">
        <f t="shared" si="2"/>
        <v>0</v>
      </c>
      <c r="O35" s="46">
        <f t="shared" si="3"/>
        <v>0</v>
      </c>
      <c r="P35" s="44">
        <f t="shared" si="8"/>
        <v>0.45979999999999999</v>
      </c>
      <c r="Q35" s="44">
        <f t="shared" si="9"/>
        <v>0</v>
      </c>
      <c r="R35" s="49">
        <f t="shared" si="10"/>
        <v>4.9549999999999996E-4</v>
      </c>
    </row>
    <row r="36" spans="1:18" x14ac:dyDescent="0.2">
      <c r="A36" s="35">
        <f>+Input!A35</f>
        <v>254</v>
      </c>
      <c r="B36" s="35" t="str">
        <f>+Input!B35</f>
        <v>Lighting &amp; Power 138KV</v>
      </c>
      <c r="C36" s="48">
        <f>+Input!O35</f>
        <v>4110.646451672802</v>
      </c>
      <c r="D36" s="48">
        <f>+Input!D35</f>
        <v>3708.8849579792145</v>
      </c>
      <c r="E36" s="48">
        <f>+Input!E35</f>
        <v>3769.6354458822066</v>
      </c>
      <c r="F36" s="48">
        <f>+Input!F35</f>
        <v>3893.4739396925197</v>
      </c>
      <c r="G36" s="41">
        <f t="shared" si="4"/>
        <v>3870.6601988066855</v>
      </c>
      <c r="H36" s="41">
        <f>+Input!P97</f>
        <v>32243054.202867538</v>
      </c>
      <c r="I36" s="41">
        <f t="shared" si="0"/>
        <v>3680.7139500990338</v>
      </c>
      <c r="J36" s="42">
        <f t="shared" si="1"/>
        <v>4.2359911704087112E-3</v>
      </c>
      <c r="K36" s="43">
        <f t="shared" si="5"/>
        <v>0.54020000000000001</v>
      </c>
      <c r="L36" s="44">
        <f t="shared" si="6"/>
        <v>2.2882800000000002E-3</v>
      </c>
      <c r="M36" s="45">
        <f t="shared" si="7"/>
        <v>189.94624870765165</v>
      </c>
      <c r="N36" s="45">
        <f t="shared" si="2"/>
        <v>189.94624870765165</v>
      </c>
      <c r="O36" s="46">
        <f t="shared" si="3"/>
        <v>3.59E-4</v>
      </c>
      <c r="P36" s="44">
        <f t="shared" si="8"/>
        <v>0.45979999999999999</v>
      </c>
      <c r="Q36" s="44">
        <f t="shared" si="9"/>
        <v>1.65E-4</v>
      </c>
      <c r="R36" s="49">
        <f t="shared" si="10"/>
        <v>2.4532800000000004E-3</v>
      </c>
    </row>
    <row r="37" spans="1:18" x14ac:dyDescent="0.2">
      <c r="A37" s="35">
        <f>+Input!A36</f>
        <v>277</v>
      </c>
      <c r="B37" s="35" t="str">
        <f>+Input!B36</f>
        <v>Lighting &amp; Power Primary Sub with Off-peak Rider</v>
      </c>
      <c r="C37" s="48">
        <f>+Input!O36</f>
        <v>2480.5167462257364</v>
      </c>
      <c r="D37" s="48">
        <f>+Input!D36</f>
        <v>641.6339682588565</v>
      </c>
      <c r="E37" s="48">
        <f>+Input!E36</f>
        <v>1150.2856435279032</v>
      </c>
      <c r="F37" s="48">
        <f>+Input!F36</f>
        <v>891.38568264275739</v>
      </c>
      <c r="G37" s="41">
        <f t="shared" si="4"/>
        <v>1290.9555101638132</v>
      </c>
      <c r="H37" s="41">
        <f>+Input!P98</f>
        <v>14843689.481091511</v>
      </c>
      <c r="I37" s="41">
        <f t="shared" si="0"/>
        <v>1694.4851005812227</v>
      </c>
      <c r="J37" s="42">
        <f t="shared" si="1"/>
        <v>1.9501172929393355E-3</v>
      </c>
      <c r="K37" s="43">
        <f t="shared" si="5"/>
        <v>0.54020000000000001</v>
      </c>
      <c r="L37" s="44">
        <f t="shared" si="6"/>
        <v>1.05345E-3</v>
      </c>
      <c r="M37" s="45">
        <f t="shared" si="7"/>
        <v>-403.52959041740951</v>
      </c>
      <c r="N37" s="45">
        <f t="shared" si="2"/>
        <v>0</v>
      </c>
      <c r="O37" s="46">
        <f t="shared" si="3"/>
        <v>0</v>
      </c>
      <c r="P37" s="44">
        <f t="shared" si="8"/>
        <v>0.45979999999999999</v>
      </c>
      <c r="Q37" s="44">
        <f t="shared" si="9"/>
        <v>0</v>
      </c>
      <c r="R37" s="49">
        <f t="shared" si="10"/>
        <v>1.05345E-3</v>
      </c>
    </row>
    <row r="38" spans="1:18" x14ac:dyDescent="0.2">
      <c r="A38" s="35">
        <f>+Input!A37</f>
        <v>282</v>
      </c>
      <c r="B38" s="35" t="str">
        <f>+Input!B37</f>
        <v>General Service Net Metering</v>
      </c>
      <c r="C38" s="48">
        <f>+Input!O37</f>
        <v>19.158631015009309</v>
      </c>
      <c r="D38" s="48">
        <f>+Input!D37</f>
        <v>23.659673816967306</v>
      </c>
      <c r="E38" s="48">
        <f>+Input!E37</f>
        <v>13.915720451869973</v>
      </c>
      <c r="F38" s="48">
        <f>+Input!F37</f>
        <v>14.988360730077963</v>
      </c>
      <c r="G38" s="41">
        <f t="shared" si="4"/>
        <v>17.930596503481137</v>
      </c>
      <c r="H38" s="41">
        <f>+Input!P99</f>
        <v>55654.576788845363</v>
      </c>
      <c r="I38" s="41">
        <f t="shared" si="0"/>
        <v>6.3532621905074613</v>
      </c>
      <c r="J38" s="42">
        <f t="shared" si="1"/>
        <v>7.3117234610304348E-6</v>
      </c>
      <c r="K38" s="43">
        <f t="shared" si="5"/>
        <v>0.54020000000000001</v>
      </c>
      <c r="L38" s="44">
        <f t="shared" si="6"/>
        <v>3.9500000000000003E-6</v>
      </c>
      <c r="M38" s="45">
        <f t="shared" si="7"/>
        <v>11.577334312973676</v>
      </c>
      <c r="N38" s="45">
        <f t="shared" si="2"/>
        <v>11.577334312973676</v>
      </c>
      <c r="O38" s="46">
        <f t="shared" si="3"/>
        <v>2.1999999999999999E-5</v>
      </c>
      <c r="P38" s="44">
        <f t="shared" si="8"/>
        <v>0.45979999999999999</v>
      </c>
      <c r="Q38" s="44">
        <f t="shared" si="9"/>
        <v>1.0000000000000001E-5</v>
      </c>
      <c r="R38" s="49">
        <f t="shared" si="10"/>
        <v>1.395E-5</v>
      </c>
    </row>
    <row r="39" spans="1:18" x14ac:dyDescent="0.2">
      <c r="A39" s="35">
        <f>+Input!A38</f>
        <v>292</v>
      </c>
      <c r="B39" s="35" t="str">
        <f>+Input!B38</f>
        <v>Lighting &amp; Power Net Metering</v>
      </c>
      <c r="C39" s="48">
        <f>+Input!O38</f>
        <v>538.04185553448735</v>
      </c>
      <c r="D39" s="48">
        <f>+Input!D38</f>
        <v>464.33246935316674</v>
      </c>
      <c r="E39" s="48">
        <f>+Input!E38</f>
        <v>566.94364764761224</v>
      </c>
      <c r="F39" s="48">
        <f>+Input!F38</f>
        <v>306.4796641705758</v>
      </c>
      <c r="G39" s="41">
        <f t="shared" si="4"/>
        <v>468.94940917646056</v>
      </c>
      <c r="H39" s="41">
        <f>+Input!P100</f>
        <v>2430684.0456239972</v>
      </c>
      <c r="I39" s="41">
        <f t="shared" si="0"/>
        <v>277.47534767397229</v>
      </c>
      <c r="J39" s="42">
        <f t="shared" si="1"/>
        <v>3.1933563397976334E-4</v>
      </c>
      <c r="K39" s="43">
        <f t="shared" si="5"/>
        <v>0.54020000000000001</v>
      </c>
      <c r="L39" s="44">
        <f t="shared" si="6"/>
        <v>1.7250999999999999E-4</v>
      </c>
      <c r="M39" s="45">
        <f t="shared" si="7"/>
        <v>191.47406150248827</v>
      </c>
      <c r="N39" s="45">
        <f t="shared" si="2"/>
        <v>191.47406150248827</v>
      </c>
      <c r="O39" s="46">
        <f t="shared" si="3"/>
        <v>3.6200000000000002E-4</v>
      </c>
      <c r="P39" s="44">
        <f t="shared" si="8"/>
        <v>0.45979999999999999</v>
      </c>
      <c r="Q39" s="44">
        <f t="shared" si="9"/>
        <v>1.66E-4</v>
      </c>
      <c r="R39" s="49">
        <f t="shared" si="10"/>
        <v>3.3850999999999998E-4</v>
      </c>
    </row>
    <row r="40" spans="1:18" x14ac:dyDescent="0.2">
      <c r="A40" s="35">
        <f>+Input!A39</f>
        <v>320</v>
      </c>
      <c r="B40" s="35" t="str">
        <f>+Input!B39</f>
        <v>Interruptible Power</v>
      </c>
      <c r="C40" s="48">
        <f>+Input!O39</f>
        <v>9723.1784570051987</v>
      </c>
      <c r="D40" s="48">
        <f>+Input!D39</f>
        <v>4431.1816347612003</v>
      </c>
      <c r="E40" s="48">
        <f>+Input!E39</f>
        <v>14222.801621107197</v>
      </c>
      <c r="F40" s="48">
        <f>+Input!F39</f>
        <v>21039.252031406399</v>
      </c>
      <c r="G40" s="41">
        <f t="shared" si="4"/>
        <v>12354.10343607</v>
      </c>
      <c r="H40" s="41">
        <f>+Input!P101</f>
        <v>83581500.008391082</v>
      </c>
      <c r="I40" s="41">
        <f t="shared" si="0"/>
        <v>9541.2671242455581</v>
      </c>
      <c r="J40" s="42">
        <v>0</v>
      </c>
      <c r="K40" s="43">
        <f t="shared" si="5"/>
        <v>0.54020000000000001</v>
      </c>
      <c r="L40" s="44">
        <f t="shared" si="6"/>
        <v>0</v>
      </c>
      <c r="M40" s="45">
        <f t="shared" si="7"/>
        <v>2812.8363118244415</v>
      </c>
      <c r="N40" s="45">
        <f t="shared" si="2"/>
        <v>2812.8363118244415</v>
      </c>
      <c r="O40" s="46"/>
      <c r="P40" s="44">
        <f t="shared" si="8"/>
        <v>0.45979999999999999</v>
      </c>
      <c r="Q40" s="44">
        <f t="shared" si="9"/>
        <v>0</v>
      </c>
      <c r="R40" s="49">
        <f t="shared" si="10"/>
        <v>0</v>
      </c>
    </row>
    <row r="41" spans="1:18" x14ac:dyDescent="0.2">
      <c r="A41" s="35">
        <f>+Input!A40</f>
        <v>321</v>
      </c>
      <c r="B41" s="35" t="str">
        <f>+Input!B40</f>
        <v>Metal Melting -  Trans 69 KV</v>
      </c>
      <c r="C41" s="48">
        <f>+Input!O40</f>
        <v>4663.4912766665975</v>
      </c>
      <c r="D41" s="48">
        <f>+Input!D40</f>
        <v>66.806878615199963</v>
      </c>
      <c r="E41" s="48">
        <f>+Input!E40</f>
        <v>66.806878615199963</v>
      </c>
      <c r="F41" s="48">
        <f>+Input!F40</f>
        <v>8365.7057999255958</v>
      </c>
      <c r="G41" s="41">
        <f t="shared" si="4"/>
        <v>3290.7027084556485</v>
      </c>
      <c r="H41" s="41">
        <f>+Input!P102</f>
        <v>15303785.718003701</v>
      </c>
      <c r="I41" s="41">
        <f t="shared" si="0"/>
        <v>1747.0075020552169</v>
      </c>
      <c r="J41" s="42">
        <f t="shared" ref="J41:J60" si="11">I41/I$62</f>
        <v>2.0105632911638143E-3</v>
      </c>
      <c r="K41" s="43">
        <f t="shared" si="5"/>
        <v>0.54020000000000001</v>
      </c>
      <c r="L41" s="44">
        <f t="shared" si="6"/>
        <v>1.0861099999999999E-3</v>
      </c>
      <c r="M41" s="45">
        <f t="shared" si="7"/>
        <v>1543.6952064004315</v>
      </c>
      <c r="N41" s="45">
        <f t="shared" si="2"/>
        <v>1543.6952064004315</v>
      </c>
      <c r="O41" s="46">
        <f t="shared" ref="O41:O60" si="12">IF(ISERROR(N41/$N$62),"0",ROUND((N41/$N$62),6))</f>
        <v>2.9150000000000001E-3</v>
      </c>
      <c r="P41" s="44">
        <f t="shared" si="8"/>
        <v>0.45979999999999999</v>
      </c>
      <c r="Q41" s="44">
        <f t="shared" si="9"/>
        <v>1.34E-3</v>
      </c>
      <c r="R41" s="49">
        <f t="shared" si="10"/>
        <v>2.42611E-3</v>
      </c>
    </row>
    <row r="42" spans="1:18" x14ac:dyDescent="0.2">
      <c r="A42" s="35">
        <f>+Input!A41</f>
        <v>325</v>
      </c>
      <c r="B42" s="35" t="str">
        <f>+Input!B41</f>
        <v>Metal Melting - Pri</v>
      </c>
      <c r="C42" s="48">
        <f>+Input!O41</f>
        <v>7436.9313208583435</v>
      </c>
      <c r="D42" s="48">
        <f>+Input!D41</f>
        <v>10819.717918140957</v>
      </c>
      <c r="E42" s="48">
        <f>+Input!E41</f>
        <v>4185.9820913910762</v>
      </c>
      <c r="F42" s="48">
        <f>+Input!F41</f>
        <v>7983.5953044097023</v>
      </c>
      <c r="G42" s="41">
        <f t="shared" si="4"/>
        <v>7606.5566587000194</v>
      </c>
      <c r="H42" s="41">
        <f>+Input!P103</f>
        <v>50588427.136864193</v>
      </c>
      <c r="I42" s="41">
        <f t="shared" si="0"/>
        <v>5774.9346046648625</v>
      </c>
      <c r="J42" s="42">
        <f t="shared" si="11"/>
        <v>6.6461486349380355E-3</v>
      </c>
      <c r="K42" s="43">
        <f t="shared" si="5"/>
        <v>0.54020000000000001</v>
      </c>
      <c r="L42" s="44">
        <f t="shared" si="6"/>
        <v>3.5902500000000001E-3</v>
      </c>
      <c r="M42" s="45">
        <f t="shared" si="7"/>
        <v>1831.6220540351569</v>
      </c>
      <c r="N42" s="45">
        <f t="shared" si="2"/>
        <v>1831.6220540351569</v>
      </c>
      <c r="O42" s="46">
        <f t="shared" si="12"/>
        <v>3.4589999999999998E-3</v>
      </c>
      <c r="P42" s="44">
        <f t="shared" si="8"/>
        <v>0.45979999999999999</v>
      </c>
      <c r="Q42" s="44">
        <f t="shared" si="9"/>
        <v>1.5900000000000001E-3</v>
      </c>
      <c r="R42" s="49">
        <f t="shared" si="10"/>
        <v>5.18025E-3</v>
      </c>
    </row>
    <row r="43" spans="1:18" x14ac:dyDescent="0.2">
      <c r="A43" s="35">
        <f>+Input!A42</f>
        <v>328</v>
      </c>
      <c r="B43" s="35" t="str">
        <f>+Input!B42</f>
        <v>Special Contracts</v>
      </c>
      <c r="C43" s="48">
        <f>+Input!O42</f>
        <v>0</v>
      </c>
      <c r="D43" s="48">
        <f>+Input!D42</f>
        <v>0</v>
      </c>
      <c r="E43" s="48">
        <f>+Input!E42</f>
        <v>0</v>
      </c>
      <c r="F43" s="48">
        <f>+Input!F42</f>
        <v>0</v>
      </c>
      <c r="G43" s="41">
        <f t="shared" si="4"/>
        <v>0</v>
      </c>
      <c r="H43" s="41">
        <f>+Input!P104</f>
        <v>0</v>
      </c>
      <c r="I43" s="41">
        <f t="shared" si="0"/>
        <v>0</v>
      </c>
      <c r="J43" s="42">
        <f t="shared" si="11"/>
        <v>0</v>
      </c>
      <c r="K43" s="43">
        <f t="shared" si="5"/>
        <v>0.54020000000000001</v>
      </c>
      <c r="L43" s="44">
        <f t="shared" si="6"/>
        <v>0</v>
      </c>
      <c r="M43" s="45">
        <f t="shared" si="7"/>
        <v>0</v>
      </c>
      <c r="N43" s="45">
        <f t="shared" si="2"/>
        <v>0</v>
      </c>
      <c r="O43" s="46">
        <f t="shared" si="12"/>
        <v>0</v>
      </c>
      <c r="P43" s="44">
        <f t="shared" si="8"/>
        <v>0.45979999999999999</v>
      </c>
      <c r="Q43" s="44">
        <f t="shared" si="9"/>
        <v>0</v>
      </c>
      <c r="R43" s="49">
        <f t="shared" si="10"/>
        <v>0</v>
      </c>
    </row>
    <row r="44" spans="1:18" x14ac:dyDescent="0.2">
      <c r="A44" s="35">
        <f>+Input!A43</f>
        <v>330</v>
      </c>
      <c r="B44" s="35" t="str">
        <f>+Input!B43</f>
        <v>Oil Field Industrial Power</v>
      </c>
      <c r="C44" s="48">
        <f>+Input!O43</f>
        <v>39259.183232717936</v>
      </c>
      <c r="D44" s="48">
        <f>+Input!D43</f>
        <v>64839.093870586665</v>
      </c>
      <c r="E44" s="48">
        <f>+Input!E43</f>
        <v>73335.682721079487</v>
      </c>
      <c r="F44" s="48">
        <f>+Input!F43</f>
        <v>67641.498808592733</v>
      </c>
      <c r="G44" s="41">
        <f t="shared" si="4"/>
        <v>61268.864658244202</v>
      </c>
      <c r="H44" s="41">
        <f>+Input!P105</f>
        <v>441257305.16167551</v>
      </c>
      <c r="I44" s="41">
        <f t="shared" si="0"/>
        <v>50371.838488775742</v>
      </c>
      <c r="J44" s="42">
        <f t="shared" si="11"/>
        <v>5.7970998553138482E-2</v>
      </c>
      <c r="K44" s="43">
        <f t="shared" si="5"/>
        <v>0.54020000000000001</v>
      </c>
      <c r="L44" s="44">
        <f t="shared" si="6"/>
        <v>3.1315929999999999E-2</v>
      </c>
      <c r="M44" s="45">
        <f t="shared" si="7"/>
        <v>10897.02616946846</v>
      </c>
      <c r="N44" s="45">
        <f t="shared" si="2"/>
        <v>10897.02616946846</v>
      </c>
      <c r="O44" s="46">
        <f t="shared" si="12"/>
        <v>2.0580000000000001E-2</v>
      </c>
      <c r="P44" s="44">
        <f t="shared" si="8"/>
        <v>0.45979999999999999</v>
      </c>
      <c r="Q44" s="44">
        <f t="shared" si="9"/>
        <v>9.4629999999999992E-3</v>
      </c>
      <c r="R44" s="49">
        <f t="shared" si="10"/>
        <v>4.0778929999999998E-2</v>
      </c>
    </row>
    <row r="45" spans="1:18" x14ac:dyDescent="0.2">
      <c r="A45" s="35">
        <f>+Input!A44</f>
        <v>335</v>
      </c>
      <c r="B45" s="35" t="str">
        <f>+Input!B44</f>
        <v>Metal Melting - Sec</v>
      </c>
      <c r="C45" s="48">
        <f>+Input!O44</f>
        <v>665.90245304257428</v>
      </c>
      <c r="D45" s="48">
        <f>+Input!D44</f>
        <v>553.05009293540127</v>
      </c>
      <c r="E45" s="48">
        <f>+Input!E44</f>
        <v>361.25053165374862</v>
      </c>
      <c r="F45" s="48">
        <f>+Input!F44</f>
        <v>449.54412582611775</v>
      </c>
      <c r="G45" s="41">
        <f t="shared" si="4"/>
        <v>507.43680086446051</v>
      </c>
      <c r="H45" s="41">
        <f>+Input!P106</f>
        <v>3225469.9840518092</v>
      </c>
      <c r="I45" s="41">
        <f t="shared" si="0"/>
        <v>368.20433607897365</v>
      </c>
      <c r="J45" s="42">
        <f t="shared" si="11"/>
        <v>4.2375211376987558E-4</v>
      </c>
      <c r="K45" s="43">
        <f t="shared" si="5"/>
        <v>0.54020000000000001</v>
      </c>
      <c r="L45" s="44">
        <f t="shared" si="6"/>
        <v>2.2891E-4</v>
      </c>
      <c r="M45" s="45">
        <f t="shared" si="7"/>
        <v>139.23246478548685</v>
      </c>
      <c r="N45" s="45">
        <f t="shared" si="2"/>
        <v>139.23246478548685</v>
      </c>
      <c r="O45" s="46">
        <f t="shared" si="12"/>
        <v>2.63E-4</v>
      </c>
      <c r="P45" s="44">
        <f t="shared" si="8"/>
        <v>0.45979999999999999</v>
      </c>
      <c r="Q45" s="44">
        <f t="shared" si="9"/>
        <v>1.21E-4</v>
      </c>
      <c r="R45" s="49">
        <f t="shared" si="10"/>
        <v>3.4990999999999999E-4</v>
      </c>
    </row>
    <row r="46" spans="1:18" x14ac:dyDescent="0.2">
      <c r="A46" s="35">
        <f>+Input!A45</f>
        <v>342</v>
      </c>
      <c r="B46" s="35" t="str">
        <f>+Input!B45</f>
        <v>Large Light &amp; Power - 69KV</v>
      </c>
      <c r="C46" s="48">
        <f>+Input!O45</f>
        <v>15795.605330781415</v>
      </c>
      <c r="D46" s="48">
        <f>+Input!D45</f>
        <v>23834.123302292224</v>
      </c>
      <c r="E46" s="48">
        <f>+Input!E45</f>
        <v>30181.561418648849</v>
      </c>
      <c r="F46" s="48">
        <f>+Input!F45</f>
        <v>21052.287377780143</v>
      </c>
      <c r="G46" s="41">
        <f t="shared" si="4"/>
        <v>22715.894357375659</v>
      </c>
      <c r="H46" s="41">
        <f>+Input!P107</f>
        <v>170274301.06335872</v>
      </c>
      <c r="I46" s="41">
        <f t="shared" si="0"/>
        <v>19437.705600840036</v>
      </c>
      <c r="J46" s="42">
        <f t="shared" si="11"/>
        <v>2.2370102761163208E-2</v>
      </c>
      <c r="K46" s="43">
        <f t="shared" si="5"/>
        <v>0.54020000000000001</v>
      </c>
      <c r="L46" s="44">
        <f t="shared" si="6"/>
        <v>1.2084330000000001E-2</v>
      </c>
      <c r="M46" s="45">
        <f t="shared" si="7"/>
        <v>3278.1887565356228</v>
      </c>
      <c r="N46" s="45">
        <f t="shared" si="2"/>
        <v>3278.1887565356228</v>
      </c>
      <c r="O46" s="46">
        <f t="shared" si="12"/>
        <v>6.1910000000000003E-3</v>
      </c>
      <c r="P46" s="44">
        <f t="shared" si="8"/>
        <v>0.45979999999999999</v>
      </c>
      <c r="Q46" s="44">
        <f t="shared" si="9"/>
        <v>2.8470000000000001E-3</v>
      </c>
      <c r="R46" s="49">
        <f t="shared" si="10"/>
        <v>1.4931330000000001E-2</v>
      </c>
    </row>
    <row r="47" spans="1:18" x14ac:dyDescent="0.2">
      <c r="A47" s="35">
        <f>+Input!A46</f>
        <v>344</v>
      </c>
      <c r="B47" s="35" t="str">
        <f>+Input!B46</f>
        <v>Large Light &amp; Power - 138KV</v>
      </c>
      <c r="C47" s="48">
        <f>+Input!O46</f>
        <v>82925.099824162186</v>
      </c>
      <c r="D47" s="48">
        <f>+Input!D46</f>
        <v>105223.34336994641</v>
      </c>
      <c r="E47" s="48">
        <f>+Input!E46</f>
        <v>127103.66591816662</v>
      </c>
      <c r="F47" s="48">
        <f>+Input!F46</f>
        <v>118819.5050194925</v>
      </c>
      <c r="G47" s="41">
        <f t="shared" si="4"/>
        <v>108517.90353294194</v>
      </c>
      <c r="H47" s="41">
        <f>+Input!P108</f>
        <v>854308926.82942438</v>
      </c>
      <c r="I47" s="41">
        <f t="shared" si="0"/>
        <v>97523.850094683148</v>
      </c>
      <c r="J47" s="42">
        <f t="shared" si="11"/>
        <v>0.11223642301630785</v>
      </c>
      <c r="K47" s="43">
        <f t="shared" si="5"/>
        <v>0.54020000000000001</v>
      </c>
      <c r="L47" s="44">
        <f t="shared" si="6"/>
        <v>6.0630120000000003E-2</v>
      </c>
      <c r="M47" s="45">
        <f t="shared" si="7"/>
        <v>10994.053438258794</v>
      </c>
      <c r="N47" s="45">
        <f t="shared" si="2"/>
        <v>10994.053438258794</v>
      </c>
      <c r="O47" s="46">
        <f t="shared" si="12"/>
        <v>2.0763E-2</v>
      </c>
      <c r="P47" s="44">
        <f t="shared" si="8"/>
        <v>0.45979999999999999</v>
      </c>
      <c r="Q47" s="44">
        <f t="shared" si="9"/>
        <v>9.5469999999999999E-3</v>
      </c>
      <c r="R47" s="49">
        <f t="shared" si="10"/>
        <v>7.0177120000000009E-2</v>
      </c>
    </row>
    <row r="48" spans="1:18" x14ac:dyDescent="0.2">
      <c r="A48" s="35">
        <f>+Input!A47</f>
        <v>346</v>
      </c>
      <c r="B48" s="35" t="str">
        <f>+Input!B47</f>
        <v>Large Light &amp; Power - Primary</v>
      </c>
      <c r="C48" s="48">
        <f>+Input!O47</f>
        <v>5876.677417432953</v>
      </c>
      <c r="D48" s="48">
        <f>+Input!D47</f>
        <v>6087.5075017698728</v>
      </c>
      <c r="E48" s="48">
        <f>+Input!E47</f>
        <v>7013.8105884573743</v>
      </c>
      <c r="F48" s="48">
        <f>+Input!F47</f>
        <v>5730.9765467089046</v>
      </c>
      <c r="G48" s="41">
        <f t="shared" si="4"/>
        <v>6177.2430135922759</v>
      </c>
      <c r="H48" s="41">
        <f>+Input!P109</f>
        <v>36020976.34028919</v>
      </c>
      <c r="I48" s="41">
        <f t="shared" si="0"/>
        <v>4111.9836004896333</v>
      </c>
      <c r="J48" s="42">
        <f t="shared" si="11"/>
        <v>4.7323227125734254E-3</v>
      </c>
      <c r="K48" s="43">
        <f t="shared" si="5"/>
        <v>0.54020000000000001</v>
      </c>
      <c r="L48" s="44">
        <f t="shared" si="6"/>
        <v>2.5563999999999999E-3</v>
      </c>
      <c r="M48" s="45">
        <f t="shared" si="7"/>
        <v>2065.2594131026426</v>
      </c>
      <c r="N48" s="45">
        <f t="shared" si="2"/>
        <v>2065.2594131026426</v>
      </c>
      <c r="O48" s="46">
        <f t="shared" si="12"/>
        <v>3.8999999999999998E-3</v>
      </c>
      <c r="P48" s="44">
        <f t="shared" si="8"/>
        <v>0.45979999999999999</v>
      </c>
      <c r="Q48" s="44">
        <f t="shared" si="9"/>
        <v>1.7930000000000001E-3</v>
      </c>
      <c r="R48" s="49">
        <f t="shared" si="10"/>
        <v>4.3493999999999998E-3</v>
      </c>
    </row>
    <row r="49" spans="1:18" x14ac:dyDescent="0.2">
      <c r="A49" s="35">
        <f>+Input!A48</f>
        <v>351</v>
      </c>
      <c r="B49" s="35" t="str">
        <f>+Input!B48</f>
        <v>Large Light &amp; Power - Substation</v>
      </c>
      <c r="C49" s="48">
        <f>+Input!O48</f>
        <v>34280.939300207494</v>
      </c>
      <c r="D49" s="48">
        <f>+Input!D48</f>
        <v>32205.50800942778</v>
      </c>
      <c r="E49" s="48">
        <f>+Input!E48</f>
        <v>31441.318139894447</v>
      </c>
      <c r="F49" s="48">
        <f>+Input!F48</f>
        <v>31284.186809670649</v>
      </c>
      <c r="G49" s="41">
        <f t="shared" si="4"/>
        <v>32302.988064800091</v>
      </c>
      <c r="H49" s="41">
        <f>+Input!P110</f>
        <v>195159935.91387045</v>
      </c>
      <c r="I49" s="41">
        <f t="shared" si="0"/>
        <v>22278.531497017175</v>
      </c>
      <c r="J49" s="42">
        <f t="shared" si="11"/>
        <v>2.5639499290211872E-2</v>
      </c>
      <c r="K49" s="43">
        <f t="shared" si="5"/>
        <v>0.54020000000000001</v>
      </c>
      <c r="L49" s="44">
        <f t="shared" si="6"/>
        <v>1.385046E-2</v>
      </c>
      <c r="M49" s="45">
        <f t="shared" si="7"/>
        <v>10024.456567782916</v>
      </c>
      <c r="N49" s="45">
        <f t="shared" si="2"/>
        <v>10024.456567782916</v>
      </c>
      <c r="O49" s="46">
        <f t="shared" si="12"/>
        <v>1.8932000000000001E-2</v>
      </c>
      <c r="P49" s="44">
        <f t="shared" si="8"/>
        <v>0.45979999999999999</v>
      </c>
      <c r="Q49" s="44">
        <f t="shared" si="9"/>
        <v>8.7049999999999992E-3</v>
      </c>
      <c r="R49" s="49">
        <f t="shared" si="10"/>
        <v>2.2555459999999999E-2</v>
      </c>
    </row>
    <row r="50" spans="1:18" x14ac:dyDescent="0.2">
      <c r="A50" s="35">
        <f>+Input!A49</f>
        <v>521</v>
      </c>
      <c r="B50" s="35" t="str">
        <f>+Input!B49</f>
        <v>Street Lighting Service</v>
      </c>
      <c r="C50" s="48">
        <f>+Input!O49</f>
        <v>0</v>
      </c>
      <c r="D50" s="48">
        <f>+Input!D49</f>
        <v>0</v>
      </c>
      <c r="E50" s="48">
        <f>+Input!E49</f>
        <v>0</v>
      </c>
      <c r="F50" s="48">
        <f>+Input!F49</f>
        <v>0</v>
      </c>
      <c r="G50" s="41">
        <f t="shared" si="4"/>
        <v>0</v>
      </c>
      <c r="H50" s="41">
        <f>+Input!P111</f>
        <v>1024435.0193628805</v>
      </c>
      <c r="I50" s="41">
        <f t="shared" si="0"/>
        <v>116.94463691357083</v>
      </c>
      <c r="J50" s="42">
        <f t="shared" si="11"/>
        <v>1.3458705460640591E-4</v>
      </c>
      <c r="K50" s="43">
        <f t="shared" si="5"/>
        <v>0.54020000000000001</v>
      </c>
      <c r="L50" s="44">
        <f t="shared" si="6"/>
        <v>7.2700000000000005E-5</v>
      </c>
      <c r="M50" s="45">
        <f t="shared" si="7"/>
        <v>-116.94463691357083</v>
      </c>
      <c r="N50" s="45">
        <f t="shared" si="2"/>
        <v>0</v>
      </c>
      <c r="O50" s="46">
        <f t="shared" si="12"/>
        <v>0</v>
      </c>
      <c r="P50" s="44">
        <f t="shared" si="8"/>
        <v>0.45979999999999999</v>
      </c>
      <c r="Q50" s="44">
        <f t="shared" si="9"/>
        <v>0</v>
      </c>
      <c r="R50" s="49">
        <f t="shared" si="10"/>
        <v>7.2700000000000005E-5</v>
      </c>
    </row>
    <row r="51" spans="1:18" x14ac:dyDescent="0.2">
      <c r="A51" s="35">
        <f>+Input!A50</f>
        <v>532</v>
      </c>
      <c r="B51" s="35" t="str">
        <f>+Input!B50</f>
        <v>Highway Safety Lighting Service</v>
      </c>
      <c r="C51" s="48">
        <f>+Input!O50</f>
        <v>0</v>
      </c>
      <c r="D51" s="48">
        <f>+Input!D50</f>
        <v>0</v>
      </c>
      <c r="E51" s="48">
        <f>+Input!E50</f>
        <v>0</v>
      </c>
      <c r="F51" s="48">
        <f>+Input!F50</f>
        <v>0</v>
      </c>
      <c r="G51" s="41">
        <f t="shared" si="4"/>
        <v>0</v>
      </c>
      <c r="H51" s="41">
        <f>+Input!P112</f>
        <v>257659.48215513371</v>
      </c>
      <c r="I51" s="41">
        <f t="shared" si="0"/>
        <v>29.413182894421656</v>
      </c>
      <c r="J51" s="42">
        <f t="shared" si="11"/>
        <v>3.3850493334597304E-5</v>
      </c>
      <c r="K51" s="43">
        <f t="shared" si="5"/>
        <v>0.54020000000000001</v>
      </c>
      <c r="L51" s="44">
        <f t="shared" si="6"/>
        <v>1.8289999999999999E-5</v>
      </c>
      <c r="M51" s="45">
        <f t="shared" si="7"/>
        <v>-29.413182894421656</v>
      </c>
      <c r="N51" s="45">
        <f t="shared" si="2"/>
        <v>0</v>
      </c>
      <c r="O51" s="46">
        <f t="shared" si="12"/>
        <v>0</v>
      </c>
      <c r="P51" s="44">
        <f t="shared" si="8"/>
        <v>0.45979999999999999</v>
      </c>
      <c r="Q51" s="44">
        <f t="shared" si="9"/>
        <v>0</v>
      </c>
      <c r="R51" s="49">
        <f t="shared" si="10"/>
        <v>1.8289999999999999E-5</v>
      </c>
    </row>
    <row r="52" spans="1:18" x14ac:dyDescent="0.2">
      <c r="A52" s="35">
        <f>+Input!A51</f>
        <v>541</v>
      </c>
      <c r="B52" s="35" t="str">
        <f>+Input!B51</f>
        <v>Municipal Water Pumping</v>
      </c>
      <c r="C52" s="48">
        <f>+Input!O51</f>
        <v>11.113260057364039</v>
      </c>
      <c r="D52" s="48">
        <f>+Input!D51</f>
        <v>23.55619179266775</v>
      </c>
      <c r="E52" s="48">
        <f>+Input!E51</f>
        <v>11.791242741652697</v>
      </c>
      <c r="F52" s="48">
        <f>+Input!F51</f>
        <v>13.206836522671555</v>
      </c>
      <c r="G52" s="41">
        <f t="shared" si="4"/>
        <v>14.916882778589009</v>
      </c>
      <c r="H52" s="41">
        <f>+Input!P113</f>
        <v>114634.43481631482</v>
      </c>
      <c r="I52" s="41">
        <f>H52/8760</f>
        <v>13.086122695926349</v>
      </c>
      <c r="J52" s="42">
        <f t="shared" si="11"/>
        <v>1.5060311924901845E-5</v>
      </c>
      <c r="K52" s="43">
        <f t="shared" si="5"/>
        <v>0.54020000000000001</v>
      </c>
      <c r="L52" s="44">
        <f t="shared" si="6"/>
        <v>8.14E-6</v>
      </c>
      <c r="M52" s="45">
        <f t="shared" si="7"/>
        <v>1.8307600826626604</v>
      </c>
      <c r="N52" s="45">
        <f t="shared" si="2"/>
        <v>1.8307600826626604</v>
      </c>
      <c r="O52" s="46">
        <f t="shared" si="12"/>
        <v>3.0000000000000001E-6</v>
      </c>
      <c r="P52" s="44">
        <f t="shared" si="8"/>
        <v>0.45979999999999999</v>
      </c>
      <c r="Q52" s="44">
        <f t="shared" si="9"/>
        <v>9.9999999999999995E-7</v>
      </c>
      <c r="R52" s="49">
        <f t="shared" si="10"/>
        <v>9.1400000000000006E-6</v>
      </c>
    </row>
    <row r="53" spans="1:18" x14ac:dyDescent="0.2">
      <c r="A53" s="35">
        <f>+Input!A52</f>
        <v>543</v>
      </c>
      <c r="B53" s="35" t="str">
        <f>+Input!B52</f>
        <v>Municipal Water Pumping</v>
      </c>
      <c r="C53" s="48">
        <f>+Input!O52</f>
        <v>303.87809405660084</v>
      </c>
      <c r="D53" s="48">
        <f>+Input!D52</f>
        <v>357.42748117718497</v>
      </c>
      <c r="E53" s="48">
        <f>+Input!E52</f>
        <v>196.73303862288552</v>
      </c>
      <c r="F53" s="48">
        <f>+Input!F52</f>
        <v>206.50231757807163</v>
      </c>
      <c r="G53" s="41">
        <f t="shared" si="4"/>
        <v>266.13523285868575</v>
      </c>
      <c r="H53" s="41">
        <f>+Input!P114</f>
        <v>2185463.5929503003</v>
      </c>
      <c r="I53" s="41">
        <f>H53/8760</f>
        <v>249.48214531396121</v>
      </c>
      <c r="J53" s="42">
        <f t="shared" si="11"/>
        <v>2.8711934126153109E-4</v>
      </c>
      <c r="K53" s="43">
        <f t="shared" si="5"/>
        <v>0.54020000000000001</v>
      </c>
      <c r="L53" s="44">
        <f t="shared" si="6"/>
        <v>1.551E-4</v>
      </c>
      <c r="M53" s="45">
        <f t="shared" si="7"/>
        <v>16.653087544724542</v>
      </c>
      <c r="N53" s="45">
        <f t="shared" si="2"/>
        <v>16.653087544724542</v>
      </c>
      <c r="O53" s="46">
        <f t="shared" si="12"/>
        <v>3.1000000000000001E-5</v>
      </c>
      <c r="P53" s="44">
        <f t="shared" si="8"/>
        <v>0.45979999999999999</v>
      </c>
      <c r="Q53" s="44">
        <f t="shared" si="9"/>
        <v>1.4E-5</v>
      </c>
      <c r="R53" s="49">
        <f t="shared" si="10"/>
        <v>1.6909999999999999E-4</v>
      </c>
    </row>
    <row r="54" spans="1:18" x14ac:dyDescent="0.2">
      <c r="A54" s="35">
        <f>+Input!A53</f>
        <v>544</v>
      </c>
      <c r="B54" s="35" t="str">
        <f>+Input!B53</f>
        <v>Municipal Service</v>
      </c>
      <c r="C54" s="48">
        <f>+Input!O53</f>
        <v>4864.0106368070301</v>
      </c>
      <c r="D54" s="48">
        <f>+Input!D53</f>
        <v>5633.2641567793899</v>
      </c>
      <c r="E54" s="48">
        <f>+Input!E53</f>
        <v>5692.8341877380626</v>
      </c>
      <c r="F54" s="48">
        <f>+Input!F53</f>
        <v>4837.1821956830427</v>
      </c>
      <c r="G54" s="41">
        <f t="shared" si="4"/>
        <v>5256.8227942518815</v>
      </c>
      <c r="H54" s="41">
        <f>+Input!P115</f>
        <v>29124470.400246546</v>
      </c>
      <c r="I54" s="41">
        <f t="shared" si="0"/>
        <v>3324.7112329048568</v>
      </c>
      <c r="J54" s="42">
        <f t="shared" si="11"/>
        <v>3.8262814273748989E-3</v>
      </c>
      <c r="K54" s="43">
        <f t="shared" si="5"/>
        <v>0.54020000000000001</v>
      </c>
      <c r="L54" s="44">
        <f t="shared" si="6"/>
        <v>2.0669600000000001E-3</v>
      </c>
      <c r="M54" s="45">
        <f t="shared" si="7"/>
        <v>1932.1115613470247</v>
      </c>
      <c r="N54" s="45">
        <f t="shared" si="2"/>
        <v>1932.1115613470247</v>
      </c>
      <c r="O54" s="46">
        <f t="shared" si="12"/>
        <v>3.6489999999999999E-3</v>
      </c>
      <c r="P54" s="44">
        <f t="shared" si="8"/>
        <v>0.45979999999999999</v>
      </c>
      <c r="Q54" s="44">
        <f t="shared" si="9"/>
        <v>1.678E-3</v>
      </c>
      <c r="R54" s="49">
        <f t="shared" si="10"/>
        <v>3.7449600000000003E-3</v>
      </c>
    </row>
    <row r="55" spans="1:18" x14ac:dyDescent="0.2">
      <c r="A55" s="35">
        <f>+Input!A54</f>
        <v>548</v>
      </c>
      <c r="B55" s="35" t="str">
        <f>+Input!B54</f>
        <v>Municipal Service W/ C-2 Rider</v>
      </c>
      <c r="C55" s="48">
        <f>+Input!O54</f>
        <v>214.4195780122385</v>
      </c>
      <c r="D55" s="48">
        <f>+Input!D54</f>
        <v>225.25493727241397</v>
      </c>
      <c r="E55" s="48">
        <f>+Input!E54</f>
        <v>267.93990881934167</v>
      </c>
      <c r="F55" s="48">
        <f>+Input!F54</f>
        <v>159.70481539387455</v>
      </c>
      <c r="G55" s="41">
        <f t="shared" si="4"/>
        <v>216.82980987446717</v>
      </c>
      <c r="H55" s="41">
        <f>+Input!P116</f>
        <v>1112090.6311958504</v>
      </c>
      <c r="I55" s="41">
        <f>H55/8760</f>
        <v>126.95098529632996</v>
      </c>
      <c r="J55" s="42">
        <f t="shared" si="11"/>
        <v>1.4610297352106666E-4</v>
      </c>
      <c r="K55" s="43">
        <f t="shared" si="5"/>
        <v>0.54020000000000001</v>
      </c>
      <c r="L55" s="44">
        <f t="shared" si="6"/>
        <v>7.8919999999999997E-5</v>
      </c>
      <c r="M55" s="45">
        <f t="shared" si="7"/>
        <v>89.878824578137213</v>
      </c>
      <c r="N55" s="45">
        <f t="shared" si="2"/>
        <v>89.878824578137213</v>
      </c>
      <c r="O55" s="46">
        <f t="shared" si="12"/>
        <v>1.7000000000000001E-4</v>
      </c>
      <c r="P55" s="44">
        <f t="shared" si="8"/>
        <v>0.45979999999999999</v>
      </c>
      <c r="Q55" s="44">
        <f t="shared" si="9"/>
        <v>7.7999999999999999E-5</v>
      </c>
      <c r="R55" s="49">
        <f t="shared" si="10"/>
        <v>1.5692000000000001E-4</v>
      </c>
    </row>
    <row r="56" spans="1:18" x14ac:dyDescent="0.2">
      <c r="A56" s="35">
        <f>+Input!A55</f>
        <v>550</v>
      </c>
      <c r="B56" s="35" t="str">
        <f>+Input!B55</f>
        <v>Municipal Pumping Service</v>
      </c>
      <c r="C56" s="48">
        <f>+Input!O55</f>
        <v>2586.0811061012123</v>
      </c>
      <c r="D56" s="48">
        <f>+Input!D55</f>
        <v>2889.7406544347309</v>
      </c>
      <c r="E56" s="48">
        <f>+Input!E55</f>
        <v>1992.3217494344003</v>
      </c>
      <c r="F56" s="48">
        <f>+Input!F55</f>
        <v>1782.2149715635462</v>
      </c>
      <c r="G56" s="41">
        <f t="shared" si="4"/>
        <v>2312.5896203834723</v>
      </c>
      <c r="H56" s="41">
        <f>+Input!P117</f>
        <v>18229027.47073178</v>
      </c>
      <c r="I56" s="41">
        <f>H56/8760</f>
        <v>2080.939208987646</v>
      </c>
      <c r="J56" s="42">
        <f t="shared" si="11"/>
        <v>2.3948723630620038E-3</v>
      </c>
      <c r="K56" s="43">
        <f t="shared" si="5"/>
        <v>0.54020000000000001</v>
      </c>
      <c r="L56" s="44">
        <f t="shared" si="6"/>
        <v>1.29371E-3</v>
      </c>
      <c r="M56" s="45">
        <f t="shared" si="7"/>
        <v>231.65041139582627</v>
      </c>
      <c r="N56" s="45">
        <f t="shared" si="2"/>
        <v>231.65041139582627</v>
      </c>
      <c r="O56" s="46">
        <f t="shared" si="12"/>
        <v>4.37E-4</v>
      </c>
      <c r="P56" s="44">
        <f t="shared" si="8"/>
        <v>0.45979999999999999</v>
      </c>
      <c r="Q56" s="44">
        <f t="shared" si="9"/>
        <v>2.0100000000000001E-4</v>
      </c>
      <c r="R56" s="49">
        <f t="shared" si="10"/>
        <v>1.49471E-3</v>
      </c>
    </row>
    <row r="57" spans="1:18" x14ac:dyDescent="0.2">
      <c r="A57" s="35">
        <f>+Input!A56</f>
        <v>553</v>
      </c>
      <c r="B57" s="35" t="str">
        <f>+Input!B56</f>
        <v>Municipal Pumping Service</v>
      </c>
      <c r="C57" s="48">
        <f>+Input!O56</f>
        <v>5706.3793492542891</v>
      </c>
      <c r="D57" s="48">
        <f>+Input!D56</f>
        <v>6032.9400271065851</v>
      </c>
      <c r="E57" s="48">
        <f>+Input!E56</f>
        <v>5921.8711238942997</v>
      </c>
      <c r="F57" s="48">
        <f>+Input!F56</f>
        <v>5096.7971146718373</v>
      </c>
      <c r="G57" s="41">
        <f t="shared" si="4"/>
        <v>5689.4969037317524</v>
      </c>
      <c r="H57" s="41">
        <f>+Input!P118</f>
        <v>45710189.440745458</v>
      </c>
      <c r="I57" s="41">
        <f t="shared" si="0"/>
        <v>5218.0581553362399</v>
      </c>
      <c r="J57" s="42">
        <f t="shared" si="11"/>
        <v>6.0052610912860408E-3</v>
      </c>
      <c r="K57" s="43">
        <f t="shared" si="5"/>
        <v>0.54020000000000001</v>
      </c>
      <c r="L57" s="44">
        <f t="shared" si="6"/>
        <v>3.2440400000000001E-3</v>
      </c>
      <c r="M57" s="45">
        <f t="shared" si="7"/>
        <v>471.43874839551245</v>
      </c>
      <c r="N57" s="45">
        <f t="shared" si="2"/>
        <v>471.43874839551245</v>
      </c>
      <c r="O57" s="46">
        <f t="shared" si="12"/>
        <v>8.8999999999999995E-4</v>
      </c>
      <c r="P57" s="44">
        <f t="shared" si="8"/>
        <v>0.45979999999999999</v>
      </c>
      <c r="Q57" s="44">
        <f t="shared" si="9"/>
        <v>4.0900000000000002E-4</v>
      </c>
      <c r="R57" s="49">
        <f t="shared" si="10"/>
        <v>3.6530400000000002E-3</v>
      </c>
    </row>
    <row r="58" spans="1:18" x14ac:dyDescent="0.2">
      <c r="A58" s="35" t="str">
        <f>+Input!A57</f>
        <v>528, 529, 535, 538</v>
      </c>
      <c r="B58" s="35" t="str">
        <f>+Input!B57</f>
        <v>Municipal Street &amp; Parkway Lighting</v>
      </c>
      <c r="C58" s="48">
        <f>+Input!O57</f>
        <v>0</v>
      </c>
      <c r="D58" s="48">
        <f>+Input!D57</f>
        <v>0</v>
      </c>
      <c r="E58" s="48">
        <f>+Input!E57</f>
        <v>0</v>
      </c>
      <c r="F58" s="48">
        <f>+Input!F57</f>
        <v>0</v>
      </c>
      <c r="G58" s="41">
        <f t="shared" si="4"/>
        <v>0</v>
      </c>
      <c r="H58" s="41">
        <f>+Input!P119</f>
        <v>24725143.685093474</v>
      </c>
      <c r="I58" s="41">
        <f t="shared" si="0"/>
        <v>2822.5049868828164</v>
      </c>
      <c r="J58" s="42">
        <f t="shared" si="11"/>
        <v>3.2483117039150715E-3</v>
      </c>
      <c r="K58" s="43">
        <f t="shared" si="5"/>
        <v>0.54020000000000001</v>
      </c>
      <c r="L58" s="44">
        <f t="shared" si="6"/>
        <v>1.7547400000000001E-3</v>
      </c>
      <c r="M58" s="45">
        <f t="shared" si="7"/>
        <v>-2822.5049868828164</v>
      </c>
      <c r="N58" s="45">
        <f t="shared" si="2"/>
        <v>0</v>
      </c>
      <c r="O58" s="46">
        <f t="shared" si="12"/>
        <v>0</v>
      </c>
      <c r="P58" s="44">
        <f t="shared" si="8"/>
        <v>0.45979999999999999</v>
      </c>
      <c r="Q58" s="44">
        <f t="shared" si="9"/>
        <v>0</v>
      </c>
      <c r="R58" s="49">
        <f t="shared" si="10"/>
        <v>1.7547400000000001E-3</v>
      </c>
    </row>
    <row r="59" spans="1:18" x14ac:dyDescent="0.2">
      <c r="A59" s="35" t="str">
        <f>+Input!A58</f>
        <v>534, 539, 739</v>
      </c>
      <c r="B59" s="35" t="str">
        <f>+Input!B58</f>
        <v>Public Street &amp; Hwy Lighting</v>
      </c>
      <c r="C59" s="48">
        <f>+Input!O58</f>
        <v>0</v>
      </c>
      <c r="D59" s="48">
        <f>+Input!D58</f>
        <v>0</v>
      </c>
      <c r="E59" s="48">
        <f>+Input!E58</f>
        <v>0</v>
      </c>
      <c r="F59" s="48">
        <f>+Input!F58</f>
        <v>0</v>
      </c>
      <c r="G59" s="41">
        <f t="shared" si="4"/>
        <v>0</v>
      </c>
      <c r="H59" s="41">
        <f>+Input!P120</f>
        <v>1875436.4534970648</v>
      </c>
      <c r="I59" s="41">
        <f t="shared" si="0"/>
        <v>214.09091934898001</v>
      </c>
      <c r="J59" s="42">
        <f t="shared" si="11"/>
        <v>2.4638894962282032E-4</v>
      </c>
      <c r="K59" s="43">
        <f t="shared" si="5"/>
        <v>0.54020000000000001</v>
      </c>
      <c r="L59" s="44">
        <f t="shared" si="6"/>
        <v>1.3310000000000001E-4</v>
      </c>
      <c r="M59" s="45">
        <f t="shared" si="7"/>
        <v>-214.09091934898001</v>
      </c>
      <c r="N59" s="45">
        <f t="shared" si="2"/>
        <v>0</v>
      </c>
      <c r="O59" s="46">
        <f t="shared" si="12"/>
        <v>0</v>
      </c>
      <c r="P59" s="44">
        <f t="shared" si="8"/>
        <v>0.45979999999999999</v>
      </c>
      <c r="Q59" s="44">
        <f t="shared" si="9"/>
        <v>0</v>
      </c>
      <c r="R59" s="49">
        <f t="shared" si="10"/>
        <v>1.3310000000000001E-4</v>
      </c>
    </row>
    <row r="60" spans="1:18" x14ac:dyDescent="0.2">
      <c r="A60" s="35" t="str">
        <f>+Input!A59</f>
        <v>90-143</v>
      </c>
      <c r="B60" s="35" t="str">
        <f>+Input!B59</f>
        <v>Private, Outdoor, &amp; Area Lighting</v>
      </c>
      <c r="C60" s="48">
        <f>+Input!O59</f>
        <v>0</v>
      </c>
      <c r="D60" s="48">
        <f>+Input!D59</f>
        <v>0</v>
      </c>
      <c r="E60" s="48">
        <f>+Input!E59</f>
        <v>0</v>
      </c>
      <c r="F60" s="48">
        <f>+Input!F59</f>
        <v>0</v>
      </c>
      <c r="G60" s="41">
        <f t="shared" si="4"/>
        <v>0</v>
      </c>
      <c r="H60" s="41">
        <f>+Input!P121</f>
        <v>52752404.964017786</v>
      </c>
      <c r="I60" s="41">
        <f>H60/8760</f>
        <v>6021.9640369883318</v>
      </c>
      <c r="J60" s="42">
        <f t="shared" si="11"/>
        <v>6.9304452437862008E-3</v>
      </c>
      <c r="K60" s="43">
        <f t="shared" si="5"/>
        <v>0.54020000000000001</v>
      </c>
      <c r="L60" s="44">
        <f t="shared" si="6"/>
        <v>3.7438300000000001E-3</v>
      </c>
      <c r="M60" s="45">
        <f t="shared" si="7"/>
        <v>-6021.9640369883318</v>
      </c>
      <c r="N60" s="45">
        <f t="shared" si="2"/>
        <v>0</v>
      </c>
      <c r="O60" s="46">
        <f t="shared" si="12"/>
        <v>0</v>
      </c>
      <c r="P60" s="44">
        <f t="shared" si="8"/>
        <v>0.45979999999999999</v>
      </c>
      <c r="Q60" s="44">
        <f t="shared" si="9"/>
        <v>0</v>
      </c>
      <c r="R60" s="49">
        <f t="shared" si="10"/>
        <v>3.7438300000000001E-3</v>
      </c>
    </row>
    <row r="61" spans="1:18" x14ac:dyDescent="0.2">
      <c r="B61" s="32"/>
      <c r="C61" s="41"/>
      <c r="D61" s="41"/>
      <c r="E61" s="41"/>
      <c r="F61" s="41"/>
      <c r="G61" s="56"/>
      <c r="H61" s="41"/>
      <c r="I61" s="41"/>
      <c r="J61" s="42"/>
      <c r="K61" s="43"/>
      <c r="L61" s="44"/>
      <c r="M61" s="45"/>
      <c r="N61" s="45"/>
      <c r="O61" s="46"/>
      <c r="P61" s="44"/>
      <c r="Q61" s="44"/>
      <c r="R61" s="49"/>
    </row>
    <row r="62" spans="1:18" s="61" customFormat="1" x14ac:dyDescent="0.2">
      <c r="B62" s="32" t="s">
        <v>82</v>
      </c>
      <c r="C62" s="110">
        <f>SUM(C9:C61)-C40</f>
        <v>1314528.1223526406</v>
      </c>
      <c r="D62" s="110">
        <f t="shared" ref="D62:H62" si="13">SUM(D9:D61)-D40</f>
        <v>1371118.6509181091</v>
      </c>
      <c r="E62" s="110">
        <f t="shared" si="13"/>
        <v>1483177.7290128863</v>
      </c>
      <c r="F62" s="110">
        <f t="shared" si="13"/>
        <v>1380363.2700800921</v>
      </c>
      <c r="G62" s="110">
        <f t="shared" si="13"/>
        <v>1387296.943090932</v>
      </c>
      <c r="H62" s="110">
        <f t="shared" si="13"/>
        <v>7611690606.9368753</v>
      </c>
      <c r="I62" s="110">
        <f>SUM(I9:I61)-I40</f>
        <v>868914.45284667553</v>
      </c>
      <c r="J62" s="137">
        <f>SUM(J9:J60)</f>
        <v>1</v>
      </c>
      <c r="K62" s="62">
        <v>0.54020000000000001</v>
      </c>
      <c r="L62" s="111">
        <f>ROUND((J62*K62),8)</f>
        <v>0.54020000000000001</v>
      </c>
      <c r="M62" s="110">
        <f>SUM(M9:M60)-M40</f>
        <v>518382.49024425674</v>
      </c>
      <c r="N62" s="110">
        <f>SUM(N9:N60)-N40</f>
        <v>529490.29945504933</v>
      </c>
      <c r="O62" s="137">
        <f>SUM(O9:O60)</f>
        <v>0.99999699999999969</v>
      </c>
      <c r="P62" s="111">
        <f>ROUND((1-K62),6)</f>
        <v>0.45979999999999999</v>
      </c>
      <c r="Q62" s="137">
        <f>SUM(Q9:Q60)</f>
        <v>0.45979600000000015</v>
      </c>
      <c r="R62" s="137">
        <f>SUM(R9:R60)</f>
        <v>0.99999600999999994</v>
      </c>
    </row>
    <row r="63" spans="1:18" x14ac:dyDescent="0.2">
      <c r="B63" s="64"/>
      <c r="C63" s="41"/>
      <c r="D63" s="41"/>
      <c r="E63" s="41"/>
      <c r="F63" s="41"/>
      <c r="G63" s="41"/>
      <c r="H63" s="41"/>
      <c r="I63" s="41"/>
      <c r="J63" s="42"/>
      <c r="K63" s="43"/>
      <c r="L63" s="44"/>
      <c r="M63" s="45"/>
      <c r="N63" s="45"/>
      <c r="O63" s="46"/>
      <c r="P63" s="44"/>
      <c r="Q63" s="44"/>
      <c r="R63" s="49"/>
    </row>
    <row r="64" spans="1:18" x14ac:dyDescent="0.2">
      <c r="B64" s="64"/>
      <c r="C64" s="50"/>
      <c r="D64" s="41"/>
      <c r="E64" s="41"/>
      <c r="F64" s="41"/>
      <c r="G64" s="41"/>
      <c r="H64" s="41"/>
      <c r="I64" s="41"/>
      <c r="J64" s="42"/>
      <c r="K64" s="43"/>
      <c r="L64" s="44"/>
      <c r="M64" s="45"/>
      <c r="N64" s="45"/>
      <c r="O64" s="46"/>
      <c r="P64" s="44"/>
      <c r="Q64" s="44"/>
      <c r="R64" s="49"/>
    </row>
    <row r="65" spans="1:23" s="35" customFormat="1" x14ac:dyDescent="0.2">
      <c r="B65" s="64"/>
      <c r="C65" s="56"/>
      <c r="D65" s="56"/>
      <c r="E65" s="56"/>
      <c r="F65" s="56"/>
      <c r="G65" s="56"/>
      <c r="H65" s="56"/>
      <c r="I65" s="41"/>
      <c r="J65" s="42"/>
      <c r="K65" s="43"/>
      <c r="L65" s="44"/>
      <c r="M65" s="45"/>
      <c r="N65" s="45"/>
      <c r="O65" s="46"/>
      <c r="P65" s="44"/>
      <c r="Q65" s="44"/>
      <c r="R65" s="49"/>
      <c r="T65" s="26"/>
    </row>
    <row r="66" spans="1:23" x14ac:dyDescent="0.2">
      <c r="A66" s="94"/>
      <c r="B66" s="130" t="s">
        <v>87</v>
      </c>
      <c r="C66" s="41"/>
      <c r="D66" s="41"/>
      <c r="E66" s="41"/>
      <c r="F66" s="41"/>
      <c r="G66" s="56"/>
      <c r="H66" s="41"/>
      <c r="I66" s="41"/>
      <c r="J66" s="42"/>
      <c r="K66" s="43"/>
      <c r="L66" s="44"/>
      <c r="M66" s="45"/>
      <c r="N66" s="45"/>
      <c r="O66" s="46"/>
      <c r="P66" s="44"/>
      <c r="Q66" s="44"/>
      <c r="R66" s="156"/>
      <c r="S66" s="28"/>
      <c r="T66" s="28"/>
      <c r="U66" s="28"/>
      <c r="V66" s="28"/>
    </row>
    <row r="67" spans="1:23" x14ac:dyDescent="0.2">
      <c r="A67" s="133" t="s">
        <v>131</v>
      </c>
      <c r="B67" s="128" t="s">
        <v>88</v>
      </c>
      <c r="C67" s="127">
        <f t="shared" ref="C67:I67" si="14">+C9+C10+C11+C12+C14</f>
        <v>515773.83897810051</v>
      </c>
      <c r="D67" s="127">
        <f t="shared" si="14"/>
        <v>539578.5878285548</v>
      </c>
      <c r="E67" s="127">
        <f t="shared" si="14"/>
        <v>594098.3391552153</v>
      </c>
      <c r="F67" s="127">
        <f t="shared" si="14"/>
        <v>550775.60543779552</v>
      </c>
      <c r="G67" s="127">
        <f t="shared" si="14"/>
        <v>550056.59284991655</v>
      </c>
      <c r="H67" s="127">
        <f t="shared" si="14"/>
        <v>2305344308.6586385</v>
      </c>
      <c r="I67" s="127">
        <f t="shared" si="14"/>
        <v>263167.15852267563</v>
      </c>
      <c r="J67" s="42">
        <f>+I67/$I$93</f>
        <v>0.3028688930889642</v>
      </c>
      <c r="K67" s="43">
        <v>0.54</v>
      </c>
      <c r="L67" s="44">
        <f t="shared" ref="L67:L92" si="15">ROUND((J67*K67),8)</f>
        <v>0.16354920000000001</v>
      </c>
      <c r="M67" s="45">
        <f>G67-I67</f>
        <v>286889.43432724092</v>
      </c>
      <c r="N67" s="45">
        <f>IF(M67&gt;0,M67,0)</f>
        <v>286889.43432724092</v>
      </c>
      <c r="O67" s="46">
        <f>IF(ISERROR(N67/$N$93),"0",ROUND((N67/$N$93),6))</f>
        <v>0.54223500000000002</v>
      </c>
      <c r="P67" s="44">
        <f>ROUND((1-K67),6)</f>
        <v>0.46</v>
      </c>
      <c r="Q67" s="44">
        <f>ROUND((O67*P67),6)</f>
        <v>0.24942800000000001</v>
      </c>
      <c r="R67" s="157">
        <f>Q67+L67</f>
        <v>0.41297720000000004</v>
      </c>
      <c r="T67" s="42"/>
      <c r="U67" s="154"/>
      <c r="V67" s="154"/>
      <c r="W67" s="154"/>
    </row>
    <row r="68" spans="1:23" x14ac:dyDescent="0.2">
      <c r="A68" s="133"/>
      <c r="B68" s="88" t="s">
        <v>89</v>
      </c>
      <c r="C68" s="94"/>
      <c r="D68" s="94"/>
      <c r="E68" s="94"/>
      <c r="F68" s="94"/>
      <c r="G68" s="94"/>
      <c r="H68" s="94"/>
      <c r="I68" s="94"/>
      <c r="J68" s="42"/>
      <c r="K68" s="43"/>
      <c r="L68" s="44"/>
      <c r="M68" s="94"/>
      <c r="N68" s="45"/>
      <c r="O68" s="46"/>
      <c r="P68" s="44"/>
      <c r="Q68" s="44"/>
      <c r="R68" s="157"/>
      <c r="T68" s="42"/>
      <c r="U68" s="154"/>
      <c r="V68" s="154"/>
      <c r="W68" s="154"/>
    </row>
    <row r="69" spans="1:23" x14ac:dyDescent="0.2">
      <c r="A69" s="133" t="s">
        <v>132</v>
      </c>
      <c r="B69" s="129" t="s">
        <v>90</v>
      </c>
      <c r="C69" s="127">
        <f>C17+C20+C21+C23+C24+C25+C27+C38</f>
        <v>62811.235343355067</v>
      </c>
      <c r="D69" s="127">
        <f t="shared" ref="D69:I69" si="16">D17+D20+D21+D23+D24+D25+D27+D38</f>
        <v>64027.425295099885</v>
      </c>
      <c r="E69" s="127">
        <f t="shared" si="16"/>
        <v>71278.527722205443</v>
      </c>
      <c r="F69" s="127">
        <f t="shared" si="16"/>
        <v>60116.723562281397</v>
      </c>
      <c r="G69" s="127">
        <f t="shared" si="16"/>
        <v>64558.477980735443</v>
      </c>
      <c r="H69" s="127">
        <f t="shared" si="16"/>
        <v>219780820.36533135</v>
      </c>
      <c r="I69" s="127">
        <f t="shared" si="16"/>
        <v>25089.134744900835</v>
      </c>
      <c r="J69" s="42">
        <f t="shared" ref="J69:J76" si="17">+I69/$I$93</f>
        <v>2.8874113743540115E-2</v>
      </c>
      <c r="K69" s="43">
        <v>0.54</v>
      </c>
      <c r="L69" s="44">
        <f t="shared" si="15"/>
        <v>1.559202E-2</v>
      </c>
      <c r="M69" s="45">
        <f t="shared" ref="M69:M92" si="18">G69-I69</f>
        <v>39469.343235834604</v>
      </c>
      <c r="N69" s="45">
        <f t="shared" ref="N69:N76" si="19">IF(M69&gt;0,M69,0)</f>
        <v>39469.343235834604</v>
      </c>
      <c r="O69" s="46">
        <f t="shared" ref="O69:O76" si="20">IF(ISERROR(N69/$N$93),"0",ROUND((N69/$N$93),6))</f>
        <v>7.4598999999999999E-2</v>
      </c>
      <c r="P69" s="44">
        <f t="shared" ref="P69:P76" si="21">ROUND((1-K69),6)</f>
        <v>0.46</v>
      </c>
      <c r="Q69" s="44">
        <f t="shared" ref="Q69:Q76" si="22">ROUND((O69*P69),6)</f>
        <v>3.4315999999999999E-2</v>
      </c>
      <c r="R69" s="157">
        <f t="shared" ref="R69:R76" si="23">Q69+L69</f>
        <v>4.9908019999999997E-2</v>
      </c>
      <c r="T69" s="42"/>
      <c r="U69" s="154"/>
      <c r="V69" s="154"/>
      <c r="W69" s="154"/>
    </row>
    <row r="70" spans="1:23" x14ac:dyDescent="0.2">
      <c r="A70" s="133" t="s">
        <v>133</v>
      </c>
      <c r="B70" s="129" t="s">
        <v>91</v>
      </c>
      <c r="C70" s="127">
        <f>+C22+C26</f>
        <v>16283.926800019759</v>
      </c>
      <c r="D70" s="127">
        <f t="shared" ref="D70:I70" si="24">+D22+D26</f>
        <v>21438.166905243379</v>
      </c>
      <c r="E70" s="127">
        <f t="shared" si="24"/>
        <v>18977.394420856475</v>
      </c>
      <c r="F70" s="127">
        <f t="shared" si="24"/>
        <v>22497.953776872066</v>
      </c>
      <c r="G70" s="127">
        <f t="shared" si="24"/>
        <v>19799.360475747922</v>
      </c>
      <c r="H70" s="127">
        <f t="shared" si="24"/>
        <v>76391665.168336734</v>
      </c>
      <c r="I70" s="127">
        <f t="shared" si="24"/>
        <v>8720.5097224128676</v>
      </c>
      <c r="J70" s="42">
        <f t="shared" si="17"/>
        <v>1.0036096987273436E-2</v>
      </c>
      <c r="K70" s="43">
        <v>0.54</v>
      </c>
      <c r="L70" s="44">
        <f t="shared" si="15"/>
        <v>5.4194899999999999E-3</v>
      </c>
      <c r="M70" s="45">
        <f t="shared" si="18"/>
        <v>11078.850753335055</v>
      </c>
      <c r="N70" s="45">
        <f t="shared" si="19"/>
        <v>11078.850753335055</v>
      </c>
      <c r="O70" s="46">
        <f t="shared" si="20"/>
        <v>2.094E-2</v>
      </c>
      <c r="P70" s="44">
        <f t="shared" si="21"/>
        <v>0.46</v>
      </c>
      <c r="Q70" s="44">
        <f t="shared" si="22"/>
        <v>9.6319999999999999E-3</v>
      </c>
      <c r="R70" s="157">
        <f t="shared" si="23"/>
        <v>1.5051490000000001E-2</v>
      </c>
      <c r="T70" s="42"/>
      <c r="U70" s="154"/>
      <c r="V70" s="154"/>
      <c r="W70" s="154"/>
    </row>
    <row r="71" spans="1:23" x14ac:dyDescent="0.2">
      <c r="A71" s="135">
        <v>253</v>
      </c>
      <c r="B71" s="129" t="s">
        <v>92</v>
      </c>
      <c r="C71" s="127">
        <f>+C35</f>
        <v>5.00198576864</v>
      </c>
      <c r="D71" s="127">
        <f t="shared" ref="D71:I71" si="25">+D35</f>
        <v>3.434840012800001</v>
      </c>
      <c r="E71" s="127">
        <f t="shared" si="25"/>
        <v>0.940287453504</v>
      </c>
      <c r="F71" s="127">
        <f t="shared" si="25"/>
        <v>1.605787705984</v>
      </c>
      <c r="G71" s="127">
        <f t="shared" si="25"/>
        <v>2.7457252352320003</v>
      </c>
      <c r="H71" s="127">
        <f t="shared" si="25"/>
        <v>6981815.8134521767</v>
      </c>
      <c r="I71" s="127">
        <f t="shared" si="25"/>
        <v>797.01093760869594</v>
      </c>
      <c r="J71" s="42">
        <f t="shared" si="17"/>
        <v>9.17249028368196E-4</v>
      </c>
      <c r="K71" s="43">
        <v>0.54</v>
      </c>
      <c r="L71" s="44">
        <f t="shared" si="15"/>
        <v>4.9531E-4</v>
      </c>
      <c r="M71" s="45">
        <f t="shared" si="18"/>
        <v>-794.2652123734639</v>
      </c>
      <c r="N71" s="45">
        <f t="shared" si="19"/>
        <v>0</v>
      </c>
      <c r="O71" s="46">
        <f t="shared" si="20"/>
        <v>0</v>
      </c>
      <c r="P71" s="44">
        <f t="shared" si="21"/>
        <v>0.46</v>
      </c>
      <c r="Q71" s="44">
        <f t="shared" si="22"/>
        <v>0</v>
      </c>
      <c r="R71" s="157">
        <f t="shared" si="23"/>
        <v>4.9531E-4</v>
      </c>
      <c r="T71" s="42"/>
      <c r="U71" s="154"/>
      <c r="V71" s="154"/>
      <c r="W71" s="154"/>
    </row>
    <row r="72" spans="1:23" x14ac:dyDescent="0.2">
      <c r="A72" s="135">
        <v>312</v>
      </c>
      <c r="B72" s="129" t="s">
        <v>93</v>
      </c>
      <c r="C72" s="127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42">
        <f t="shared" si="17"/>
        <v>0</v>
      </c>
      <c r="K72" s="43">
        <v>0.54</v>
      </c>
      <c r="L72" s="44">
        <f t="shared" si="15"/>
        <v>0</v>
      </c>
      <c r="M72" s="45">
        <f t="shared" si="18"/>
        <v>0</v>
      </c>
      <c r="N72" s="45">
        <f t="shared" si="19"/>
        <v>0</v>
      </c>
      <c r="O72" s="46">
        <f t="shared" si="20"/>
        <v>0</v>
      </c>
      <c r="P72" s="44">
        <f t="shared" si="21"/>
        <v>0.46</v>
      </c>
      <c r="Q72" s="44">
        <f t="shared" si="22"/>
        <v>0</v>
      </c>
      <c r="R72" s="157">
        <f t="shared" si="23"/>
        <v>0</v>
      </c>
      <c r="T72" s="42"/>
      <c r="U72" s="154"/>
      <c r="V72" s="154"/>
      <c r="W72" s="154"/>
    </row>
    <row r="73" spans="1:23" x14ac:dyDescent="0.2">
      <c r="A73" s="135" t="s">
        <v>119</v>
      </c>
      <c r="B73" s="129" t="s">
        <v>120</v>
      </c>
      <c r="C73" s="127">
        <f>+C28</f>
        <v>65.574247333798084</v>
      </c>
      <c r="D73" s="127">
        <f t="shared" ref="D73:I73" si="26">+D28</f>
        <v>9.5947839135332575</v>
      </c>
      <c r="E73" s="127">
        <f t="shared" si="26"/>
        <v>12.270835313828121</v>
      </c>
      <c r="F73" s="127">
        <f t="shared" si="26"/>
        <v>46.982291908156341</v>
      </c>
      <c r="G73" s="127">
        <f t="shared" si="26"/>
        <v>33.605539617328951</v>
      </c>
      <c r="H73" s="127">
        <f t="shared" si="26"/>
        <v>224646.30576664943</v>
      </c>
      <c r="I73" s="127">
        <f t="shared" si="26"/>
        <v>25.644555452813862</v>
      </c>
      <c r="J73" s="42">
        <f t="shared" si="17"/>
        <v>2.9513325930762224E-5</v>
      </c>
      <c r="K73" s="43">
        <v>0.54</v>
      </c>
      <c r="L73" s="44">
        <f t="shared" si="15"/>
        <v>1.594E-5</v>
      </c>
      <c r="M73" s="45">
        <f t="shared" si="18"/>
        <v>7.9609841645150894</v>
      </c>
      <c r="N73" s="45">
        <f t="shared" si="19"/>
        <v>7.9609841645150894</v>
      </c>
      <c r="O73" s="46">
        <f t="shared" si="20"/>
        <v>1.5E-5</v>
      </c>
      <c r="P73" s="44">
        <f>ROUND((1-K73),6)</f>
        <v>0.46</v>
      </c>
      <c r="Q73" s="44">
        <f>ROUND((O73*P73),6)</f>
        <v>6.9999999999999999E-6</v>
      </c>
      <c r="R73" s="157">
        <f>Q73+L73</f>
        <v>2.2940000000000001E-5</v>
      </c>
      <c r="T73" s="42"/>
      <c r="U73" s="154"/>
      <c r="V73" s="154"/>
      <c r="W73" s="154"/>
    </row>
    <row r="74" spans="1:23" x14ac:dyDescent="0.2">
      <c r="A74" s="133" t="s">
        <v>134</v>
      </c>
      <c r="B74" s="129" t="s">
        <v>100</v>
      </c>
      <c r="C74" s="127">
        <f>+C13+C15+C29+C30+C39</f>
        <v>417880.40099590184</v>
      </c>
      <c r="D74" s="127">
        <f t="shared" ref="D74:I74" si="27">+D13+D15+D29+D30+D39</f>
        <v>394175.53503380733</v>
      </c>
      <c r="E74" s="127">
        <f t="shared" si="27"/>
        <v>419157.1428893386</v>
      </c>
      <c r="F74" s="127">
        <f t="shared" si="27"/>
        <v>386450.51914819429</v>
      </c>
      <c r="G74" s="127">
        <f t="shared" si="27"/>
        <v>404415.89951681055</v>
      </c>
      <c r="H74" s="127">
        <f t="shared" si="27"/>
        <v>2425140520.3628659</v>
      </c>
      <c r="I74" s="127">
        <f t="shared" si="27"/>
        <v>276842.52515557833</v>
      </c>
      <c r="J74" s="42">
        <f t="shared" si="17"/>
        <v>0.31860734304580451</v>
      </c>
      <c r="K74" s="43">
        <v>0.54</v>
      </c>
      <c r="L74" s="44">
        <f t="shared" si="15"/>
        <v>0.17204796999999999</v>
      </c>
      <c r="M74" s="45">
        <f t="shared" si="18"/>
        <v>127573.37436123221</v>
      </c>
      <c r="N74" s="45">
        <f t="shared" si="19"/>
        <v>127573.37436123221</v>
      </c>
      <c r="O74" s="46">
        <f t="shared" si="20"/>
        <v>0.24112</v>
      </c>
      <c r="P74" s="44">
        <f t="shared" si="21"/>
        <v>0.46</v>
      </c>
      <c r="Q74" s="44">
        <f t="shared" si="22"/>
        <v>0.110915</v>
      </c>
      <c r="R74" s="157">
        <f t="shared" si="23"/>
        <v>0.28296296999999998</v>
      </c>
      <c r="T74" s="42"/>
      <c r="U74" s="154"/>
      <c r="V74" s="154"/>
      <c r="W74" s="154"/>
    </row>
    <row r="75" spans="1:23" s="29" customFormat="1" x14ac:dyDescent="0.2">
      <c r="A75" s="133" t="s">
        <v>135</v>
      </c>
      <c r="B75" s="129" t="s">
        <v>101</v>
      </c>
      <c r="C75" s="127">
        <f>+C16+C31+C32+C33+C37</f>
        <v>93001.462058614372</v>
      </c>
      <c r="D75" s="127">
        <f t="shared" ref="D75:I75" si="28">+D16+D31+D32+D33+D37</f>
        <v>89380.263297544137</v>
      </c>
      <c r="E75" s="127">
        <f t="shared" si="28"/>
        <v>88105.509130317412</v>
      </c>
      <c r="F75" s="127">
        <f t="shared" si="28"/>
        <v>83150.646081250845</v>
      </c>
      <c r="G75" s="127">
        <f t="shared" si="28"/>
        <v>88409.470141931684</v>
      </c>
      <c r="H75" s="127">
        <f t="shared" si="28"/>
        <v>596106679.02738631</v>
      </c>
      <c r="I75" s="127">
        <f t="shared" si="28"/>
        <v>68048.707651528122</v>
      </c>
      <c r="J75" s="42">
        <f t="shared" si="17"/>
        <v>7.8314622836105199E-2</v>
      </c>
      <c r="K75" s="43">
        <v>0.54</v>
      </c>
      <c r="L75" s="44">
        <f t="shared" si="15"/>
        <v>4.2289899999999998E-2</v>
      </c>
      <c r="M75" s="45">
        <f t="shared" si="18"/>
        <v>20360.762490403562</v>
      </c>
      <c r="N75" s="45">
        <f t="shared" si="19"/>
        <v>20360.762490403562</v>
      </c>
      <c r="O75" s="46">
        <f t="shared" si="20"/>
        <v>3.8483000000000003E-2</v>
      </c>
      <c r="P75" s="44">
        <f t="shared" si="21"/>
        <v>0.46</v>
      </c>
      <c r="Q75" s="44">
        <f t="shared" si="22"/>
        <v>1.7701999999999999E-2</v>
      </c>
      <c r="R75" s="157">
        <f t="shared" si="23"/>
        <v>5.9991900000000001E-2</v>
      </c>
      <c r="T75" s="42"/>
      <c r="U75" s="154"/>
      <c r="V75" s="154"/>
      <c r="W75" s="154"/>
    </row>
    <row r="76" spans="1:23" s="29" customFormat="1" x14ac:dyDescent="0.2">
      <c r="A76" s="133" t="s">
        <v>109</v>
      </c>
      <c r="B76" s="129" t="s">
        <v>102</v>
      </c>
      <c r="C76" s="127">
        <f>+C34+C36</f>
        <v>4116.9697633887617</v>
      </c>
      <c r="D76" s="127">
        <f t="shared" ref="D76:I76" si="29">+D34+D36</f>
        <v>3714.308541655681</v>
      </c>
      <c r="E76" s="127">
        <f t="shared" si="29"/>
        <v>3774.035033028601</v>
      </c>
      <c r="F76" s="127">
        <f t="shared" si="29"/>
        <v>3900.325950264601</v>
      </c>
      <c r="G76" s="127">
        <f t="shared" si="29"/>
        <v>3876.4098220844107</v>
      </c>
      <c r="H76" s="127">
        <f t="shared" si="29"/>
        <v>32295087.725748669</v>
      </c>
      <c r="I76" s="127">
        <f t="shared" si="29"/>
        <v>3686.6538499713092</v>
      </c>
      <c r="J76" s="42">
        <f t="shared" si="17"/>
        <v>4.2428271711827973E-3</v>
      </c>
      <c r="K76" s="43">
        <v>0.54</v>
      </c>
      <c r="L76" s="44">
        <f t="shared" si="15"/>
        <v>2.2911300000000002E-3</v>
      </c>
      <c r="M76" s="45">
        <f t="shared" si="18"/>
        <v>189.75597211310151</v>
      </c>
      <c r="N76" s="45">
        <f t="shared" si="19"/>
        <v>189.75597211310151</v>
      </c>
      <c r="O76" s="46">
        <f t="shared" si="20"/>
        <v>3.59E-4</v>
      </c>
      <c r="P76" s="44">
        <f t="shared" si="21"/>
        <v>0.46</v>
      </c>
      <c r="Q76" s="44">
        <f t="shared" si="22"/>
        <v>1.65E-4</v>
      </c>
      <c r="R76" s="157">
        <f t="shared" si="23"/>
        <v>2.4561299999999999E-3</v>
      </c>
      <c r="T76" s="42"/>
      <c r="U76" s="154"/>
      <c r="V76" s="154"/>
      <c r="W76" s="154"/>
    </row>
    <row r="77" spans="1:23" s="29" customFormat="1" x14ac:dyDescent="0.2">
      <c r="A77" s="133"/>
      <c r="B77" s="131" t="s">
        <v>94</v>
      </c>
      <c r="C77" s="127"/>
      <c r="D77" s="127"/>
      <c r="E77" s="127"/>
      <c r="F77" s="127"/>
      <c r="G77" s="127"/>
      <c r="H77" s="127"/>
      <c r="I77" s="127"/>
      <c r="J77" s="66"/>
      <c r="K77" s="67"/>
      <c r="L77" s="68"/>
      <c r="M77" s="127"/>
      <c r="N77" s="109"/>
      <c r="O77" s="86"/>
      <c r="P77" s="68"/>
      <c r="Q77" s="68"/>
      <c r="R77" s="158"/>
      <c r="T77" s="42"/>
      <c r="U77" s="154"/>
      <c r="V77" s="154"/>
      <c r="W77" s="154"/>
    </row>
    <row r="78" spans="1:23" s="87" customFormat="1" x14ac:dyDescent="0.2">
      <c r="A78" s="133" t="s">
        <v>110</v>
      </c>
      <c r="B78" s="129" t="s">
        <v>95</v>
      </c>
      <c r="C78" s="127">
        <f>+C48+C49</f>
        <v>40157.616717640449</v>
      </c>
      <c r="D78" s="127">
        <f t="shared" ref="D78:I78" si="30">+D48+D49</f>
        <v>38293.015511197649</v>
      </c>
      <c r="E78" s="127">
        <f t="shared" si="30"/>
        <v>38455.128728351818</v>
      </c>
      <c r="F78" s="127">
        <f t="shared" si="30"/>
        <v>37015.163356379555</v>
      </c>
      <c r="G78" s="127">
        <f t="shared" si="30"/>
        <v>38480.231078392368</v>
      </c>
      <c r="H78" s="127">
        <f t="shared" si="30"/>
        <v>231180912.25415963</v>
      </c>
      <c r="I78" s="127">
        <f t="shared" si="30"/>
        <v>26390.51509750681</v>
      </c>
      <c r="J78" s="42">
        <f t="shared" ref="J78:J84" si="31">+I78/$I$93</f>
        <v>3.0371822002785296E-2</v>
      </c>
      <c r="K78" s="43">
        <v>0.54</v>
      </c>
      <c r="L78" s="44">
        <f t="shared" si="15"/>
        <v>1.640078E-2</v>
      </c>
      <c r="M78" s="45">
        <f t="shared" si="18"/>
        <v>12089.715980885558</v>
      </c>
      <c r="N78" s="45">
        <f t="shared" ref="N78:N84" si="32">IF(M78&gt;0,M78,0)</f>
        <v>12089.715980885558</v>
      </c>
      <c r="O78" s="46">
        <f t="shared" ref="O78:O84" si="33">IF(ISERROR(N78/$N$93),"0",ROUND((N78/$N$93),6))</f>
        <v>2.2849999999999999E-2</v>
      </c>
      <c r="P78" s="44">
        <f t="shared" ref="P78:P84" si="34">ROUND((1-K78),6)</f>
        <v>0.46</v>
      </c>
      <c r="Q78" s="44">
        <f t="shared" ref="Q78:Q84" si="35">ROUND((O78*P78),6)</f>
        <v>1.0511E-2</v>
      </c>
      <c r="R78" s="157">
        <f t="shared" ref="R78:R84" si="36">Q78+L78</f>
        <v>2.691178E-2</v>
      </c>
      <c r="T78" s="42"/>
      <c r="U78" s="154"/>
      <c r="V78" s="154"/>
      <c r="W78" s="154"/>
    </row>
    <row r="79" spans="1:23" s="29" customFormat="1" x14ac:dyDescent="0.2">
      <c r="A79" s="133" t="s">
        <v>111</v>
      </c>
      <c r="B79" s="129" t="s">
        <v>96</v>
      </c>
      <c r="C79" s="127">
        <f>+C46+C47</f>
        <v>98720.7051549436</v>
      </c>
      <c r="D79" s="127">
        <f t="shared" ref="D79:I79" si="37">+D46+D47</f>
        <v>129057.46667223863</v>
      </c>
      <c r="E79" s="127">
        <f t="shared" si="37"/>
        <v>157285.22733681547</v>
      </c>
      <c r="F79" s="127">
        <f t="shared" si="37"/>
        <v>139871.79239727266</v>
      </c>
      <c r="G79" s="127">
        <f t="shared" si="37"/>
        <v>131233.7978903176</v>
      </c>
      <c r="H79" s="127">
        <f t="shared" si="37"/>
        <v>1024583227.8927832</v>
      </c>
      <c r="I79" s="127">
        <f t="shared" si="37"/>
        <v>116961.55569552319</v>
      </c>
      <c r="J79" s="42">
        <f t="shared" si="31"/>
        <v>0.13460652577747104</v>
      </c>
      <c r="K79" s="43">
        <v>0.54</v>
      </c>
      <c r="L79" s="44">
        <f t="shared" si="15"/>
        <v>7.2687520000000005E-2</v>
      </c>
      <c r="M79" s="45">
        <f t="shared" si="18"/>
        <v>14272.242194794409</v>
      </c>
      <c r="N79" s="45">
        <f t="shared" si="32"/>
        <v>14272.242194794409</v>
      </c>
      <c r="O79" s="46">
        <f t="shared" si="33"/>
        <v>2.6974999999999999E-2</v>
      </c>
      <c r="P79" s="44">
        <f t="shared" si="34"/>
        <v>0.46</v>
      </c>
      <c r="Q79" s="44">
        <f t="shared" si="35"/>
        <v>1.2409E-2</v>
      </c>
      <c r="R79" s="157">
        <f t="shared" si="36"/>
        <v>8.5096520000000009E-2</v>
      </c>
      <c r="T79" s="42"/>
      <c r="U79" s="154"/>
      <c r="V79" s="154"/>
      <c r="W79" s="154"/>
    </row>
    <row r="80" spans="1:23" s="29" customFormat="1" x14ac:dyDescent="0.2">
      <c r="A80" s="135">
        <v>329</v>
      </c>
      <c r="B80" s="129" t="s">
        <v>103</v>
      </c>
      <c r="C80" s="127">
        <f>+C44</f>
        <v>39259.183232717936</v>
      </c>
      <c r="D80" s="127">
        <f t="shared" ref="D80:I80" si="38">+D44</f>
        <v>64839.093870586665</v>
      </c>
      <c r="E80" s="127">
        <f t="shared" si="38"/>
        <v>73335.682721079487</v>
      </c>
      <c r="F80" s="127">
        <f t="shared" si="38"/>
        <v>67641.498808592733</v>
      </c>
      <c r="G80" s="127">
        <f t="shared" si="38"/>
        <v>61268.864658244202</v>
      </c>
      <c r="H80" s="127">
        <f t="shared" si="38"/>
        <v>441257305.16167551</v>
      </c>
      <c r="I80" s="127">
        <f t="shared" si="38"/>
        <v>50371.838488775742</v>
      </c>
      <c r="J80" s="42">
        <f t="shared" si="31"/>
        <v>5.7970998553138475E-2</v>
      </c>
      <c r="K80" s="43">
        <v>0.54</v>
      </c>
      <c r="L80" s="44">
        <f t="shared" si="15"/>
        <v>3.130434E-2</v>
      </c>
      <c r="M80" s="45">
        <f t="shared" si="18"/>
        <v>10897.02616946846</v>
      </c>
      <c r="N80" s="45">
        <f t="shared" si="32"/>
        <v>10897.02616946846</v>
      </c>
      <c r="O80" s="46">
        <f t="shared" si="33"/>
        <v>2.0596E-2</v>
      </c>
      <c r="P80" s="44">
        <f t="shared" si="34"/>
        <v>0.46</v>
      </c>
      <c r="Q80" s="44">
        <f t="shared" si="35"/>
        <v>9.4739999999999998E-3</v>
      </c>
      <c r="R80" s="157">
        <f t="shared" si="36"/>
        <v>4.0778339999999996E-2</v>
      </c>
      <c r="T80" s="42"/>
      <c r="U80" s="154"/>
      <c r="V80" s="154"/>
      <c r="W80" s="154"/>
    </row>
    <row r="81" spans="1:23" s="29" customFormat="1" x14ac:dyDescent="0.2">
      <c r="A81" s="135">
        <v>335</v>
      </c>
      <c r="B81" s="129" t="s">
        <v>213</v>
      </c>
      <c r="C81" s="127">
        <f>+C45</f>
        <v>665.90245304257428</v>
      </c>
      <c r="D81" s="127">
        <f t="shared" ref="D81:I81" si="39">+D45</f>
        <v>553.05009293540127</v>
      </c>
      <c r="E81" s="127">
        <f t="shared" si="39"/>
        <v>361.25053165374862</v>
      </c>
      <c r="F81" s="127">
        <f t="shared" si="39"/>
        <v>449.54412582611775</v>
      </c>
      <c r="G81" s="127">
        <f t="shared" si="39"/>
        <v>507.43680086446051</v>
      </c>
      <c r="H81" s="127">
        <f t="shared" si="39"/>
        <v>3225469.9840518092</v>
      </c>
      <c r="I81" s="127">
        <f t="shared" si="39"/>
        <v>368.20433607897365</v>
      </c>
      <c r="J81" s="42">
        <f t="shared" si="31"/>
        <v>4.2375211376987552E-4</v>
      </c>
      <c r="K81" s="43">
        <v>0.54</v>
      </c>
      <c r="L81" s="44">
        <f t="shared" ref="L81" si="40">ROUND((J81*K81),8)</f>
        <v>2.2882999999999999E-4</v>
      </c>
      <c r="M81" s="45">
        <f t="shared" ref="M81" si="41">G81-I81</f>
        <v>139.23246478548685</v>
      </c>
      <c r="N81" s="45">
        <f t="shared" ref="N81" si="42">IF(M81&gt;0,M81,0)</f>
        <v>139.23246478548685</v>
      </c>
      <c r="O81" s="46">
        <f t="shared" si="33"/>
        <v>2.63E-4</v>
      </c>
      <c r="P81" s="44">
        <f t="shared" ref="P81" si="43">ROUND((1-K81),6)</f>
        <v>0.46</v>
      </c>
      <c r="Q81" s="44">
        <f t="shared" ref="Q81" si="44">ROUND((O81*P81),6)</f>
        <v>1.21E-4</v>
      </c>
      <c r="R81" s="157">
        <f t="shared" si="36"/>
        <v>3.4982999999999998E-4</v>
      </c>
      <c r="T81" s="42"/>
      <c r="U81" s="154"/>
      <c r="V81" s="154"/>
      <c r="W81" s="154"/>
    </row>
    <row r="82" spans="1:23" s="29" customFormat="1" x14ac:dyDescent="0.2">
      <c r="A82" s="135">
        <v>325</v>
      </c>
      <c r="B82" s="129" t="s">
        <v>97</v>
      </c>
      <c r="C82" s="127">
        <f>+C42</f>
        <v>7436.9313208583435</v>
      </c>
      <c r="D82" s="127">
        <f t="shared" ref="D82:I82" si="45">+D42</f>
        <v>10819.717918140957</v>
      </c>
      <c r="E82" s="127">
        <f t="shared" si="45"/>
        <v>4185.9820913910762</v>
      </c>
      <c r="F82" s="127">
        <f t="shared" si="45"/>
        <v>7983.5953044097023</v>
      </c>
      <c r="G82" s="127">
        <f t="shared" si="45"/>
        <v>7606.5566587000194</v>
      </c>
      <c r="H82" s="127">
        <f t="shared" si="45"/>
        <v>50588427.136864193</v>
      </c>
      <c r="I82" s="127">
        <f t="shared" si="45"/>
        <v>5774.9346046648625</v>
      </c>
      <c r="J82" s="42">
        <f t="shared" si="31"/>
        <v>6.6461486349380346E-3</v>
      </c>
      <c r="K82" s="43">
        <v>0.54</v>
      </c>
      <c r="L82" s="44">
        <f t="shared" si="15"/>
        <v>3.5889199999999998E-3</v>
      </c>
      <c r="M82" s="45">
        <f t="shared" si="18"/>
        <v>1831.6220540351569</v>
      </c>
      <c r="N82" s="45">
        <f t="shared" si="32"/>
        <v>1831.6220540351569</v>
      </c>
      <c r="O82" s="46">
        <f t="shared" si="33"/>
        <v>3.4619999999999998E-3</v>
      </c>
      <c r="P82" s="44">
        <f t="shared" si="34"/>
        <v>0.46</v>
      </c>
      <c r="Q82" s="44">
        <f t="shared" si="35"/>
        <v>1.593E-3</v>
      </c>
      <c r="R82" s="157">
        <f t="shared" si="36"/>
        <v>5.1819199999999996E-3</v>
      </c>
      <c r="T82" s="42"/>
      <c r="U82" s="154"/>
      <c r="V82" s="154"/>
      <c r="W82" s="154"/>
    </row>
    <row r="83" spans="1:23" s="87" customFormat="1" x14ac:dyDescent="0.2">
      <c r="A83" s="135">
        <v>321</v>
      </c>
      <c r="B83" s="129" t="s">
        <v>98</v>
      </c>
      <c r="C83" s="127">
        <f>+C41</f>
        <v>4663.4912766665975</v>
      </c>
      <c r="D83" s="127">
        <f t="shared" ref="D83:I83" si="46">+D41</f>
        <v>66.806878615199963</v>
      </c>
      <c r="E83" s="127">
        <f t="shared" si="46"/>
        <v>66.806878615199963</v>
      </c>
      <c r="F83" s="127">
        <f t="shared" si="46"/>
        <v>8365.7057999255958</v>
      </c>
      <c r="G83" s="127">
        <f t="shared" si="46"/>
        <v>3290.7027084556485</v>
      </c>
      <c r="H83" s="127">
        <f t="shared" si="46"/>
        <v>15303785.718003701</v>
      </c>
      <c r="I83" s="127">
        <f t="shared" si="46"/>
        <v>1747.0075020552169</v>
      </c>
      <c r="J83" s="42">
        <f t="shared" si="31"/>
        <v>2.0105632911638139E-3</v>
      </c>
      <c r="K83" s="43">
        <v>0.54</v>
      </c>
      <c r="L83" s="44">
        <f t="shared" si="15"/>
        <v>1.0857E-3</v>
      </c>
      <c r="M83" s="45">
        <f t="shared" si="18"/>
        <v>1543.6952064004315</v>
      </c>
      <c r="N83" s="45">
        <f t="shared" si="32"/>
        <v>1543.6952064004315</v>
      </c>
      <c r="O83" s="46">
        <f t="shared" si="33"/>
        <v>2.918E-3</v>
      </c>
      <c r="P83" s="44">
        <f t="shared" si="34"/>
        <v>0.46</v>
      </c>
      <c r="Q83" s="44">
        <f t="shared" si="35"/>
        <v>1.3420000000000001E-3</v>
      </c>
      <c r="R83" s="157">
        <f t="shared" si="36"/>
        <v>2.4277000000000001E-3</v>
      </c>
      <c r="T83" s="42"/>
      <c r="U83" s="154"/>
      <c r="V83" s="154"/>
      <c r="W83" s="154"/>
    </row>
    <row r="84" spans="1:23" s="87" customFormat="1" x14ac:dyDescent="0.2">
      <c r="A84" s="135">
        <v>328</v>
      </c>
      <c r="B84" s="129" t="s">
        <v>70</v>
      </c>
      <c r="C84" s="127">
        <f>+C43</f>
        <v>0</v>
      </c>
      <c r="D84" s="127">
        <f t="shared" ref="D84:I84" si="47">+D43</f>
        <v>0</v>
      </c>
      <c r="E84" s="127">
        <f t="shared" si="47"/>
        <v>0</v>
      </c>
      <c r="F84" s="127">
        <f t="shared" si="47"/>
        <v>0</v>
      </c>
      <c r="G84" s="127">
        <f t="shared" si="47"/>
        <v>0</v>
      </c>
      <c r="H84" s="127">
        <f t="shared" si="47"/>
        <v>0</v>
      </c>
      <c r="I84" s="127">
        <f t="shared" si="47"/>
        <v>0</v>
      </c>
      <c r="J84" s="42">
        <f t="shared" si="31"/>
        <v>0</v>
      </c>
      <c r="K84" s="43">
        <v>0.54</v>
      </c>
      <c r="L84" s="44">
        <f>ROUND((J84*K84),8)</f>
        <v>0</v>
      </c>
      <c r="M84" s="45">
        <f>G84-I84</f>
        <v>0</v>
      </c>
      <c r="N84" s="45">
        <f t="shared" si="32"/>
        <v>0</v>
      </c>
      <c r="O84" s="46">
        <f t="shared" si="33"/>
        <v>0</v>
      </c>
      <c r="P84" s="44">
        <f t="shared" si="34"/>
        <v>0.46</v>
      </c>
      <c r="Q84" s="44">
        <f t="shared" si="35"/>
        <v>0</v>
      </c>
      <c r="R84" s="157">
        <f t="shared" si="36"/>
        <v>0</v>
      </c>
      <c r="T84" s="42"/>
      <c r="U84" s="154"/>
      <c r="V84" s="154"/>
      <c r="W84" s="154"/>
    </row>
    <row r="85" spans="1:23" x14ac:dyDescent="0.2">
      <c r="A85" s="133"/>
      <c r="B85" s="131" t="s">
        <v>99</v>
      </c>
      <c r="C85" s="127"/>
      <c r="D85" s="127"/>
      <c r="E85" s="127"/>
      <c r="F85" s="127"/>
      <c r="G85" s="127"/>
      <c r="H85" s="127"/>
      <c r="I85" s="127"/>
      <c r="M85" s="127"/>
      <c r="R85" s="159"/>
      <c r="T85" s="42"/>
      <c r="U85" s="154"/>
      <c r="V85" s="154"/>
      <c r="W85" s="154"/>
    </row>
    <row r="86" spans="1:23" s="61" customFormat="1" x14ac:dyDescent="0.2">
      <c r="A86" s="133" t="s">
        <v>112</v>
      </c>
      <c r="B86" s="129" t="s">
        <v>104</v>
      </c>
      <c r="C86" s="127">
        <f>+C52+C53+C56+C57</f>
        <v>8607.4518094694668</v>
      </c>
      <c r="D86" s="127">
        <f t="shared" ref="D86:I86" si="48">+D52+D53+D56+D57</f>
        <v>9303.6643545111692</v>
      </c>
      <c r="E86" s="127">
        <f t="shared" si="48"/>
        <v>8122.7171546932386</v>
      </c>
      <c r="F86" s="127">
        <f t="shared" si="48"/>
        <v>7098.7212403361264</v>
      </c>
      <c r="G86" s="127">
        <f t="shared" si="48"/>
        <v>8283.1386397524984</v>
      </c>
      <c r="H86" s="127">
        <f t="shared" si="48"/>
        <v>66239314.939243853</v>
      </c>
      <c r="I86" s="127">
        <f t="shared" si="48"/>
        <v>7561.5656323337735</v>
      </c>
      <c r="J86" s="42">
        <f>+I86/$I$93</f>
        <v>8.7023131075344776E-3</v>
      </c>
      <c r="K86" s="43">
        <v>0.54</v>
      </c>
      <c r="L86" s="44">
        <f t="shared" si="15"/>
        <v>4.6992500000000003E-3</v>
      </c>
      <c r="M86" s="45">
        <f t="shared" si="18"/>
        <v>721.57300741872496</v>
      </c>
      <c r="N86" s="45">
        <f>IF(M86&gt;0,M86,0)</f>
        <v>721.57300741872496</v>
      </c>
      <c r="O86" s="46">
        <f>IF(ISERROR(N86/$N$93),"0",ROUND((N86/$N$93),6))</f>
        <v>1.364E-3</v>
      </c>
      <c r="P86" s="44">
        <f>ROUND((1-K86),6)</f>
        <v>0.46</v>
      </c>
      <c r="Q86" s="44">
        <f>ROUND((O86*P86),6)</f>
        <v>6.2699999999999995E-4</v>
      </c>
      <c r="R86" s="157">
        <f>Q86+L86</f>
        <v>5.3262500000000003E-3</v>
      </c>
      <c r="T86" s="42"/>
      <c r="U86" s="154"/>
      <c r="V86" s="154"/>
      <c r="W86" s="154"/>
    </row>
    <row r="87" spans="1:23" x14ac:dyDescent="0.2">
      <c r="A87" s="133" t="s">
        <v>136</v>
      </c>
      <c r="B87" s="129" t="s">
        <v>80</v>
      </c>
      <c r="C87" s="127">
        <f>+C54+C55</f>
        <v>5078.4302148192683</v>
      </c>
      <c r="D87" s="127">
        <f t="shared" ref="D87:I87" si="49">+D54+D55</f>
        <v>5858.5190940518041</v>
      </c>
      <c r="E87" s="127">
        <f t="shared" si="49"/>
        <v>5960.7740965574039</v>
      </c>
      <c r="F87" s="127">
        <f t="shared" si="49"/>
        <v>4996.8870110769176</v>
      </c>
      <c r="G87" s="127">
        <f t="shared" si="49"/>
        <v>5473.6526041263487</v>
      </c>
      <c r="H87" s="127">
        <f t="shared" si="49"/>
        <v>30236561.031442396</v>
      </c>
      <c r="I87" s="127">
        <f t="shared" si="49"/>
        <v>3451.662218201187</v>
      </c>
      <c r="J87" s="42">
        <f>+I87/$I$93</f>
        <v>3.9723844008959655E-3</v>
      </c>
      <c r="K87" s="43">
        <v>0.54</v>
      </c>
      <c r="L87" s="44">
        <f t="shared" si="15"/>
        <v>2.1450900000000001E-3</v>
      </c>
      <c r="M87" s="45">
        <f t="shared" si="18"/>
        <v>2021.9903859251617</v>
      </c>
      <c r="N87" s="45">
        <f>IF(M87&gt;0,M87,0)</f>
        <v>2021.9903859251617</v>
      </c>
      <c r="O87" s="46">
        <f>IF(ISERROR(N87/$N$93),"0",ROUND((N87/$N$93),6))</f>
        <v>3.8219999999999999E-3</v>
      </c>
      <c r="P87" s="44">
        <f>ROUND((1-K87),6)</f>
        <v>0.46</v>
      </c>
      <c r="Q87" s="44">
        <f>ROUND((O87*P87),6)</f>
        <v>1.758E-3</v>
      </c>
      <c r="R87" s="157">
        <f>Q87+L87</f>
        <v>3.9030900000000001E-3</v>
      </c>
      <c r="T87" s="42"/>
      <c r="U87" s="154"/>
      <c r="V87" s="154"/>
      <c r="W87" s="154"/>
    </row>
    <row r="88" spans="1:23" x14ac:dyDescent="0.2">
      <c r="A88" s="133"/>
      <c r="B88" s="131" t="s">
        <v>105</v>
      </c>
      <c r="C88" s="127"/>
      <c r="D88" s="127"/>
      <c r="E88" s="127"/>
      <c r="F88" s="127"/>
      <c r="G88" s="127"/>
      <c r="H88" s="127"/>
      <c r="I88" s="127"/>
      <c r="M88" s="127"/>
      <c r="R88" s="159"/>
      <c r="T88" s="42"/>
      <c r="U88" s="154"/>
      <c r="V88" s="154"/>
      <c r="W88" s="154"/>
    </row>
    <row r="89" spans="1:23" x14ac:dyDescent="0.2">
      <c r="A89" s="133" t="s">
        <v>113</v>
      </c>
      <c r="B89" s="129" t="s">
        <v>115</v>
      </c>
      <c r="C89" s="127">
        <f>+C50+C58</f>
        <v>0</v>
      </c>
      <c r="D89" s="127">
        <f t="shared" ref="D89:I89" si="50">+D50+D58</f>
        <v>0</v>
      </c>
      <c r="E89" s="127">
        <f t="shared" si="50"/>
        <v>0</v>
      </c>
      <c r="F89" s="127">
        <f t="shared" si="50"/>
        <v>0</v>
      </c>
      <c r="G89" s="127">
        <f t="shared" si="50"/>
        <v>0</v>
      </c>
      <c r="H89" s="127">
        <f t="shared" si="50"/>
        <v>25749578.704456355</v>
      </c>
      <c r="I89" s="127">
        <f t="shared" si="50"/>
        <v>2939.4496237963872</v>
      </c>
      <c r="J89" s="42">
        <f>+I89/$I$93</f>
        <v>3.3828987585214766E-3</v>
      </c>
      <c r="K89" s="43">
        <v>0.54</v>
      </c>
      <c r="L89" s="44">
        <f t="shared" si="15"/>
        <v>1.8267699999999999E-3</v>
      </c>
      <c r="M89" s="45">
        <f t="shared" si="18"/>
        <v>-2939.4496237963872</v>
      </c>
      <c r="N89" s="45">
        <f>IF(M89&gt;0,M89,0)</f>
        <v>0</v>
      </c>
      <c r="O89" s="46">
        <f>IF(ISERROR(N89/$N$93),"0",ROUND((N89/$N$93),6))</f>
        <v>0</v>
      </c>
      <c r="P89" s="44">
        <f>ROUND((1-K89),6)</f>
        <v>0.46</v>
      </c>
      <c r="Q89" s="44">
        <f>ROUND((O89*P89),6)</f>
        <v>0</v>
      </c>
      <c r="R89" s="157">
        <f>Q89+L89</f>
        <v>1.8267699999999999E-3</v>
      </c>
      <c r="T89" s="42"/>
      <c r="U89" s="154"/>
      <c r="V89" s="154"/>
      <c r="W89" s="154"/>
    </row>
    <row r="90" spans="1:23" x14ac:dyDescent="0.2">
      <c r="A90" s="133" t="s">
        <v>114</v>
      </c>
      <c r="B90" s="129" t="s">
        <v>106</v>
      </c>
      <c r="C90" s="127">
        <f>+C59</f>
        <v>0</v>
      </c>
      <c r="D90" s="127">
        <f t="shared" ref="D90:I90" si="51">+D59</f>
        <v>0</v>
      </c>
      <c r="E90" s="127">
        <f t="shared" si="51"/>
        <v>0</v>
      </c>
      <c r="F90" s="127">
        <f t="shared" si="51"/>
        <v>0</v>
      </c>
      <c r="G90" s="127">
        <f t="shared" si="51"/>
        <v>0</v>
      </c>
      <c r="H90" s="127">
        <f t="shared" si="51"/>
        <v>1875436.4534970648</v>
      </c>
      <c r="I90" s="127">
        <f t="shared" si="51"/>
        <v>214.09091934898001</v>
      </c>
      <c r="J90" s="42">
        <f>+I90/$I$93</f>
        <v>2.4638894962282027E-4</v>
      </c>
      <c r="K90" s="43">
        <v>0.54</v>
      </c>
      <c r="L90" s="44">
        <f t="shared" si="15"/>
        <v>1.3305000000000001E-4</v>
      </c>
      <c r="M90" s="45">
        <f t="shared" si="18"/>
        <v>-214.09091934898001</v>
      </c>
      <c r="N90" s="45">
        <f>IF(M90&gt;0,M90,0)</f>
        <v>0</v>
      </c>
      <c r="O90" s="46">
        <f>IF(ISERROR(N90/$N$93),"0",ROUND((N90/$N$93),6))</f>
        <v>0</v>
      </c>
      <c r="P90" s="44">
        <f>ROUND((1-K90),6)</f>
        <v>0.46</v>
      </c>
      <c r="Q90" s="44">
        <f>ROUND((O90*P90),6)</f>
        <v>0</v>
      </c>
      <c r="R90" s="157">
        <f>Q90+L90</f>
        <v>1.3305000000000001E-4</v>
      </c>
      <c r="T90" s="42"/>
      <c r="U90" s="154"/>
      <c r="V90" s="154"/>
      <c r="W90" s="154"/>
    </row>
    <row r="91" spans="1:23" x14ac:dyDescent="0.2">
      <c r="A91" s="133" t="s">
        <v>51</v>
      </c>
      <c r="B91" s="129" t="s">
        <v>107</v>
      </c>
      <c r="C91" s="127">
        <f>+C60</f>
        <v>0</v>
      </c>
      <c r="D91" s="127">
        <f t="shared" ref="D91:I91" si="52">+D60</f>
        <v>0</v>
      </c>
      <c r="E91" s="127">
        <f t="shared" si="52"/>
        <v>0</v>
      </c>
      <c r="F91" s="127">
        <f t="shared" si="52"/>
        <v>0</v>
      </c>
      <c r="G91" s="127">
        <f t="shared" si="52"/>
        <v>0</v>
      </c>
      <c r="H91" s="127">
        <f t="shared" si="52"/>
        <v>52752404.964017786</v>
      </c>
      <c r="I91" s="127">
        <f t="shared" si="52"/>
        <v>6021.9640369883318</v>
      </c>
      <c r="J91" s="42">
        <f>+I91/$I$93</f>
        <v>6.9304452437861999E-3</v>
      </c>
      <c r="K91" s="43">
        <v>0.54</v>
      </c>
      <c r="L91" s="44">
        <f t="shared" si="15"/>
        <v>3.7424400000000001E-3</v>
      </c>
      <c r="M91" s="45">
        <f t="shared" si="18"/>
        <v>-6021.9640369883318</v>
      </c>
      <c r="N91" s="45">
        <f>IF(M91&gt;0,M91,0)</f>
        <v>0</v>
      </c>
      <c r="O91" s="46">
        <f>IF(ISERROR(N91/$N$93),"0",ROUND((N91/$N$93),6))</f>
        <v>0</v>
      </c>
      <c r="P91" s="44">
        <f>ROUND((1-K91),6)</f>
        <v>0.46</v>
      </c>
      <c r="Q91" s="44">
        <f>ROUND((O91*P91),6)</f>
        <v>0</v>
      </c>
      <c r="R91" s="157">
        <f>Q91+L91</f>
        <v>3.7424400000000001E-3</v>
      </c>
      <c r="T91" s="42"/>
      <c r="U91" s="154"/>
      <c r="V91" s="154"/>
      <c r="W91" s="154"/>
    </row>
    <row r="92" spans="1:23" x14ac:dyDescent="0.2">
      <c r="A92" s="133" t="s">
        <v>137</v>
      </c>
      <c r="B92" s="129" t="s">
        <v>108</v>
      </c>
      <c r="C92" s="127">
        <f>+C18+C19+C51</f>
        <v>0</v>
      </c>
      <c r="D92" s="127">
        <f t="shared" ref="D92:I92" si="53">+D18+D19+D51</f>
        <v>0</v>
      </c>
      <c r="E92" s="127">
        <f t="shared" si="53"/>
        <v>0</v>
      </c>
      <c r="F92" s="127">
        <f t="shared" si="53"/>
        <v>0</v>
      </c>
      <c r="G92" s="127">
        <f t="shared" si="53"/>
        <v>0</v>
      </c>
      <c r="H92" s="127">
        <f t="shared" si="53"/>
        <v>6432639.2691550907</v>
      </c>
      <c r="I92" s="127">
        <f t="shared" si="53"/>
        <v>734.31955127341212</v>
      </c>
      <c r="J92" s="42">
        <f>+I92/$I$93</f>
        <v>8.4509993920309039E-4</v>
      </c>
      <c r="K92" s="43">
        <v>0.54</v>
      </c>
      <c r="L92" s="44">
        <f t="shared" si="15"/>
        <v>4.5635000000000001E-4</v>
      </c>
      <c r="M92" s="45">
        <f t="shared" si="18"/>
        <v>-734.31955127341212</v>
      </c>
      <c r="N92" s="45">
        <f>IF(M92&gt;0,M92,0)</f>
        <v>0</v>
      </c>
      <c r="O92" s="46">
        <f>IF(ISERROR(N92/$N$93),"0",ROUND((N92/$N$93),6))</f>
        <v>0</v>
      </c>
      <c r="P92" s="44">
        <f>ROUND((1-K92),6)</f>
        <v>0.46</v>
      </c>
      <c r="Q92" s="44">
        <f>ROUND((O92*P92),6)</f>
        <v>0</v>
      </c>
      <c r="R92" s="157">
        <f>Q92+L92</f>
        <v>4.5635000000000001E-4</v>
      </c>
      <c r="T92" s="42"/>
      <c r="U92" s="154"/>
      <c r="V92" s="154"/>
      <c r="W92" s="154"/>
    </row>
    <row r="93" spans="1:23" x14ac:dyDescent="0.2">
      <c r="A93" s="99"/>
      <c r="B93" s="131" t="s">
        <v>24</v>
      </c>
      <c r="C93" s="90">
        <f>SUM(C67:C92)</f>
        <v>1314528.1223526411</v>
      </c>
      <c r="D93" s="90">
        <f t="shared" ref="D93:L93" si="54">SUM(D67:D92)</f>
        <v>1371118.6509181091</v>
      </c>
      <c r="E93" s="90">
        <f t="shared" si="54"/>
        <v>1483177.7290128868</v>
      </c>
      <c r="F93" s="90">
        <f t="shared" si="54"/>
        <v>1380363.2700800926</v>
      </c>
      <c r="G93" s="90">
        <f t="shared" si="54"/>
        <v>1387296.9430909327</v>
      </c>
      <c r="H93" s="90">
        <f t="shared" si="54"/>
        <v>7611690606.9368782</v>
      </c>
      <c r="I93" s="90">
        <f t="shared" si="54"/>
        <v>868914.45284667565</v>
      </c>
      <c r="J93" s="139">
        <f t="shared" si="54"/>
        <v>0.99999999999999978</v>
      </c>
      <c r="K93" s="62">
        <v>0.54</v>
      </c>
      <c r="L93" s="136">
        <f t="shared" si="54"/>
        <v>0.53999999999999981</v>
      </c>
      <c r="M93" s="90">
        <f>SUM(M67:M92)</f>
        <v>518382.49024425686</v>
      </c>
      <c r="N93" s="90">
        <f>SUM(N67:N92)</f>
        <v>529086.57958803745</v>
      </c>
      <c r="O93" s="138">
        <f>SUM(O67:O92)</f>
        <v>1.0000009999999999</v>
      </c>
      <c r="P93" s="138">
        <f>ROUND((1-K93),6)</f>
        <v>0.46</v>
      </c>
      <c r="Q93" s="138">
        <f>SUM(Q67:Q92)</f>
        <v>0.45999999999999991</v>
      </c>
      <c r="R93" s="160">
        <f>SUM(R67:R92)</f>
        <v>1.0000000000000002</v>
      </c>
      <c r="T93" s="42"/>
      <c r="U93" s="154"/>
      <c r="V93" s="138"/>
    </row>
    <row r="94" spans="1:23" x14ac:dyDescent="0.2">
      <c r="A94" s="99"/>
      <c r="B94" s="131"/>
      <c r="K94" s="28" t="s">
        <v>249</v>
      </c>
    </row>
    <row r="95" spans="1:23" x14ac:dyDescent="0.2">
      <c r="B95" s="64"/>
      <c r="M95" s="90"/>
    </row>
    <row r="96" spans="1:23" x14ac:dyDescent="0.2">
      <c r="B96" s="64"/>
    </row>
    <row r="97" spans="2:8" x14ac:dyDescent="0.2">
      <c r="B97" s="64"/>
    </row>
    <row r="98" spans="2:8" x14ac:dyDescent="0.2">
      <c r="B98" s="30"/>
    </row>
    <row r="99" spans="2:8" x14ac:dyDescent="0.2">
      <c r="B99" s="30"/>
    </row>
    <row r="100" spans="2:8" x14ac:dyDescent="0.2">
      <c r="B100" s="30"/>
    </row>
    <row r="101" spans="2:8" x14ac:dyDescent="0.2">
      <c r="B101" s="65"/>
    </row>
    <row r="102" spans="2:8" x14ac:dyDescent="0.2">
      <c r="B102" s="4"/>
      <c r="F102" s="51"/>
    </row>
    <row r="103" spans="2:8" x14ac:dyDescent="0.2">
      <c r="B103" s="4"/>
      <c r="F103" s="51"/>
    </row>
    <row r="104" spans="2:8" x14ac:dyDescent="0.2">
      <c r="C104" s="50"/>
    </row>
    <row r="107" spans="2:8" x14ac:dyDescent="0.2">
      <c r="C107" s="63"/>
      <c r="D107" s="41"/>
      <c r="F107" s="51"/>
      <c r="H107" s="51"/>
    </row>
    <row r="108" spans="2:8" x14ac:dyDescent="0.2">
      <c r="C108" s="41"/>
      <c r="D108" s="41"/>
      <c r="F108" s="51"/>
      <c r="H108" s="51"/>
    </row>
    <row r="109" spans="2:8" x14ac:dyDescent="0.2">
      <c r="C109" s="60"/>
      <c r="D109" s="41"/>
      <c r="F109" s="51"/>
      <c r="H109" s="51"/>
    </row>
    <row r="110" spans="2:8" x14ac:dyDescent="0.2">
      <c r="C110" s="60"/>
      <c r="D110" s="41"/>
      <c r="F110" s="51"/>
      <c r="H110" s="51"/>
    </row>
    <row r="111" spans="2:8" x14ac:dyDescent="0.2">
      <c r="C111" s="60"/>
      <c r="D111" s="41"/>
      <c r="F111" s="51"/>
      <c r="H111" s="51"/>
    </row>
    <row r="112" spans="2:8" x14ac:dyDescent="0.2">
      <c r="C112" s="60"/>
      <c r="D112" s="41"/>
      <c r="F112" s="51"/>
      <c r="H112" s="51"/>
    </row>
    <row r="113" spans="6:6" x14ac:dyDescent="0.2">
      <c r="F113" s="51"/>
    </row>
  </sheetData>
  <customSheetViews>
    <customSheetView guid="{AA228A81-4246-11D2-8979-00C04FF5C987}" scale="75" showGridLines="0" showRuler="0">
      <rowBreaks count="1" manualBreakCount="1">
        <brk id="75" max="65535" man="1"/>
      </rowBreaks>
      <colBreaks count="1" manualBreakCount="1">
        <brk id="8" max="1048575" man="1"/>
      </colBreaks>
      <pageMargins left="0.25" right="0.25" top="1" bottom="0.25" header="0.5" footer="0.5"/>
      <printOptions horizontalCentered="1"/>
      <pageSetup scale="70" orientation="landscape" horizontalDpi="300" verticalDpi="300" r:id="rId1"/>
      <headerFooter alignWithMargins="0">
        <oddFooter>&amp;L&amp;F     &amp;A&amp;C&amp;D &amp;RPage &amp;P of &amp;N</oddFooter>
      </headerFooter>
    </customSheetView>
  </customSheetViews>
  <phoneticPr fontId="0" type="noConversion"/>
  <printOptions horizontalCentered="1"/>
  <pageMargins left="0.25" right="0.25" top="0.5" bottom="0.5" header="0.5" footer="0.5"/>
  <pageSetup scale="65" orientation="landscape" horizontalDpi="300" verticalDpi="300" r:id="rId2"/>
  <headerFooter alignWithMargins="0">
    <oddHeader>&amp;RSOAH Docket No. 473-12-7519
PUC Docket No. 40443
JOA Rebuttal WP
Page &amp;P of &amp;N</oddHeader>
  </headerFooter>
  <colBreaks count="1" manualBreakCount="1">
    <brk id="9" max="1048575" man="1"/>
  </colBreaks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66"/>
  <sheetViews>
    <sheetView topLeftCell="A7" workbookViewId="0">
      <selection activeCell="E22" sqref="E22"/>
    </sheetView>
  </sheetViews>
  <sheetFormatPr defaultRowHeight="12.75" x14ac:dyDescent="0.2"/>
  <cols>
    <col min="1" max="1" width="32.140625" customWidth="1"/>
    <col min="2" max="2" width="29.7109375" bestFit="1" customWidth="1"/>
  </cols>
  <sheetData>
    <row r="1" spans="1:2" x14ac:dyDescent="0.2">
      <c r="A1" s="132" t="s">
        <v>130</v>
      </c>
    </row>
    <row r="3" spans="1:2" x14ac:dyDescent="0.2">
      <c r="A3" s="112"/>
      <c r="B3" s="130" t="s">
        <v>87</v>
      </c>
    </row>
    <row r="4" spans="1:2" x14ac:dyDescent="0.2">
      <c r="A4" s="133" t="s">
        <v>131</v>
      </c>
      <c r="B4" s="128" t="s">
        <v>88</v>
      </c>
    </row>
    <row r="5" spans="1:2" x14ac:dyDescent="0.2">
      <c r="A5" s="133"/>
      <c r="B5" s="88" t="s">
        <v>89</v>
      </c>
    </row>
    <row r="6" spans="1:2" x14ac:dyDescent="0.2">
      <c r="A6" s="133" t="s">
        <v>132</v>
      </c>
      <c r="B6" s="145" t="s">
        <v>90</v>
      </c>
    </row>
    <row r="7" spans="1:2" x14ac:dyDescent="0.2">
      <c r="A7" s="133" t="s">
        <v>133</v>
      </c>
      <c r="B7" s="145" t="s">
        <v>91</v>
      </c>
    </row>
    <row r="8" spans="1:2" x14ac:dyDescent="0.2">
      <c r="A8" s="135">
        <v>253</v>
      </c>
      <c r="B8" s="145" t="s">
        <v>92</v>
      </c>
    </row>
    <row r="9" spans="1:2" x14ac:dyDescent="0.2">
      <c r="A9" s="135">
        <v>312</v>
      </c>
      <c r="B9" s="145" t="s">
        <v>93</v>
      </c>
    </row>
    <row r="10" spans="1:2" x14ac:dyDescent="0.2">
      <c r="A10" s="135" t="s">
        <v>119</v>
      </c>
      <c r="B10" s="145" t="s">
        <v>120</v>
      </c>
    </row>
    <row r="11" spans="1:2" x14ac:dyDescent="0.2">
      <c r="A11" s="133" t="s">
        <v>134</v>
      </c>
      <c r="B11" s="145" t="s">
        <v>100</v>
      </c>
    </row>
    <row r="12" spans="1:2" x14ac:dyDescent="0.2">
      <c r="A12" s="133" t="s">
        <v>135</v>
      </c>
      <c r="B12" s="145" t="s">
        <v>101</v>
      </c>
    </row>
    <row r="13" spans="1:2" x14ac:dyDescent="0.2">
      <c r="A13" s="133" t="s">
        <v>109</v>
      </c>
      <c r="B13" s="145" t="s">
        <v>102</v>
      </c>
    </row>
    <row r="14" spans="1:2" x14ac:dyDescent="0.2">
      <c r="A14" s="133"/>
      <c r="B14" s="131" t="s">
        <v>94</v>
      </c>
    </row>
    <row r="15" spans="1:2" x14ac:dyDescent="0.2">
      <c r="A15" s="133" t="s">
        <v>110</v>
      </c>
      <c r="B15" s="145" t="s">
        <v>95</v>
      </c>
    </row>
    <row r="16" spans="1:2" x14ac:dyDescent="0.2">
      <c r="A16" s="133" t="s">
        <v>111</v>
      </c>
      <c r="B16" s="145" t="s">
        <v>96</v>
      </c>
    </row>
    <row r="17" spans="1:3" x14ac:dyDescent="0.2">
      <c r="A17" s="135">
        <v>329</v>
      </c>
      <c r="B17" s="145" t="s">
        <v>103</v>
      </c>
    </row>
    <row r="18" spans="1:3" x14ac:dyDescent="0.2">
      <c r="A18" s="135">
        <v>335</v>
      </c>
      <c r="B18" s="145" t="s">
        <v>213</v>
      </c>
    </row>
    <row r="19" spans="1:3" x14ac:dyDescent="0.2">
      <c r="A19" s="135">
        <v>325</v>
      </c>
      <c r="B19" s="145" t="s">
        <v>97</v>
      </c>
    </row>
    <row r="20" spans="1:3" x14ac:dyDescent="0.2">
      <c r="A20" s="135">
        <v>321</v>
      </c>
      <c r="B20" s="145" t="s">
        <v>98</v>
      </c>
    </row>
    <row r="21" spans="1:3" x14ac:dyDescent="0.2">
      <c r="A21" s="135">
        <v>328</v>
      </c>
      <c r="B21" s="145" t="s">
        <v>70</v>
      </c>
    </row>
    <row r="22" spans="1:3" x14ac:dyDescent="0.2">
      <c r="A22" s="133"/>
      <c r="B22" s="131" t="s">
        <v>99</v>
      </c>
    </row>
    <row r="23" spans="1:3" x14ac:dyDescent="0.2">
      <c r="A23" s="133" t="s">
        <v>112</v>
      </c>
      <c r="B23" s="145" t="s">
        <v>104</v>
      </c>
    </row>
    <row r="24" spans="1:3" x14ac:dyDescent="0.2">
      <c r="A24" s="133" t="s">
        <v>136</v>
      </c>
      <c r="B24" s="145" t="s">
        <v>80</v>
      </c>
    </row>
    <row r="25" spans="1:3" x14ac:dyDescent="0.2">
      <c r="A25" s="133"/>
      <c r="B25" s="131" t="s">
        <v>105</v>
      </c>
    </row>
    <row r="26" spans="1:3" x14ac:dyDescent="0.2">
      <c r="A26" s="133" t="s">
        <v>113</v>
      </c>
      <c r="B26" s="145" t="s">
        <v>115</v>
      </c>
    </row>
    <row r="27" spans="1:3" x14ac:dyDescent="0.2">
      <c r="A27" s="133" t="s">
        <v>114</v>
      </c>
      <c r="B27" s="145" t="s">
        <v>106</v>
      </c>
    </row>
    <row r="28" spans="1:3" x14ac:dyDescent="0.2">
      <c r="A28" s="133" t="s">
        <v>51</v>
      </c>
      <c r="B28" s="145" t="s">
        <v>107</v>
      </c>
    </row>
    <row r="29" spans="1:3" x14ac:dyDescent="0.2">
      <c r="A29" s="133" t="s">
        <v>137</v>
      </c>
      <c r="B29" s="145" t="s">
        <v>108</v>
      </c>
    </row>
    <row r="30" spans="1:3" x14ac:dyDescent="0.2">
      <c r="A30" s="112"/>
      <c r="B30" s="131" t="s">
        <v>24</v>
      </c>
    </row>
    <row r="32" spans="1:3" x14ac:dyDescent="0.2">
      <c r="A32" t="s">
        <v>87</v>
      </c>
      <c r="B32" s="176" t="s">
        <v>189</v>
      </c>
      <c r="C32" t="s">
        <v>190</v>
      </c>
    </row>
    <row r="33" spans="1:3" x14ac:dyDescent="0.2">
      <c r="A33" t="s">
        <v>191</v>
      </c>
      <c r="B33" s="176" t="s">
        <v>192</v>
      </c>
      <c r="C33" t="s">
        <v>190</v>
      </c>
    </row>
    <row r="34" spans="1:3" x14ac:dyDescent="0.2">
      <c r="A34" t="s">
        <v>193</v>
      </c>
      <c r="B34" s="176" t="s">
        <v>194</v>
      </c>
      <c r="C34" t="s">
        <v>190</v>
      </c>
    </row>
    <row r="35" spans="1:3" x14ac:dyDescent="0.2">
      <c r="A35" t="s">
        <v>195</v>
      </c>
      <c r="B35" s="176">
        <v>238</v>
      </c>
      <c r="C35" t="s">
        <v>196</v>
      </c>
    </row>
    <row r="36" spans="1:3" x14ac:dyDescent="0.2">
      <c r="A36" t="s">
        <v>197</v>
      </c>
      <c r="B36" s="176">
        <v>253</v>
      </c>
      <c r="C36" t="s">
        <v>190</v>
      </c>
    </row>
    <row r="37" spans="1:3" x14ac:dyDescent="0.2">
      <c r="A37" t="s">
        <v>198</v>
      </c>
      <c r="B37" s="176" t="s">
        <v>199</v>
      </c>
      <c r="C37" t="s">
        <v>190</v>
      </c>
    </row>
    <row r="38" spans="1:3" x14ac:dyDescent="0.2">
      <c r="A38" t="s">
        <v>200</v>
      </c>
      <c r="B38" s="176" t="s">
        <v>201</v>
      </c>
      <c r="C38" t="s">
        <v>196</v>
      </c>
    </row>
    <row r="39" spans="1:3" x14ac:dyDescent="0.2">
      <c r="A39" t="s">
        <v>202</v>
      </c>
      <c r="B39" s="176" t="s">
        <v>203</v>
      </c>
      <c r="C39" t="s">
        <v>204</v>
      </c>
    </row>
    <row r="40" spans="1:3" x14ac:dyDescent="0.2">
      <c r="A40" t="s">
        <v>205</v>
      </c>
      <c r="B40" s="176">
        <v>252</v>
      </c>
      <c r="C40" t="s">
        <v>206</v>
      </c>
    </row>
    <row r="41" spans="1:3" x14ac:dyDescent="0.2">
      <c r="A41" t="s">
        <v>207</v>
      </c>
      <c r="B41" s="176">
        <v>254</v>
      </c>
      <c r="C41" t="s">
        <v>208</v>
      </c>
    </row>
    <row r="42" spans="1:3" x14ac:dyDescent="0.2">
      <c r="A42" t="s">
        <v>209</v>
      </c>
      <c r="B42" s="176">
        <v>346</v>
      </c>
      <c r="C42" t="s">
        <v>196</v>
      </c>
    </row>
    <row r="43" spans="1:3" x14ac:dyDescent="0.2">
      <c r="A43" t="s">
        <v>210</v>
      </c>
      <c r="B43" s="176">
        <v>351</v>
      </c>
      <c r="C43" t="s">
        <v>204</v>
      </c>
    </row>
    <row r="44" spans="1:3" x14ac:dyDescent="0.2">
      <c r="A44" t="s">
        <v>211</v>
      </c>
      <c r="B44" s="176">
        <v>342</v>
      </c>
      <c r="C44" t="s">
        <v>206</v>
      </c>
    </row>
    <row r="45" spans="1:3" x14ac:dyDescent="0.2">
      <c r="A45" t="s">
        <v>212</v>
      </c>
      <c r="B45" s="176">
        <v>344</v>
      </c>
      <c r="C45" t="s">
        <v>208</v>
      </c>
    </row>
    <row r="46" spans="1:3" x14ac:dyDescent="0.2">
      <c r="A46" t="s">
        <v>213</v>
      </c>
      <c r="B46" s="176">
        <v>335</v>
      </c>
      <c r="C46" t="s">
        <v>190</v>
      </c>
    </row>
    <row r="47" spans="1:3" x14ac:dyDescent="0.2">
      <c r="A47" t="s">
        <v>97</v>
      </c>
      <c r="B47" s="176">
        <v>325</v>
      </c>
      <c r="C47" t="s">
        <v>196</v>
      </c>
    </row>
    <row r="48" spans="1:3" x14ac:dyDescent="0.2">
      <c r="A48" t="s">
        <v>214</v>
      </c>
      <c r="B48" s="176">
        <v>321</v>
      </c>
      <c r="C48" t="s">
        <v>206</v>
      </c>
    </row>
    <row r="49" spans="1:3" x14ac:dyDescent="0.2">
      <c r="A49" t="s">
        <v>215</v>
      </c>
      <c r="B49" s="176">
        <v>330</v>
      </c>
      <c r="C49" t="s">
        <v>196</v>
      </c>
    </row>
    <row r="50" spans="1:3" x14ac:dyDescent="0.2">
      <c r="A50" t="s">
        <v>216</v>
      </c>
      <c r="B50" s="176">
        <v>328</v>
      </c>
      <c r="C50" t="s">
        <v>208</v>
      </c>
    </row>
    <row r="51" spans="1:3" x14ac:dyDescent="0.2">
      <c r="A51" t="s">
        <v>217</v>
      </c>
      <c r="B51" s="176" t="s">
        <v>218</v>
      </c>
      <c r="C51" t="s">
        <v>190</v>
      </c>
    </row>
    <row r="52" spans="1:3" x14ac:dyDescent="0.2">
      <c r="A52" t="s">
        <v>219</v>
      </c>
      <c r="B52" s="176" t="s">
        <v>220</v>
      </c>
      <c r="C52" t="s">
        <v>190</v>
      </c>
    </row>
    <row r="53" spans="1:3" x14ac:dyDescent="0.2">
      <c r="A53" t="s">
        <v>221</v>
      </c>
      <c r="B53" s="176" t="s">
        <v>222</v>
      </c>
      <c r="C53" t="s">
        <v>190</v>
      </c>
    </row>
    <row r="54" spans="1:3" x14ac:dyDescent="0.2">
      <c r="A54" t="s">
        <v>223</v>
      </c>
      <c r="B54" s="176" t="s">
        <v>224</v>
      </c>
      <c r="C54" t="s">
        <v>190</v>
      </c>
    </row>
    <row r="55" spans="1:3" x14ac:dyDescent="0.2">
      <c r="A55" t="s">
        <v>225</v>
      </c>
      <c r="B55" s="176" t="s">
        <v>51</v>
      </c>
      <c r="C55" t="s">
        <v>190</v>
      </c>
    </row>
    <row r="56" spans="1:3" x14ac:dyDescent="0.2">
      <c r="A56" t="s">
        <v>226</v>
      </c>
      <c r="B56" s="176" t="s">
        <v>227</v>
      </c>
      <c r="C56" t="s">
        <v>190</v>
      </c>
    </row>
    <row r="58" spans="1:3" x14ac:dyDescent="0.2">
      <c r="A58" t="s">
        <v>231</v>
      </c>
    </row>
    <row r="60" spans="1:3" x14ac:dyDescent="0.2">
      <c r="A60" t="s">
        <v>228</v>
      </c>
      <c r="B60" s="176">
        <v>240</v>
      </c>
      <c r="C60" t="s">
        <v>190</v>
      </c>
    </row>
    <row r="61" spans="1:3" x14ac:dyDescent="0.2">
      <c r="A61" t="s">
        <v>228</v>
      </c>
      <c r="B61" s="176">
        <v>246</v>
      </c>
      <c r="C61" t="s">
        <v>196</v>
      </c>
    </row>
    <row r="62" spans="1:3" x14ac:dyDescent="0.2">
      <c r="A62" t="s">
        <v>229</v>
      </c>
      <c r="B62" s="176">
        <v>320</v>
      </c>
      <c r="C62" t="s">
        <v>208</v>
      </c>
    </row>
    <row r="63" spans="1:3" x14ac:dyDescent="0.2">
      <c r="A63" t="s">
        <v>230</v>
      </c>
      <c r="B63" s="176">
        <v>328</v>
      </c>
      <c r="C63" t="s">
        <v>208</v>
      </c>
    </row>
    <row r="64" spans="1:3" x14ac:dyDescent="0.2">
      <c r="A64" t="s">
        <v>228</v>
      </c>
      <c r="B64" s="176">
        <v>344</v>
      </c>
      <c r="C64" t="s">
        <v>208</v>
      </c>
    </row>
    <row r="66" spans="1:1" x14ac:dyDescent="0.2">
      <c r="A66" t="s">
        <v>232</v>
      </c>
    </row>
  </sheetData>
  <phoneticPr fontId="12" type="noConversion"/>
  <printOptions horizontalCentered="1"/>
  <pageMargins left="0.25" right="0.25" top="0.5" bottom="0.5" header="0.5" footer="0.5"/>
  <pageSetup scale="65" orientation="landscape" horizontalDpi="300" verticalDpi="300" r:id="rId1"/>
  <headerFooter alignWithMargins="0">
    <oddHeader>&amp;RSOAH Docket No. 473-12-7519
PUC Docket No. 40443
JOA Rebuttal WP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Summary</vt:lpstr>
      <vt:lpstr>Input</vt:lpstr>
      <vt:lpstr>Master Pivot</vt:lpstr>
      <vt:lpstr>12 CP SPP</vt:lpstr>
      <vt:lpstr>4 CP</vt:lpstr>
      <vt:lpstr>1 CP</vt:lpstr>
      <vt:lpstr>4 CP A&amp;E</vt:lpstr>
      <vt:lpstr>Mapping</vt:lpstr>
      <vt:lpstr>'1 CP'!Print_Area</vt:lpstr>
      <vt:lpstr>'12 CP SPP'!Print_Area</vt:lpstr>
      <vt:lpstr>'4 CP A&amp;E'!Print_Area</vt:lpstr>
      <vt:lpstr>Input!Print_Area</vt:lpstr>
      <vt:lpstr>Mapping!Print_Area</vt:lpstr>
      <vt:lpstr>'1 CP'!Print_Titles</vt:lpstr>
      <vt:lpstr>'12 CP SPP'!Print_Titles</vt:lpstr>
      <vt:lpstr>'4 CP'!Print_Titles</vt:lpstr>
      <vt:lpstr>'4 CP A&amp;E'!Print_Titles</vt:lpstr>
      <vt:lpstr>Input!Print_Titles</vt:lpstr>
      <vt:lpstr>Summary!Print_Titles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Customer</dc:creator>
  <cp:lastModifiedBy>AEP</cp:lastModifiedBy>
  <cp:lastPrinted>2016-10-18T15:55:16Z</cp:lastPrinted>
  <dcterms:created xsi:type="dcterms:W3CDTF">1996-10-24T19:36:02Z</dcterms:created>
  <dcterms:modified xsi:type="dcterms:W3CDTF">2017-02-17T20:30:13Z</dcterms:modified>
</cp:coreProperties>
</file>