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S\Desktop\PUC Info\"/>
    </mc:Choice>
  </mc:AlternateContent>
  <bookViews>
    <workbookView xWindow="0" yWindow="0" windowWidth="28800" windowHeight="12360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6" i="1" l="1"/>
  <c r="D44" i="1"/>
  <c r="D48" i="1" s="1"/>
  <c r="H40" i="1"/>
  <c r="J40" i="1" s="1"/>
  <c r="G40" i="1"/>
  <c r="J39" i="1"/>
  <c r="H39" i="1"/>
  <c r="G39" i="1"/>
  <c r="G38" i="1"/>
  <c r="H38" i="1" s="1"/>
  <c r="J38" i="1" s="1"/>
  <c r="G37" i="1"/>
  <c r="H37" i="1" s="1"/>
  <c r="J37" i="1" s="1"/>
  <c r="G36" i="1"/>
  <c r="H36" i="1" s="1"/>
  <c r="J36" i="1" s="1"/>
  <c r="G35" i="1"/>
  <c r="H35" i="1" s="1"/>
  <c r="J35" i="1" s="1"/>
  <c r="H34" i="1"/>
  <c r="J34" i="1" s="1"/>
  <c r="G34" i="1"/>
  <c r="G33" i="1"/>
  <c r="H33" i="1" s="1"/>
  <c r="J33" i="1" s="1"/>
  <c r="H31" i="1"/>
  <c r="J31" i="1" s="1"/>
  <c r="G31" i="1"/>
  <c r="J27" i="1"/>
  <c r="H27" i="1"/>
  <c r="G27" i="1"/>
  <c r="G26" i="1"/>
  <c r="G23" i="1"/>
  <c r="H23" i="1" s="1"/>
  <c r="J23" i="1" s="1"/>
  <c r="J22" i="1"/>
  <c r="H22" i="1"/>
  <c r="G22" i="1"/>
  <c r="G21" i="1"/>
  <c r="H21" i="1" s="1"/>
  <c r="J21" i="1" s="1"/>
  <c r="H20" i="1"/>
  <c r="J20" i="1" s="1"/>
  <c r="G20" i="1"/>
  <c r="G19" i="1"/>
  <c r="H19" i="1" s="1"/>
  <c r="J19" i="1" s="1"/>
  <c r="H15" i="1"/>
  <c r="J15" i="1" s="1"/>
  <c r="G15" i="1"/>
  <c r="J13" i="1"/>
  <c r="H13" i="1"/>
  <c r="G13" i="1"/>
  <c r="G8" i="1"/>
  <c r="G44" i="1" s="1"/>
  <c r="G48" i="1" s="1"/>
  <c r="G46" i="1" l="1"/>
  <c r="H26" i="1"/>
  <c r="H8" i="1"/>
  <c r="H46" i="1" l="1"/>
  <c r="J26" i="1"/>
  <c r="J46" i="1" s="1"/>
  <c r="H44" i="1"/>
  <c r="H48" i="1" s="1"/>
  <c r="J8" i="1"/>
  <c r="J44" i="1" s="1"/>
  <c r="J48" i="1" l="1"/>
</calcChain>
</file>

<file path=xl/comments1.xml><?xml version="1.0" encoding="utf-8"?>
<comments xmlns="http://schemas.openxmlformats.org/spreadsheetml/2006/main">
  <authors>
    <author>JS</author>
  </authors>
  <commentList>
    <comment ref="D7" authorId="0" shapeId="0">
      <text>
        <r>
          <rPr>
            <sz val="9"/>
            <color indexed="81"/>
            <rFont val="Tahoma"/>
            <family val="2"/>
          </rPr>
          <t xml:space="preserve">possible error.  Other form has $5184.00
</t>
        </r>
      </text>
    </comment>
  </commentList>
</comments>
</file>

<file path=xl/sharedStrings.xml><?xml version="1.0" encoding="utf-8"?>
<sst xmlns="http://schemas.openxmlformats.org/spreadsheetml/2006/main" count="96" uniqueCount="83">
  <si>
    <t>Rio Concho Aviation Depreciation Schedule          (Corrected for their error)</t>
  </si>
  <si>
    <t>A</t>
  </si>
  <si>
    <t>B</t>
  </si>
  <si>
    <t>C</t>
  </si>
  <si>
    <t>D</t>
  </si>
  <si>
    <t>E</t>
  </si>
  <si>
    <t>F</t>
  </si>
  <si>
    <t>G=D-F</t>
  </si>
  <si>
    <t>Item</t>
  </si>
  <si>
    <t>Date of</t>
  </si>
  <si>
    <t>Service</t>
  </si>
  <si>
    <t>Original</t>
  </si>
  <si>
    <t xml:space="preserve">Time in </t>
  </si>
  <si>
    <t>Depreciation</t>
  </si>
  <si>
    <t xml:space="preserve">Net Book </t>
  </si>
  <si>
    <t>Install</t>
  </si>
  <si>
    <t>Life</t>
  </si>
  <si>
    <t>Cost</t>
  </si>
  <si>
    <t>Service Yrs</t>
  </si>
  <si>
    <t>Mo</t>
  </si>
  <si>
    <t>Annual</t>
  </si>
  <si>
    <t>Accumulated</t>
  </si>
  <si>
    <t>Value</t>
  </si>
  <si>
    <t xml:space="preserve">Land </t>
  </si>
  <si>
    <t>N/A</t>
  </si>
  <si>
    <t>Wells</t>
  </si>
  <si>
    <t>Well Pumps</t>
  </si>
  <si>
    <t xml:space="preserve">     &lt; 5 hp</t>
  </si>
  <si>
    <t xml:space="preserve">     &gt; 5 hp</t>
  </si>
  <si>
    <t>Booster Pumps</t>
  </si>
  <si>
    <t>1/2013</t>
  </si>
  <si>
    <t>7/2008</t>
  </si>
  <si>
    <t>Chlorinators</t>
  </si>
  <si>
    <t>8/2011</t>
  </si>
  <si>
    <t>Structures</t>
  </si>
  <si>
    <t xml:space="preserve">     Wood</t>
  </si>
  <si>
    <t>5/1985</t>
  </si>
  <si>
    <t xml:space="preserve">     Masonry</t>
  </si>
  <si>
    <t>Storage Tanks</t>
  </si>
  <si>
    <t>Pressure Tanks</t>
  </si>
  <si>
    <t>Dist system</t>
  </si>
  <si>
    <t>12/2012</t>
  </si>
  <si>
    <t>Meters &amp; Service</t>
  </si>
  <si>
    <t>Office Equip</t>
  </si>
  <si>
    <t>1995</t>
  </si>
  <si>
    <t>Sideboard</t>
  </si>
  <si>
    <t>5/2013</t>
  </si>
  <si>
    <t>Lamps</t>
  </si>
  <si>
    <t>7/2013</t>
  </si>
  <si>
    <t>Truck</t>
  </si>
  <si>
    <t>Shop Tools</t>
  </si>
  <si>
    <t>Compressor</t>
  </si>
  <si>
    <t>2010</t>
  </si>
  <si>
    <t>Tool Bag</t>
  </si>
  <si>
    <t>2/2013</t>
  </si>
  <si>
    <t>Fencing</t>
  </si>
  <si>
    <t>1985</t>
  </si>
  <si>
    <t>Paving</t>
  </si>
  <si>
    <t>4/2013</t>
  </si>
  <si>
    <t>chairs</t>
  </si>
  <si>
    <t>10/2014</t>
  </si>
  <si>
    <t>Television</t>
  </si>
  <si>
    <t>11/2014</t>
  </si>
  <si>
    <t>Software</t>
  </si>
  <si>
    <t>3/2015</t>
  </si>
  <si>
    <t>Computer</t>
  </si>
  <si>
    <t>Desk &amp; Chair</t>
  </si>
  <si>
    <t>9/2015</t>
  </si>
  <si>
    <t>Audi Q5</t>
  </si>
  <si>
    <t>1/2015</t>
  </si>
  <si>
    <t>Golf Cart</t>
  </si>
  <si>
    <t>9/2014</t>
  </si>
  <si>
    <t>RCA's last submission</t>
  </si>
  <si>
    <t>error</t>
  </si>
  <si>
    <t xml:space="preserve">Corrected for Rio Concho error.  </t>
  </si>
  <si>
    <t>Write off was more than the original cost.</t>
  </si>
  <si>
    <t>D-F does not equal G</t>
  </si>
  <si>
    <t xml:space="preserve"> error:</t>
  </si>
  <si>
    <t>Actual Total before reductions</t>
  </si>
  <si>
    <t>Strike Thru Adjust by ALJ's PFD</t>
  </si>
  <si>
    <t>Corrected from Actual Total's</t>
  </si>
  <si>
    <t xml:space="preserve">Elisabeth English number used </t>
  </si>
  <si>
    <t>in First number run (45720-170)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</si>
</sst>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/d;@"/>
    <numFmt numFmtId="165" formatCode="&quot;$&quot;#,##0.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strike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164" fontId="2" fillId="0" borderId="0" xfId="0" applyNumberFormat="1" applyFont="1"/>
    <xf numFmtId="0" fontId="2" fillId="0" borderId="0" xfId="0" applyFont="1" applyAlignment="1">
      <alignment horizontal="center"/>
    </xf>
    <xf numFmtId="165" fontId="2" fillId="0" borderId="0" xfId="0" applyNumberFormat="1" applyFont="1" applyAlignment="1">
      <alignment horizontal="center"/>
    </xf>
    <xf numFmtId="3" fontId="2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center"/>
    </xf>
    <xf numFmtId="165" fontId="1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center"/>
    </xf>
    <xf numFmtId="0" fontId="1" fillId="0" borderId="0" xfId="0" applyFont="1"/>
    <xf numFmtId="164" fontId="1" fillId="0" borderId="0" xfId="0" applyNumberFormat="1" applyFont="1"/>
    <xf numFmtId="0" fontId="1" fillId="0" borderId="1" xfId="0" applyFont="1" applyBorder="1"/>
    <xf numFmtId="164" fontId="1" fillId="0" borderId="1" xfId="0" applyNumberFormat="1" applyFont="1" applyBorder="1"/>
    <xf numFmtId="0" fontId="1" fillId="0" borderId="1" xfId="0" applyFont="1" applyBorder="1" applyAlignment="1">
      <alignment horizontal="center"/>
    </xf>
    <xf numFmtId="165" fontId="1" fillId="0" borderId="1" xfId="0" applyNumberFormat="1" applyFont="1" applyBorder="1" applyAlignment="1">
      <alignment horizontal="center"/>
    </xf>
    <xf numFmtId="3" fontId="1" fillId="0" borderId="1" xfId="0" applyNumberFormat="1" applyFont="1" applyBorder="1" applyAlignment="1">
      <alignment horizontal="center"/>
    </xf>
    <xf numFmtId="2" fontId="0" fillId="0" borderId="0" xfId="0" applyNumberFormat="1"/>
    <xf numFmtId="0" fontId="0" fillId="0" borderId="0" xfId="0" applyNumberFormat="1" applyAlignment="1">
      <alignment horizontal="left"/>
    </xf>
    <xf numFmtId="0" fontId="0" fillId="0" borderId="0" xfId="0" applyAlignment="1">
      <alignment horizontal="center"/>
    </xf>
    <xf numFmtId="165" fontId="0" fillId="0" borderId="0" xfId="0" applyNumberFormat="1" applyAlignment="1">
      <alignment horizontal="center"/>
    </xf>
    <xf numFmtId="3" fontId="0" fillId="0" borderId="0" xfId="0" applyNumberFormat="1" applyAlignment="1">
      <alignment horizontal="center"/>
    </xf>
    <xf numFmtId="164" fontId="0" fillId="0" borderId="0" xfId="0" applyNumberFormat="1" applyAlignment="1">
      <alignment horizontal="left"/>
    </xf>
    <xf numFmtId="164" fontId="0" fillId="0" borderId="0" xfId="0" applyNumberFormat="1"/>
    <xf numFmtId="49" fontId="0" fillId="0" borderId="0" xfId="0" applyNumberFormat="1"/>
    <xf numFmtId="165" fontId="0" fillId="0" borderId="0" xfId="0" applyNumberFormat="1"/>
    <xf numFmtId="0" fontId="3" fillId="0" borderId="0" xfId="0" applyFont="1"/>
    <xf numFmtId="165" fontId="3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0" fontId="0" fillId="0" borderId="0" xfId="0" applyFont="1"/>
    <xf numFmtId="165" fontId="0" fillId="0" borderId="0" xfId="0" applyNumberFormat="1" applyFont="1" applyAlignment="1">
      <alignment horizontal="center"/>
    </xf>
    <xf numFmtId="0" fontId="0" fillId="0" borderId="1" xfId="0" applyBorder="1"/>
    <xf numFmtId="49" fontId="0" fillId="0" borderId="1" xfId="0" applyNumberFormat="1" applyBorder="1"/>
    <xf numFmtId="0" fontId="0" fillId="0" borderId="1" xfId="0" applyBorder="1" applyAlignment="1">
      <alignment horizontal="center"/>
    </xf>
    <xf numFmtId="165" fontId="0" fillId="0" borderId="1" xfId="0" applyNumberFormat="1" applyBorder="1" applyAlignment="1">
      <alignment horizontal="center"/>
    </xf>
    <xf numFmtId="3" fontId="0" fillId="0" borderId="1" xfId="0" applyNumberFormat="1" applyBorder="1" applyAlignment="1">
      <alignment horizontal="center"/>
    </xf>
    <xf numFmtId="165" fontId="5" fillId="0" borderId="0" xfId="0" applyNumberFormat="1" applyFont="1"/>
    <xf numFmtId="0" fontId="0" fillId="0" borderId="2" xfId="0" applyBorder="1"/>
    <xf numFmtId="49" fontId="0" fillId="0" borderId="3" xfId="0" applyNumberFormat="1" applyBorder="1"/>
    <xf numFmtId="0" fontId="0" fillId="0" borderId="3" xfId="0" applyBorder="1" applyAlignment="1">
      <alignment horizontal="center"/>
    </xf>
    <xf numFmtId="165" fontId="0" fillId="0" borderId="3" xfId="0" applyNumberFormat="1" applyBorder="1" applyAlignment="1">
      <alignment horizontal="center"/>
    </xf>
    <xf numFmtId="3" fontId="0" fillId="0" borderId="3" xfId="0" applyNumberFormat="1" applyBorder="1" applyAlignment="1">
      <alignment horizontal="center"/>
    </xf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165" fontId="0" fillId="0" borderId="7" xfId="0" applyNumberFormat="1" applyBorder="1" applyAlignment="1">
      <alignment horizontal="left"/>
    </xf>
    <xf numFmtId="3" fontId="1" fillId="0" borderId="0" xfId="0" applyNumberFormat="1" applyFont="1" applyAlignment="1">
      <alignment horizontal="left"/>
    </xf>
    <xf numFmtId="3" fontId="1" fillId="0" borderId="1" xfId="0" applyNumberFormat="1" applyFont="1" applyBorder="1" applyAlignment="1">
      <alignment horizontal="left"/>
    </xf>
    <xf numFmtId="165" fontId="5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247650</xdr:colOff>
      <xdr:row>49</xdr:row>
      <xdr:rowOff>142874</xdr:rowOff>
    </xdr:from>
    <xdr:to>
      <xdr:col>7</xdr:col>
      <xdr:colOff>19050</xdr:colOff>
      <xdr:row>52</xdr:row>
      <xdr:rowOff>133349</xdr:rowOff>
    </xdr:to>
    <xdr:sp macro="" textlink="">
      <xdr:nvSpPr>
        <xdr:cNvPr id="3" name="Oval 2">
          <a:extLst>
            <a:ext uri="{FF2B5EF4-FFF2-40B4-BE49-F238E27FC236}">
              <a16:creationId xmlns:a16="http://schemas.microsoft.com/office/drawing/2014/main" id="{ECB0153A-5059-4664-A6E0-97A2797BE8BD}"/>
            </a:ext>
          </a:extLst>
        </xdr:cNvPr>
        <xdr:cNvSpPr/>
      </xdr:nvSpPr>
      <xdr:spPr>
        <a:xfrm>
          <a:off x="3657600" y="9553574"/>
          <a:ext cx="952500" cy="561975"/>
        </a:xfrm>
        <a:prstGeom prst="ellipse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64"/>
  <sheetViews>
    <sheetView tabSelected="1" topLeftCell="A22" workbookViewId="0">
      <selection activeCell="A52" sqref="A52"/>
    </sheetView>
  </sheetViews>
  <sheetFormatPr defaultRowHeight="15" x14ac:dyDescent="0.25"/>
  <cols>
    <col min="1" max="1" width="15.28515625" customWidth="1"/>
    <col min="4" max="4" width="11.5703125" customWidth="1"/>
    <col min="5" max="5" width="6" customWidth="1"/>
    <col min="6" max="6" width="5.85546875" customWidth="1"/>
    <col min="7" max="7" width="11.85546875" customWidth="1"/>
    <col min="8" max="8" width="12.5703125" bestFit="1" customWidth="1"/>
    <col min="9" max="9" width="5.5703125" customWidth="1"/>
    <col min="10" max="10" width="10.140625" bestFit="1" customWidth="1"/>
    <col min="12" max="12" width="12.140625" customWidth="1"/>
    <col min="14" max="14" width="11.140625" bestFit="1" customWidth="1"/>
  </cols>
  <sheetData>
    <row r="1" spans="1:15" ht="18.75" x14ac:dyDescent="0.3">
      <c r="A1" s="1" t="s">
        <v>0</v>
      </c>
      <c r="B1" s="2"/>
      <c r="C1" s="3"/>
      <c r="D1" s="4"/>
      <c r="E1" s="5"/>
      <c r="F1" s="5"/>
      <c r="G1" s="4"/>
      <c r="H1" s="4"/>
      <c r="I1" s="4"/>
      <c r="J1" s="4"/>
    </row>
    <row r="4" spans="1:15" x14ac:dyDescent="0.25">
      <c r="A4" s="6" t="s">
        <v>1</v>
      </c>
      <c r="B4" s="7" t="s">
        <v>2</v>
      </c>
      <c r="C4" s="6" t="s">
        <v>3</v>
      </c>
      <c r="D4" s="8" t="s">
        <v>4</v>
      </c>
      <c r="E4" s="9"/>
      <c r="F4" s="9"/>
      <c r="G4" s="8" t="s">
        <v>5</v>
      </c>
      <c r="H4" s="8" t="s">
        <v>6</v>
      </c>
      <c r="I4" s="8"/>
      <c r="J4" s="8" t="s">
        <v>7</v>
      </c>
    </row>
    <row r="5" spans="1:15" x14ac:dyDescent="0.25">
      <c r="A5" s="10" t="s">
        <v>8</v>
      </c>
      <c r="B5" s="11" t="s">
        <v>9</v>
      </c>
      <c r="C5" s="6" t="s">
        <v>10</v>
      </c>
      <c r="D5" s="8" t="s">
        <v>11</v>
      </c>
      <c r="E5" s="48" t="s">
        <v>12</v>
      </c>
      <c r="F5" s="9"/>
      <c r="G5" s="8" t="s">
        <v>13</v>
      </c>
      <c r="H5" s="8"/>
      <c r="I5" s="8"/>
      <c r="J5" s="8" t="s">
        <v>14</v>
      </c>
    </row>
    <row r="6" spans="1:15" x14ac:dyDescent="0.25">
      <c r="A6" s="12"/>
      <c r="B6" s="13" t="s">
        <v>15</v>
      </c>
      <c r="C6" s="14" t="s">
        <v>16</v>
      </c>
      <c r="D6" s="15" t="s">
        <v>17</v>
      </c>
      <c r="E6" s="49" t="s">
        <v>18</v>
      </c>
      <c r="F6" s="16" t="s">
        <v>19</v>
      </c>
      <c r="G6" s="15" t="s">
        <v>20</v>
      </c>
      <c r="H6" s="15" t="s">
        <v>21</v>
      </c>
      <c r="I6" s="15"/>
      <c r="J6" s="15" t="s">
        <v>22</v>
      </c>
      <c r="O6" s="17"/>
    </row>
    <row r="7" spans="1:15" x14ac:dyDescent="0.25">
      <c r="A7" t="s">
        <v>23</v>
      </c>
      <c r="B7" s="18">
        <v>1985</v>
      </c>
      <c r="C7" s="19" t="s">
        <v>24</v>
      </c>
      <c r="D7" s="20">
        <v>5184</v>
      </c>
      <c r="E7" s="21">
        <v>31</v>
      </c>
      <c r="F7" s="21"/>
      <c r="G7" s="20" t="s">
        <v>24</v>
      </c>
      <c r="H7" s="20"/>
      <c r="I7" s="20"/>
      <c r="J7" s="20">
        <v>5184</v>
      </c>
      <c r="O7" s="17"/>
    </row>
    <row r="8" spans="1:15" x14ac:dyDescent="0.25">
      <c r="A8" t="s">
        <v>25</v>
      </c>
      <c r="B8" s="18">
        <v>1985</v>
      </c>
      <c r="C8" s="19">
        <v>50</v>
      </c>
      <c r="D8" s="20">
        <v>8460</v>
      </c>
      <c r="E8" s="21">
        <v>31</v>
      </c>
      <c r="F8" s="21"/>
      <c r="G8" s="20">
        <f>D8/C8</f>
        <v>169.2</v>
      </c>
      <c r="H8" s="20">
        <f>E8*G8</f>
        <v>5245.2</v>
      </c>
      <c r="I8" s="20"/>
      <c r="J8" s="20">
        <f>D8-H8</f>
        <v>3214.8</v>
      </c>
      <c r="O8" s="17"/>
    </row>
    <row r="9" spans="1:15" x14ac:dyDescent="0.25">
      <c r="A9" t="s">
        <v>26</v>
      </c>
      <c r="B9" s="22"/>
      <c r="C9" s="19"/>
      <c r="D9" s="20"/>
      <c r="E9" s="21"/>
      <c r="F9" s="21"/>
      <c r="G9" s="20"/>
      <c r="H9" s="20"/>
      <c r="I9" s="20"/>
      <c r="J9" s="20"/>
      <c r="O9" s="17"/>
    </row>
    <row r="10" spans="1:15" x14ac:dyDescent="0.25">
      <c r="A10" t="s">
        <v>27</v>
      </c>
      <c r="B10" s="22"/>
      <c r="C10" s="19">
        <v>5</v>
      </c>
      <c r="D10" s="20"/>
      <c r="E10" s="21"/>
      <c r="F10" s="21"/>
      <c r="G10" s="20"/>
      <c r="H10" s="20"/>
      <c r="I10" s="20"/>
      <c r="J10" s="20"/>
      <c r="O10" s="17"/>
    </row>
    <row r="11" spans="1:15" x14ac:dyDescent="0.25">
      <c r="A11" t="s">
        <v>28</v>
      </c>
      <c r="B11" s="18">
        <v>1985</v>
      </c>
      <c r="C11" s="19">
        <v>10</v>
      </c>
      <c r="D11" s="20"/>
      <c r="E11" s="21"/>
      <c r="F11" s="21"/>
      <c r="G11" s="20"/>
      <c r="H11" s="20"/>
      <c r="I11" s="20"/>
      <c r="J11" s="20"/>
      <c r="O11" s="17"/>
    </row>
    <row r="12" spans="1:15" x14ac:dyDescent="0.25">
      <c r="A12" t="s">
        <v>29</v>
      </c>
      <c r="B12" s="23"/>
      <c r="C12" s="19"/>
      <c r="D12" s="20"/>
      <c r="E12" s="21"/>
      <c r="F12" s="21"/>
      <c r="G12" s="20"/>
      <c r="H12" s="20"/>
      <c r="I12" s="20"/>
      <c r="J12" s="20"/>
      <c r="O12" s="17"/>
    </row>
    <row r="13" spans="1:15" x14ac:dyDescent="0.25">
      <c r="A13" t="s">
        <v>27</v>
      </c>
      <c r="B13" s="24" t="s">
        <v>30</v>
      </c>
      <c r="C13" s="19">
        <v>5</v>
      </c>
      <c r="D13" s="20">
        <v>615.79</v>
      </c>
      <c r="E13" s="21">
        <v>3</v>
      </c>
      <c r="F13" s="21"/>
      <c r="G13" s="20">
        <f>D13/C13</f>
        <v>123.15799999999999</v>
      </c>
      <c r="H13" s="20">
        <f>E13*G13</f>
        <v>369.47399999999993</v>
      </c>
      <c r="I13" s="20"/>
      <c r="J13" s="20">
        <f>D13-H13</f>
        <v>246.31600000000003</v>
      </c>
      <c r="O13" s="17"/>
    </row>
    <row r="14" spans="1:15" x14ac:dyDescent="0.25">
      <c r="A14" t="s">
        <v>28</v>
      </c>
      <c r="B14" s="24" t="s">
        <v>31</v>
      </c>
      <c r="C14" s="19">
        <v>5</v>
      </c>
      <c r="D14" s="20">
        <v>625.83000000000004</v>
      </c>
      <c r="E14" s="21">
        <v>7</v>
      </c>
      <c r="F14" s="21">
        <v>5</v>
      </c>
      <c r="G14" s="20"/>
      <c r="H14" s="20">
        <v>625.83000000000004</v>
      </c>
      <c r="I14" s="20"/>
      <c r="J14" s="20"/>
      <c r="O14" s="17"/>
    </row>
    <row r="15" spans="1:15" x14ac:dyDescent="0.25">
      <c r="A15" t="s">
        <v>32</v>
      </c>
      <c r="B15" s="24" t="s">
        <v>33</v>
      </c>
      <c r="C15" s="19">
        <v>10</v>
      </c>
      <c r="D15" s="20">
        <v>150</v>
      </c>
      <c r="E15" s="21">
        <v>4</v>
      </c>
      <c r="F15" s="21">
        <v>4</v>
      </c>
      <c r="G15" s="20">
        <f>D15/C15</f>
        <v>15</v>
      </c>
      <c r="H15" s="20">
        <f>(E15+F15/12)*G15</f>
        <v>65</v>
      </c>
      <c r="I15" s="20"/>
      <c r="J15" s="20">
        <f>D15-H15</f>
        <v>85</v>
      </c>
      <c r="O15" s="17"/>
    </row>
    <row r="16" spans="1:15" x14ac:dyDescent="0.25">
      <c r="A16" t="s">
        <v>34</v>
      </c>
      <c r="B16" s="23"/>
      <c r="C16" s="19"/>
      <c r="D16" s="20"/>
      <c r="E16" s="21"/>
      <c r="F16" s="21"/>
      <c r="G16" s="20"/>
      <c r="H16" s="20"/>
      <c r="I16" s="20"/>
      <c r="J16" s="20"/>
      <c r="O16" s="17"/>
    </row>
    <row r="17" spans="1:15" x14ac:dyDescent="0.25">
      <c r="A17" t="s">
        <v>35</v>
      </c>
      <c r="B17" s="24" t="s">
        <v>36</v>
      </c>
      <c r="C17" s="19">
        <v>15</v>
      </c>
      <c r="D17" s="20">
        <v>4000</v>
      </c>
      <c r="E17" s="21">
        <v>31</v>
      </c>
      <c r="F17" s="21"/>
      <c r="G17" s="20"/>
      <c r="H17" s="20">
        <v>4000</v>
      </c>
      <c r="I17" s="20"/>
      <c r="J17" s="20"/>
      <c r="O17" s="17"/>
    </row>
    <row r="18" spans="1:15" x14ac:dyDescent="0.25">
      <c r="A18" t="s">
        <v>37</v>
      </c>
      <c r="B18" s="24"/>
      <c r="C18" s="19">
        <v>30</v>
      </c>
      <c r="D18" s="20"/>
      <c r="E18" s="21"/>
      <c r="F18" s="21"/>
      <c r="G18" s="20"/>
      <c r="H18" s="20"/>
      <c r="I18" s="20"/>
      <c r="J18" s="20"/>
      <c r="O18" s="17"/>
    </row>
    <row r="19" spans="1:15" x14ac:dyDescent="0.25">
      <c r="A19" t="s">
        <v>38</v>
      </c>
      <c r="B19" s="24" t="s">
        <v>36</v>
      </c>
      <c r="C19" s="19">
        <v>50</v>
      </c>
      <c r="D19" s="20">
        <v>9812.7900000000009</v>
      </c>
      <c r="E19" s="21">
        <v>31</v>
      </c>
      <c r="F19" s="21"/>
      <c r="G19" s="20">
        <f>D19/C19</f>
        <v>196.25580000000002</v>
      </c>
      <c r="H19" s="20">
        <f t="shared" ref="H19:H31" si="0">(E19+F19/12)*G19</f>
        <v>6083.9298000000008</v>
      </c>
      <c r="I19" s="20"/>
      <c r="J19" s="20">
        <f t="shared" ref="J19:J31" si="1">D19-H19</f>
        <v>3728.8602000000001</v>
      </c>
      <c r="O19" s="17"/>
    </row>
    <row r="20" spans="1:15" x14ac:dyDescent="0.25">
      <c r="A20" t="s">
        <v>39</v>
      </c>
      <c r="B20" s="24" t="s">
        <v>36</v>
      </c>
      <c r="C20" s="19">
        <v>50</v>
      </c>
      <c r="D20" s="20">
        <v>5900</v>
      </c>
      <c r="E20" s="21">
        <v>31</v>
      </c>
      <c r="F20" s="21"/>
      <c r="G20" s="20">
        <f>D20/C20</f>
        <v>118</v>
      </c>
      <c r="H20" s="20">
        <f t="shared" si="0"/>
        <v>3658</v>
      </c>
      <c r="I20" s="20"/>
      <c r="J20" s="20">
        <f t="shared" si="1"/>
        <v>2242</v>
      </c>
      <c r="O20" s="17"/>
    </row>
    <row r="21" spans="1:15" x14ac:dyDescent="0.25">
      <c r="A21" t="s">
        <v>40</v>
      </c>
      <c r="B21" s="24" t="s">
        <v>36</v>
      </c>
      <c r="C21" s="19">
        <v>50</v>
      </c>
      <c r="D21" s="20">
        <v>109219.85</v>
      </c>
      <c r="E21" s="21">
        <v>31</v>
      </c>
      <c r="F21" s="21"/>
      <c r="G21" s="20">
        <f>D21/C21</f>
        <v>2184.3969999999999</v>
      </c>
      <c r="H21" s="20">
        <f t="shared" si="0"/>
        <v>67716.307000000001</v>
      </c>
      <c r="I21" s="20"/>
      <c r="J21" s="20">
        <f t="shared" si="1"/>
        <v>41503.543000000005</v>
      </c>
      <c r="O21" s="17"/>
    </row>
    <row r="22" spans="1:15" x14ac:dyDescent="0.25">
      <c r="A22" t="s">
        <v>40</v>
      </c>
      <c r="B22" s="24" t="s">
        <v>41</v>
      </c>
      <c r="C22" s="19">
        <v>50</v>
      </c>
      <c r="D22" s="20">
        <v>1250</v>
      </c>
      <c r="E22" s="21">
        <v>3</v>
      </c>
      <c r="F22" s="21">
        <v>1</v>
      </c>
      <c r="G22" s="20">
        <f>D22/C22</f>
        <v>25</v>
      </c>
      <c r="H22" s="20">
        <f t="shared" si="0"/>
        <v>77.083333333333343</v>
      </c>
      <c r="I22" s="20"/>
      <c r="J22" s="20">
        <f t="shared" si="1"/>
        <v>1172.9166666666667</v>
      </c>
      <c r="M22" s="25"/>
      <c r="O22" s="17"/>
    </row>
    <row r="23" spans="1:15" x14ac:dyDescent="0.25">
      <c r="A23" t="s">
        <v>40</v>
      </c>
      <c r="B23" s="24" t="s">
        <v>30</v>
      </c>
      <c r="C23" s="19">
        <v>50</v>
      </c>
      <c r="D23" s="20">
        <v>1238.71</v>
      </c>
      <c r="E23" s="21">
        <v>2</v>
      </c>
      <c r="F23" s="21"/>
      <c r="G23" s="20">
        <f>D23/C23</f>
        <v>24.7742</v>
      </c>
      <c r="H23" s="20">
        <f t="shared" si="0"/>
        <v>49.548400000000001</v>
      </c>
      <c r="I23" s="20"/>
      <c r="J23" s="20">
        <f t="shared" si="1"/>
        <v>1189.1616000000001</v>
      </c>
      <c r="M23" s="25"/>
      <c r="O23" s="17"/>
    </row>
    <row r="24" spans="1:15" x14ac:dyDescent="0.25">
      <c r="A24" t="s">
        <v>42</v>
      </c>
      <c r="B24" s="24" t="s">
        <v>36</v>
      </c>
      <c r="C24" s="19">
        <v>20</v>
      </c>
      <c r="D24" s="20">
        <v>1800</v>
      </c>
      <c r="E24" s="21">
        <v>31</v>
      </c>
      <c r="F24" s="21"/>
      <c r="G24" s="20"/>
      <c r="H24" s="20">
        <v>1800</v>
      </c>
      <c r="I24" s="20"/>
      <c r="J24" s="20"/>
      <c r="M24" s="25"/>
      <c r="O24" s="17"/>
    </row>
    <row r="25" spans="1:15" x14ac:dyDescent="0.25">
      <c r="A25" t="s">
        <v>43</v>
      </c>
      <c r="B25" s="24" t="s">
        <v>44</v>
      </c>
      <c r="C25" s="19">
        <v>10</v>
      </c>
      <c r="D25" s="20">
        <v>4150</v>
      </c>
      <c r="E25" s="21">
        <v>21</v>
      </c>
      <c r="F25" s="21"/>
      <c r="G25" s="20"/>
      <c r="H25" s="20">
        <v>4150</v>
      </c>
      <c r="I25" s="20"/>
      <c r="J25" s="20"/>
      <c r="M25" s="25"/>
      <c r="O25" s="17"/>
    </row>
    <row r="26" spans="1:15" x14ac:dyDescent="0.25">
      <c r="A26" s="26" t="s">
        <v>45</v>
      </c>
      <c r="B26" s="24" t="s">
        <v>46</v>
      </c>
      <c r="C26" s="19">
        <v>10</v>
      </c>
      <c r="D26" s="27">
        <v>487.07</v>
      </c>
      <c r="E26" s="21">
        <v>2</v>
      </c>
      <c r="F26" s="21">
        <v>7</v>
      </c>
      <c r="G26" s="27">
        <f t="shared" ref="G26:G27" si="2">D26/C26</f>
        <v>48.707000000000001</v>
      </c>
      <c r="H26" s="27">
        <f t="shared" si="0"/>
        <v>125.82641666666667</v>
      </c>
      <c r="I26" s="27"/>
      <c r="J26" s="27">
        <f t="shared" si="1"/>
        <v>361.24358333333333</v>
      </c>
      <c r="M26" s="25"/>
      <c r="O26" s="17"/>
    </row>
    <row r="27" spans="1:15" x14ac:dyDescent="0.25">
      <c r="A27" s="26" t="s">
        <v>47</v>
      </c>
      <c r="B27" s="24" t="s">
        <v>48</v>
      </c>
      <c r="C27" s="19">
        <v>10</v>
      </c>
      <c r="D27" s="27">
        <v>213.85</v>
      </c>
      <c r="E27" s="21">
        <v>2</v>
      </c>
      <c r="F27" s="21">
        <v>5</v>
      </c>
      <c r="G27" s="27">
        <f t="shared" si="2"/>
        <v>21.384999999999998</v>
      </c>
      <c r="H27" s="27">
        <f t="shared" si="0"/>
        <v>51.680416666666659</v>
      </c>
      <c r="I27" s="27"/>
      <c r="J27" s="27">
        <f t="shared" si="1"/>
        <v>162.16958333333332</v>
      </c>
      <c r="M27" s="25"/>
    </row>
    <row r="28" spans="1:15" ht="15.75" thickBot="1" x14ac:dyDescent="0.3">
      <c r="A28" t="s">
        <v>49</v>
      </c>
      <c r="B28" s="24" t="s">
        <v>44</v>
      </c>
      <c r="C28" s="19">
        <v>5</v>
      </c>
      <c r="D28" s="20">
        <v>20000</v>
      </c>
      <c r="E28" s="21">
        <v>21</v>
      </c>
      <c r="F28" s="21"/>
      <c r="G28" s="20"/>
      <c r="H28" s="20">
        <v>20000</v>
      </c>
      <c r="I28" s="20"/>
      <c r="J28" s="20"/>
      <c r="M28" s="25"/>
    </row>
    <row r="29" spans="1:15" ht="15.75" thickBot="1" x14ac:dyDescent="0.3">
      <c r="A29" t="s">
        <v>50</v>
      </c>
      <c r="B29" s="24" t="s">
        <v>44</v>
      </c>
      <c r="C29" s="19">
        <v>15</v>
      </c>
      <c r="D29" s="20">
        <v>400</v>
      </c>
      <c r="E29" s="21">
        <v>21</v>
      </c>
      <c r="F29" s="21"/>
      <c r="G29" s="20"/>
      <c r="H29" s="20">
        <v>400</v>
      </c>
      <c r="I29" s="42" t="s">
        <v>74</v>
      </c>
      <c r="J29" s="43"/>
      <c r="K29" s="43"/>
      <c r="L29" s="44"/>
      <c r="M29" s="25"/>
    </row>
    <row r="30" spans="1:15" ht="15.75" thickBot="1" x14ac:dyDescent="0.3">
      <c r="A30" s="37" t="s">
        <v>51</v>
      </c>
      <c r="B30" s="38" t="s">
        <v>52</v>
      </c>
      <c r="C30" s="39">
        <v>5</v>
      </c>
      <c r="D30" s="40">
        <v>376.17</v>
      </c>
      <c r="E30" s="41">
        <v>6</v>
      </c>
      <c r="F30" s="41"/>
      <c r="G30" s="40"/>
      <c r="H30" s="40">
        <v>376.17</v>
      </c>
      <c r="I30" s="47" t="s">
        <v>75</v>
      </c>
      <c r="J30" s="45"/>
      <c r="K30" s="45"/>
      <c r="L30" s="46"/>
      <c r="M30" s="25"/>
    </row>
    <row r="31" spans="1:15" x14ac:dyDescent="0.25">
      <c r="A31" t="s">
        <v>53</v>
      </c>
      <c r="B31" s="24" t="s">
        <v>54</v>
      </c>
      <c r="C31" s="19">
        <v>15</v>
      </c>
      <c r="D31" s="20">
        <v>247.73</v>
      </c>
      <c r="E31" s="21">
        <v>2</v>
      </c>
      <c r="F31" s="21">
        <v>10</v>
      </c>
      <c r="G31" s="20">
        <f>D31/C31</f>
        <v>16.515333333333334</v>
      </c>
      <c r="H31" s="20">
        <f t="shared" si="0"/>
        <v>46.793444444444447</v>
      </c>
      <c r="I31" s="20"/>
      <c r="J31" s="20">
        <f t="shared" si="1"/>
        <v>200.93655555555554</v>
      </c>
      <c r="M31" s="25"/>
    </row>
    <row r="32" spans="1:15" x14ac:dyDescent="0.25">
      <c r="A32" t="s">
        <v>55</v>
      </c>
      <c r="B32" s="24" t="s">
        <v>56</v>
      </c>
      <c r="C32" s="19">
        <v>20</v>
      </c>
      <c r="D32" s="20"/>
      <c r="E32" s="21">
        <v>21</v>
      </c>
      <c r="F32" s="21"/>
      <c r="G32" s="20"/>
      <c r="H32" s="20"/>
      <c r="I32" s="20"/>
      <c r="J32" s="20"/>
      <c r="M32" s="25"/>
    </row>
    <row r="33" spans="1:14" x14ac:dyDescent="0.25">
      <c r="A33" s="26" t="s">
        <v>57</v>
      </c>
      <c r="B33" s="24" t="s">
        <v>58</v>
      </c>
      <c r="C33" s="19">
        <v>5</v>
      </c>
      <c r="D33" s="27">
        <v>6011.12</v>
      </c>
      <c r="E33" s="28">
        <v>2</v>
      </c>
      <c r="F33" s="28">
        <v>8</v>
      </c>
      <c r="G33" s="27">
        <f t="shared" ref="G33:G40" si="3">D33/C33</f>
        <v>1202.2239999999999</v>
      </c>
      <c r="H33" s="27">
        <f t="shared" ref="H33:H40" si="4">(E33+F33/12)*G33</f>
        <v>3205.9306666666662</v>
      </c>
      <c r="I33" s="27"/>
      <c r="J33" s="27">
        <f t="shared" ref="J33:J40" si="5">D33-H33</f>
        <v>2805.1893333333337</v>
      </c>
      <c r="M33" s="25"/>
    </row>
    <row r="34" spans="1:14" x14ac:dyDescent="0.25">
      <c r="A34" s="26" t="s">
        <v>59</v>
      </c>
      <c r="B34" s="24" t="s">
        <v>60</v>
      </c>
      <c r="C34" s="19">
        <v>10</v>
      </c>
      <c r="D34" s="27">
        <v>475.2</v>
      </c>
      <c r="E34" s="28">
        <v>1</v>
      </c>
      <c r="F34" s="28">
        <v>2</v>
      </c>
      <c r="G34" s="27">
        <f t="shared" si="3"/>
        <v>47.519999999999996</v>
      </c>
      <c r="H34" s="27">
        <f t="shared" si="4"/>
        <v>55.44</v>
      </c>
      <c r="I34" s="27"/>
      <c r="J34" s="27">
        <f t="shared" si="5"/>
        <v>419.76</v>
      </c>
      <c r="M34" s="25"/>
    </row>
    <row r="35" spans="1:14" x14ac:dyDescent="0.25">
      <c r="A35" s="26" t="s">
        <v>61</v>
      </c>
      <c r="B35" s="24" t="s">
        <v>62</v>
      </c>
      <c r="C35" s="19">
        <v>5</v>
      </c>
      <c r="D35" s="27">
        <v>677.6</v>
      </c>
      <c r="E35" s="21">
        <v>1</v>
      </c>
      <c r="F35" s="21">
        <v>1</v>
      </c>
      <c r="G35" s="27">
        <f t="shared" si="3"/>
        <v>135.52000000000001</v>
      </c>
      <c r="H35" s="27">
        <f t="shared" si="4"/>
        <v>146.81333333333333</v>
      </c>
      <c r="I35" s="27"/>
      <c r="J35" s="27">
        <f t="shared" si="5"/>
        <v>530.78666666666663</v>
      </c>
      <c r="M35" s="25"/>
    </row>
    <row r="36" spans="1:14" x14ac:dyDescent="0.25">
      <c r="A36" t="s">
        <v>63</v>
      </c>
      <c r="B36" s="24" t="s">
        <v>64</v>
      </c>
      <c r="C36" s="19">
        <v>3</v>
      </c>
      <c r="D36" s="20">
        <v>1494</v>
      </c>
      <c r="E36" s="21"/>
      <c r="F36" s="21">
        <v>9</v>
      </c>
      <c r="G36" s="20">
        <f t="shared" si="3"/>
        <v>498</v>
      </c>
      <c r="H36" s="20">
        <f t="shared" si="4"/>
        <v>373.5</v>
      </c>
      <c r="I36" s="20"/>
      <c r="J36" s="20">
        <f t="shared" si="5"/>
        <v>1120.5</v>
      </c>
      <c r="M36" s="25"/>
    </row>
    <row r="37" spans="1:14" x14ac:dyDescent="0.25">
      <c r="A37" t="s">
        <v>65</v>
      </c>
      <c r="B37" s="24" t="s">
        <v>64</v>
      </c>
      <c r="C37" s="19">
        <v>3</v>
      </c>
      <c r="D37" s="20">
        <v>756.67</v>
      </c>
      <c r="E37" s="21"/>
      <c r="F37" s="21">
        <v>9</v>
      </c>
      <c r="G37" s="20">
        <f t="shared" si="3"/>
        <v>252.22333333333333</v>
      </c>
      <c r="H37" s="20">
        <f t="shared" si="4"/>
        <v>189.16749999999999</v>
      </c>
      <c r="I37" s="20"/>
      <c r="J37" s="20">
        <f t="shared" si="5"/>
        <v>567.50249999999994</v>
      </c>
      <c r="M37" s="25"/>
    </row>
    <row r="38" spans="1:14" x14ac:dyDescent="0.25">
      <c r="A38" t="s">
        <v>66</v>
      </c>
      <c r="B38" s="24" t="s">
        <v>67</v>
      </c>
      <c r="C38" s="19">
        <v>10</v>
      </c>
      <c r="D38" s="20">
        <v>335.47</v>
      </c>
      <c r="E38" s="21"/>
      <c r="F38" s="21">
        <v>4</v>
      </c>
      <c r="G38" s="20">
        <f t="shared" si="3"/>
        <v>33.547000000000004</v>
      </c>
      <c r="H38" s="20">
        <f t="shared" si="4"/>
        <v>11.182333333333334</v>
      </c>
      <c r="I38" s="20"/>
      <c r="J38" s="20">
        <f t="shared" si="5"/>
        <v>324.28766666666667</v>
      </c>
      <c r="M38" s="25"/>
    </row>
    <row r="39" spans="1:14" x14ac:dyDescent="0.25">
      <c r="A39" s="26" t="s">
        <v>68</v>
      </c>
      <c r="B39" s="24" t="s">
        <v>69</v>
      </c>
      <c r="C39" s="19">
        <v>5</v>
      </c>
      <c r="D39" s="27">
        <v>24600</v>
      </c>
      <c r="E39" s="21">
        <v>1</v>
      </c>
      <c r="F39" s="21"/>
      <c r="G39" s="27">
        <f t="shared" si="3"/>
        <v>4920</v>
      </c>
      <c r="H39" s="27">
        <f t="shared" si="4"/>
        <v>4920</v>
      </c>
      <c r="I39" s="20"/>
      <c r="J39" s="27">
        <f t="shared" si="5"/>
        <v>19680</v>
      </c>
      <c r="M39" s="25"/>
    </row>
    <row r="40" spans="1:14" x14ac:dyDescent="0.25">
      <c r="A40" s="31" t="s">
        <v>70</v>
      </c>
      <c r="B40" s="32" t="s">
        <v>71</v>
      </c>
      <c r="C40" s="33">
        <v>5</v>
      </c>
      <c r="D40" s="34">
        <v>2100</v>
      </c>
      <c r="E40" s="35">
        <v>1</v>
      </c>
      <c r="F40" s="35">
        <v>3</v>
      </c>
      <c r="G40" s="34">
        <f t="shared" si="3"/>
        <v>420</v>
      </c>
      <c r="H40" s="34">
        <f t="shared" si="4"/>
        <v>525</v>
      </c>
      <c r="I40" s="34"/>
      <c r="J40" s="34">
        <f t="shared" si="5"/>
        <v>1575</v>
      </c>
      <c r="K40" s="31"/>
      <c r="M40" s="25"/>
    </row>
    <row r="41" spans="1:14" x14ac:dyDescent="0.25">
      <c r="B41" s="23"/>
      <c r="C41" s="19"/>
      <c r="D41" s="20"/>
      <c r="E41" s="21"/>
      <c r="F41" s="21"/>
      <c r="G41" s="20"/>
      <c r="H41" s="20"/>
      <c r="I41" s="20"/>
      <c r="J41" s="20"/>
      <c r="M41" s="25"/>
    </row>
    <row r="42" spans="1:14" x14ac:dyDescent="0.25">
      <c r="A42" s="29" t="s">
        <v>72</v>
      </c>
      <c r="B42" s="11"/>
      <c r="C42" s="6"/>
      <c r="D42" s="30">
        <v>210581.85</v>
      </c>
      <c r="E42" s="8"/>
      <c r="F42" s="8"/>
      <c r="G42" s="30">
        <v>10526.66</v>
      </c>
      <c r="H42" s="30">
        <v>124343.11</v>
      </c>
      <c r="I42" s="30"/>
      <c r="J42" s="30">
        <v>86277.97</v>
      </c>
      <c r="K42" s="25" t="s">
        <v>77</v>
      </c>
      <c r="N42" s="25"/>
    </row>
    <row r="43" spans="1:14" x14ac:dyDescent="0.25">
      <c r="K43" t="s">
        <v>76</v>
      </c>
      <c r="M43" s="25"/>
    </row>
    <row r="44" spans="1:14" x14ac:dyDescent="0.25">
      <c r="A44" s="10" t="s">
        <v>78</v>
      </c>
      <c r="B44" s="11"/>
      <c r="C44" s="6"/>
      <c r="D44" s="8">
        <f>SUM(D7:D41)</f>
        <v>210581.85000000006</v>
      </c>
      <c r="E44" s="8"/>
      <c r="F44" s="8"/>
      <c r="G44" s="8">
        <f>SUM(G7:G41)</f>
        <v>10451.426666666666</v>
      </c>
      <c r="H44" s="8">
        <f>SUM(H7:H41)</f>
        <v>124267.87664444443</v>
      </c>
      <c r="I44" s="8"/>
      <c r="J44" s="8">
        <f>SUM(J7:J41)</f>
        <v>86313.973355555572</v>
      </c>
      <c r="L44" s="25"/>
      <c r="M44" s="25"/>
    </row>
    <row r="45" spans="1:14" x14ac:dyDescent="0.25">
      <c r="B45" s="23"/>
      <c r="C45" s="19"/>
      <c r="D45" s="20"/>
      <c r="E45" s="21"/>
      <c r="F45" s="21"/>
      <c r="G45" s="20"/>
      <c r="H45" s="20"/>
      <c r="I45" s="20"/>
      <c r="J45" s="20"/>
      <c r="M45" s="25"/>
    </row>
    <row r="46" spans="1:14" x14ac:dyDescent="0.25">
      <c r="A46" s="29" t="s">
        <v>79</v>
      </c>
      <c r="B46" s="11"/>
      <c r="C46" s="6"/>
      <c r="D46" s="30">
        <f>D26+D27+D33+D34+D35+D39</f>
        <v>32464.84</v>
      </c>
      <c r="E46" s="8"/>
      <c r="F46" s="8"/>
      <c r="G46" s="30">
        <f>G26+G27+G33+G34+G35+G39</f>
        <v>6375.3559999999998</v>
      </c>
      <c r="H46" s="30">
        <f>H26+H27+H33+H34+H35+H39</f>
        <v>8505.690833333334</v>
      </c>
      <c r="I46" s="30"/>
      <c r="J46" s="30">
        <f>J26+J27+J33+J34+J35+J39</f>
        <v>23959.149166666666</v>
      </c>
      <c r="M46" s="25"/>
    </row>
    <row r="47" spans="1:14" x14ac:dyDescent="0.25">
      <c r="L47" s="25"/>
    </row>
    <row r="48" spans="1:14" x14ac:dyDescent="0.25">
      <c r="A48" t="s">
        <v>80</v>
      </c>
      <c r="D48" s="25">
        <f>D44-D26-D27-D33-D34-D35-D39</f>
        <v>178117.01000000004</v>
      </c>
      <c r="G48" s="20">
        <f>G44-G26-G27-G33-G34-G35-G39</f>
        <v>4076.0706666666647</v>
      </c>
      <c r="H48" s="25">
        <f>H44-H26-H27-H33-H34-H35-H39</f>
        <v>115762.18581111109</v>
      </c>
      <c r="J48" s="25">
        <f>J44-J26-J27-J33-J34-J35-J39</f>
        <v>62354.824188888917</v>
      </c>
      <c r="L48" s="25"/>
    </row>
    <row r="49" spans="1:12" x14ac:dyDescent="0.25">
      <c r="D49" s="25"/>
      <c r="G49" s="25"/>
      <c r="H49" s="25"/>
      <c r="J49" s="25"/>
    </row>
    <row r="50" spans="1:12" x14ac:dyDescent="0.25">
      <c r="A50" t="s">
        <v>81</v>
      </c>
      <c r="D50" s="25"/>
      <c r="E50" s="25"/>
      <c r="F50" s="25"/>
      <c r="G50" s="25"/>
      <c r="H50" s="25"/>
      <c r="I50" s="25"/>
      <c r="J50" s="25"/>
    </row>
    <row r="51" spans="1:12" x14ac:dyDescent="0.25">
      <c r="A51" t="s">
        <v>82</v>
      </c>
      <c r="D51" s="25">
        <v>178117</v>
      </c>
      <c r="G51" s="50">
        <v>4151</v>
      </c>
      <c r="H51" s="25">
        <v>115762</v>
      </c>
      <c r="J51" s="36">
        <v>62355</v>
      </c>
      <c r="L51" s="25"/>
    </row>
    <row r="52" spans="1:12" x14ac:dyDescent="0.25">
      <c r="D52" s="25"/>
      <c r="G52" s="36" t="s">
        <v>73</v>
      </c>
      <c r="H52" s="25"/>
      <c r="J52" s="25"/>
    </row>
    <row r="53" spans="1:12" x14ac:dyDescent="0.25">
      <c r="D53" s="25"/>
      <c r="G53" s="25"/>
      <c r="H53" s="25"/>
      <c r="J53" s="25"/>
    </row>
    <row r="54" spans="1:12" x14ac:dyDescent="0.25">
      <c r="D54" s="25"/>
      <c r="G54" s="25"/>
      <c r="H54" s="25"/>
      <c r="J54" s="25"/>
    </row>
    <row r="55" spans="1:12" x14ac:dyDescent="0.25">
      <c r="D55" s="25"/>
      <c r="G55" s="25"/>
      <c r="H55" s="25"/>
      <c r="J55" s="25"/>
    </row>
    <row r="57" spans="1:12" x14ac:dyDescent="0.25">
      <c r="D57" s="25"/>
      <c r="G57" s="20"/>
      <c r="H57" s="20"/>
      <c r="I57" s="25"/>
      <c r="J57" s="25"/>
    </row>
    <row r="58" spans="1:12" x14ac:dyDescent="0.25">
      <c r="D58" s="25"/>
      <c r="G58" s="20"/>
      <c r="H58" s="20"/>
      <c r="I58" s="25"/>
      <c r="J58" s="25"/>
    </row>
    <row r="59" spans="1:12" x14ac:dyDescent="0.25">
      <c r="D59" s="25"/>
      <c r="G59" s="20"/>
      <c r="H59" s="20"/>
      <c r="I59" s="25"/>
      <c r="J59" s="25"/>
      <c r="L59" s="25"/>
    </row>
    <row r="61" spans="1:12" x14ac:dyDescent="0.25">
      <c r="J61" s="25"/>
      <c r="L61" s="25"/>
    </row>
    <row r="63" spans="1:12" x14ac:dyDescent="0.25">
      <c r="L63" s="25"/>
    </row>
    <row r="64" spans="1:12" x14ac:dyDescent="0.25">
      <c r="D64" s="25"/>
      <c r="G64" s="25"/>
    </row>
  </sheetData>
  <pageMargins left="0.25" right="0.25" top="0.75" bottom="0.75" header="0.3" footer="0.3"/>
  <pageSetup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JS</dc:creator>
  <cp:lastModifiedBy>JS</cp:lastModifiedBy>
  <cp:lastPrinted>2017-06-21T03:37:05Z</cp:lastPrinted>
  <dcterms:created xsi:type="dcterms:W3CDTF">2017-05-16T00:29:24Z</dcterms:created>
  <dcterms:modified xsi:type="dcterms:W3CDTF">2017-06-21T03:37:12Z</dcterms:modified>
</cp:coreProperties>
</file>