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enoglio, Eddie\2015 Rate Change\Documents\"/>
    </mc:Choice>
  </mc:AlternateContent>
  <bookViews>
    <workbookView xWindow="0" yWindow="0" windowWidth="21600" windowHeight="9510" activeTab="6"/>
  </bookViews>
  <sheets>
    <sheet name="2 METERS" sheetId="1" r:id="rId1"/>
    <sheet name="1.5&quot; METERS" sheetId="2" r:id="rId2"/>
    <sheet name="2&quot; METERS" sheetId="3" r:id="rId3"/>
    <sheet name="3&quot; METERS" sheetId="4" r:id="rId4"/>
    <sheet name="APRIL" sheetId="5" r:id="rId5"/>
    <sheet name="MAY" sheetId="6" r:id="rId6"/>
    <sheet name="JUNE" sheetId="7" r:id="rId7"/>
    <sheet name="JULY" sheetId="8" r:id="rId8"/>
    <sheet name="AUGUST" sheetId="9" r:id="rId9"/>
    <sheet name="SEPTEMBER" sheetId="10" r:id="rId10"/>
    <sheet name="OCTOBER" sheetId="11" r:id="rId11"/>
    <sheet name="OS-APRIL" sheetId="12" r:id="rId12"/>
    <sheet name="OS-MAY" sheetId="13" r:id="rId13"/>
    <sheet name="OS-JUNE" sheetId="14" r:id="rId14"/>
    <sheet name="OS-JULY" sheetId="15" r:id="rId15"/>
    <sheet name="OS-AUGUST" sheetId="16" r:id="rId16"/>
    <sheet name="OS-SEPTEMBER" sheetId="19" r:id="rId17"/>
    <sheet name="OS-OCTOBER" sheetId="18" r:id="rId18"/>
    <sheet name="Sheet1" sheetId="20" r:id="rId19"/>
  </sheets>
  <calcPr calcId="171027"/>
</workbook>
</file>

<file path=xl/calcChain.xml><?xml version="1.0" encoding="utf-8"?>
<calcChain xmlns="http://schemas.openxmlformats.org/spreadsheetml/2006/main">
  <c r="C80" i="18" l="1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81" i="18" s="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B81" i="18"/>
  <c r="M168" i="10"/>
  <c r="H168" i="10"/>
  <c r="C168" i="10"/>
  <c r="B168" i="10"/>
  <c r="M170" i="9"/>
  <c r="H170" i="9"/>
  <c r="C170" i="9"/>
  <c r="B170" i="9"/>
  <c r="M168" i="8"/>
  <c r="H168" i="8"/>
  <c r="C168" i="8"/>
  <c r="B168" i="8"/>
  <c r="M168" i="7"/>
  <c r="H168" i="7"/>
  <c r="C168" i="7"/>
  <c r="B168" i="7"/>
  <c r="M169" i="6"/>
  <c r="H169" i="6"/>
  <c r="C169" i="6"/>
  <c r="B169" i="6"/>
  <c r="M169" i="5"/>
  <c r="H169" i="5"/>
  <c r="C169" i="5"/>
  <c r="B169" i="5"/>
  <c r="M19" i="4"/>
  <c r="H19" i="4"/>
  <c r="C19" i="4"/>
  <c r="B19" i="4"/>
  <c r="M10" i="4"/>
  <c r="H10" i="4"/>
  <c r="C10" i="4"/>
  <c r="B10" i="4"/>
  <c r="M10" i="3"/>
  <c r="H10" i="3"/>
  <c r="C10" i="3"/>
  <c r="B10" i="3"/>
  <c r="M28" i="2"/>
  <c r="L28" i="2"/>
  <c r="I28" i="2"/>
  <c r="H28" i="2"/>
  <c r="C28" i="2"/>
  <c r="B28" i="2"/>
  <c r="M19" i="2"/>
  <c r="H19" i="2"/>
  <c r="C19" i="2"/>
  <c r="B19" i="2"/>
  <c r="M10" i="2"/>
  <c r="H10" i="2"/>
  <c r="C10" i="2"/>
  <c r="B10" i="2"/>
  <c r="M28" i="1"/>
  <c r="I28" i="1"/>
  <c r="H28" i="1"/>
  <c r="C28" i="1"/>
  <c r="B28" i="1"/>
  <c r="M19" i="1"/>
  <c r="H19" i="1"/>
  <c r="C19" i="1"/>
  <c r="B19" i="1"/>
  <c r="M10" i="1"/>
  <c r="H10" i="1"/>
  <c r="C10" i="1"/>
  <c r="B10" i="1"/>
  <c r="M81" i="19"/>
  <c r="H81" i="19"/>
  <c r="C81" i="19"/>
  <c r="B81" i="19"/>
  <c r="L80" i="19"/>
  <c r="I80" i="19"/>
  <c r="F80" i="19" s="1"/>
  <c r="K80" i="19" s="1"/>
  <c r="D80" i="19"/>
  <c r="L79" i="19"/>
  <c r="I79" i="19"/>
  <c r="F79" i="19" s="1"/>
  <c r="K79" i="19" s="1"/>
  <c r="D79" i="19"/>
  <c r="L78" i="19"/>
  <c r="I78" i="19"/>
  <c r="F78" i="19" s="1"/>
  <c r="K78" i="19" s="1"/>
  <c r="E78" i="19"/>
  <c r="D78" i="19"/>
  <c r="L77" i="19"/>
  <c r="F77" i="19"/>
  <c r="K77" i="19" s="1"/>
  <c r="E77" i="19"/>
  <c r="J77" i="19" s="1"/>
  <c r="D77" i="19"/>
  <c r="L76" i="19"/>
  <c r="F76" i="19"/>
  <c r="K76" i="19" s="1"/>
  <c r="E76" i="19"/>
  <c r="J76" i="19" s="1"/>
  <c r="D76" i="19"/>
  <c r="L74" i="19"/>
  <c r="I74" i="19"/>
  <c r="E74" i="19" s="1"/>
  <c r="D74" i="19"/>
  <c r="L73" i="19"/>
  <c r="F73" i="19"/>
  <c r="K73" i="19" s="1"/>
  <c r="E73" i="19"/>
  <c r="G73" i="19" s="1"/>
  <c r="D73" i="19"/>
  <c r="L72" i="19"/>
  <c r="I72" i="19"/>
  <c r="F72" i="19" s="1"/>
  <c r="K72" i="19" s="1"/>
  <c r="D72" i="19"/>
  <c r="L71" i="19"/>
  <c r="F71" i="19"/>
  <c r="K71" i="19" s="1"/>
  <c r="E71" i="19"/>
  <c r="D71" i="19"/>
  <c r="L70" i="19"/>
  <c r="F70" i="19"/>
  <c r="K70" i="19" s="1"/>
  <c r="E70" i="19"/>
  <c r="D70" i="19"/>
  <c r="L69" i="19"/>
  <c r="K69" i="19"/>
  <c r="F69" i="19"/>
  <c r="E69" i="19"/>
  <c r="J69" i="19" s="1"/>
  <c r="D69" i="19"/>
  <c r="L68" i="19"/>
  <c r="F68" i="19"/>
  <c r="K68" i="19" s="1"/>
  <c r="E68" i="19"/>
  <c r="J68" i="19" s="1"/>
  <c r="D68" i="19"/>
  <c r="L67" i="19"/>
  <c r="I67" i="19"/>
  <c r="E67" i="19" s="1"/>
  <c r="D67" i="19"/>
  <c r="L66" i="19"/>
  <c r="F66" i="19"/>
  <c r="K66" i="19" s="1"/>
  <c r="E66" i="19"/>
  <c r="D66" i="19"/>
  <c r="L65" i="19"/>
  <c r="F65" i="19"/>
  <c r="K65" i="19" s="1"/>
  <c r="E65" i="19"/>
  <c r="D65" i="19"/>
  <c r="L64" i="19"/>
  <c r="F64" i="19"/>
  <c r="K64" i="19" s="1"/>
  <c r="E64" i="19"/>
  <c r="D64" i="19"/>
  <c r="L63" i="19"/>
  <c r="I63" i="19"/>
  <c r="F63" i="19" s="1"/>
  <c r="K63" i="19" s="1"/>
  <c r="D63" i="19"/>
  <c r="L62" i="19"/>
  <c r="I62" i="19"/>
  <c r="E62" i="19" s="1"/>
  <c r="D62" i="19"/>
  <c r="L61" i="19"/>
  <c r="I61" i="19"/>
  <c r="F61" i="19" s="1"/>
  <c r="K61" i="19" s="1"/>
  <c r="D61" i="19"/>
  <c r="L60" i="19"/>
  <c r="I60" i="19"/>
  <c r="F60" i="19" s="1"/>
  <c r="K60" i="19" s="1"/>
  <c r="D60" i="19"/>
  <c r="L59" i="19"/>
  <c r="F59" i="19"/>
  <c r="K59" i="19" s="1"/>
  <c r="E59" i="19"/>
  <c r="D59" i="19"/>
  <c r="L58" i="19"/>
  <c r="I58" i="19"/>
  <c r="F58" i="19" s="1"/>
  <c r="K58" i="19" s="1"/>
  <c r="E58" i="19"/>
  <c r="G58" i="19" s="1"/>
  <c r="D58" i="19"/>
  <c r="L57" i="19"/>
  <c r="I57" i="19"/>
  <c r="E57" i="19" s="1"/>
  <c r="D57" i="19"/>
  <c r="L56" i="19"/>
  <c r="I56" i="19"/>
  <c r="F56" i="19" s="1"/>
  <c r="K56" i="19" s="1"/>
  <c r="D56" i="19"/>
  <c r="L55" i="19"/>
  <c r="F55" i="19"/>
  <c r="K55" i="19" s="1"/>
  <c r="E55" i="19"/>
  <c r="D55" i="19"/>
  <c r="L54" i="19"/>
  <c r="F54" i="19"/>
  <c r="K54" i="19" s="1"/>
  <c r="E54" i="19"/>
  <c r="D54" i="19"/>
  <c r="L53" i="19"/>
  <c r="I53" i="19"/>
  <c r="F53" i="19" s="1"/>
  <c r="K53" i="19" s="1"/>
  <c r="D53" i="19"/>
  <c r="L52" i="19"/>
  <c r="F52" i="19"/>
  <c r="K52" i="19" s="1"/>
  <c r="E52" i="19"/>
  <c r="D52" i="19"/>
  <c r="L51" i="19"/>
  <c r="I51" i="19"/>
  <c r="E51" i="19" s="1"/>
  <c r="D51" i="19"/>
  <c r="L50" i="19"/>
  <c r="I50" i="19"/>
  <c r="E50" i="19" s="1"/>
  <c r="D50" i="19"/>
  <c r="L49" i="19"/>
  <c r="I49" i="19"/>
  <c r="F49" i="19" s="1"/>
  <c r="K49" i="19" s="1"/>
  <c r="D49" i="19"/>
  <c r="L48" i="19"/>
  <c r="K48" i="19"/>
  <c r="F48" i="19"/>
  <c r="E48" i="19"/>
  <c r="J48" i="19" s="1"/>
  <c r="D48" i="19"/>
  <c r="L47" i="19"/>
  <c r="F47" i="19"/>
  <c r="K47" i="19" s="1"/>
  <c r="E47" i="19"/>
  <c r="J47" i="19" s="1"/>
  <c r="D47" i="19"/>
  <c r="L46" i="19"/>
  <c r="K46" i="19"/>
  <c r="F46" i="19"/>
  <c r="E46" i="19"/>
  <c r="D46" i="19"/>
  <c r="L45" i="19"/>
  <c r="I45" i="19"/>
  <c r="F45" i="19"/>
  <c r="K45" i="19" s="1"/>
  <c r="E45" i="19"/>
  <c r="D45" i="19"/>
  <c r="L44" i="19"/>
  <c r="I44" i="19"/>
  <c r="E44" i="19" s="1"/>
  <c r="D44" i="19"/>
  <c r="L43" i="19"/>
  <c r="I43" i="19"/>
  <c r="E43" i="19" s="1"/>
  <c r="D43" i="19"/>
  <c r="L42" i="19"/>
  <c r="I42" i="19"/>
  <c r="F42" i="19" s="1"/>
  <c r="K42" i="19" s="1"/>
  <c r="D42" i="19"/>
  <c r="L41" i="19"/>
  <c r="I41" i="19"/>
  <c r="E41" i="19" s="1"/>
  <c r="D41" i="19"/>
  <c r="L40" i="19"/>
  <c r="F40" i="19"/>
  <c r="K40" i="19" s="1"/>
  <c r="E40" i="19"/>
  <c r="D40" i="19"/>
  <c r="L39" i="19"/>
  <c r="F39" i="19"/>
  <c r="K39" i="19" s="1"/>
  <c r="E39" i="19"/>
  <c r="D39" i="19"/>
  <c r="L37" i="19"/>
  <c r="I37" i="19"/>
  <c r="E37" i="19" s="1"/>
  <c r="D37" i="19"/>
  <c r="L36" i="19"/>
  <c r="F36" i="19"/>
  <c r="K36" i="19" s="1"/>
  <c r="E36" i="19"/>
  <c r="J36" i="19" s="1"/>
  <c r="D36" i="19"/>
  <c r="L35" i="19"/>
  <c r="I35" i="19"/>
  <c r="E35" i="19" s="1"/>
  <c r="D35" i="19"/>
  <c r="L34" i="19"/>
  <c r="I34" i="19"/>
  <c r="F34" i="19" s="1"/>
  <c r="K34" i="19" s="1"/>
  <c r="D34" i="19"/>
  <c r="L33" i="19"/>
  <c r="K33" i="19"/>
  <c r="F33" i="19"/>
  <c r="E33" i="19"/>
  <c r="J33" i="19" s="1"/>
  <c r="D33" i="19"/>
  <c r="L32" i="19"/>
  <c r="I32" i="19"/>
  <c r="E32" i="19" s="1"/>
  <c r="D32" i="19"/>
  <c r="L31" i="19"/>
  <c r="I31" i="19"/>
  <c r="E31" i="19" s="1"/>
  <c r="D31" i="19"/>
  <c r="L30" i="19"/>
  <c r="I30" i="19"/>
  <c r="E30" i="19" s="1"/>
  <c r="D30" i="19"/>
  <c r="L29" i="19"/>
  <c r="I29" i="19"/>
  <c r="F29" i="19" s="1"/>
  <c r="K29" i="19" s="1"/>
  <c r="D29" i="19"/>
  <c r="L28" i="19"/>
  <c r="I28" i="19"/>
  <c r="F28" i="19" s="1"/>
  <c r="K28" i="19" s="1"/>
  <c r="D28" i="19"/>
  <c r="L27" i="19"/>
  <c r="I27" i="19"/>
  <c r="E27" i="19" s="1"/>
  <c r="D27" i="19"/>
  <c r="L26" i="19"/>
  <c r="I26" i="19"/>
  <c r="E26" i="19" s="1"/>
  <c r="D26" i="19"/>
  <c r="L25" i="19"/>
  <c r="F25" i="19"/>
  <c r="K25" i="19" s="1"/>
  <c r="E25" i="19"/>
  <c r="J25" i="19" s="1"/>
  <c r="D25" i="19"/>
  <c r="L24" i="19"/>
  <c r="F24" i="19"/>
  <c r="K24" i="19" s="1"/>
  <c r="E24" i="19"/>
  <c r="J24" i="19" s="1"/>
  <c r="D24" i="19"/>
  <c r="L23" i="19"/>
  <c r="I23" i="19"/>
  <c r="F23" i="19" s="1"/>
  <c r="K23" i="19" s="1"/>
  <c r="D23" i="19"/>
  <c r="L22" i="19"/>
  <c r="F22" i="19"/>
  <c r="K22" i="19" s="1"/>
  <c r="E22" i="19"/>
  <c r="D22" i="19"/>
  <c r="L21" i="19"/>
  <c r="I21" i="19"/>
  <c r="F21" i="19" s="1"/>
  <c r="K21" i="19" s="1"/>
  <c r="D21" i="19"/>
  <c r="L20" i="19"/>
  <c r="F20" i="19"/>
  <c r="K20" i="19" s="1"/>
  <c r="E20" i="19"/>
  <c r="D20" i="19"/>
  <c r="L19" i="19"/>
  <c r="I19" i="19"/>
  <c r="E19" i="19" s="1"/>
  <c r="D19" i="19"/>
  <c r="L18" i="19"/>
  <c r="I18" i="19"/>
  <c r="E18" i="19" s="1"/>
  <c r="D18" i="19"/>
  <c r="L17" i="19"/>
  <c r="F17" i="19"/>
  <c r="K17" i="19" s="1"/>
  <c r="E17" i="19"/>
  <c r="J17" i="19" s="1"/>
  <c r="D17" i="19"/>
  <c r="L16" i="19"/>
  <c r="I16" i="19"/>
  <c r="F16" i="19" s="1"/>
  <c r="K16" i="19" s="1"/>
  <c r="D16" i="19"/>
  <c r="L15" i="19"/>
  <c r="F15" i="19"/>
  <c r="K15" i="19" s="1"/>
  <c r="E15" i="19"/>
  <c r="J15" i="19" s="1"/>
  <c r="D15" i="19"/>
  <c r="L14" i="19"/>
  <c r="F14" i="19"/>
  <c r="K14" i="19" s="1"/>
  <c r="E14" i="19"/>
  <c r="J14" i="19" s="1"/>
  <c r="D14" i="19"/>
  <c r="L13" i="19"/>
  <c r="I13" i="19"/>
  <c r="F13" i="19" s="1"/>
  <c r="K13" i="19" s="1"/>
  <c r="D13" i="19"/>
  <c r="L12" i="19"/>
  <c r="I12" i="19"/>
  <c r="D12" i="19"/>
  <c r="L11" i="19"/>
  <c r="I11" i="19"/>
  <c r="E11" i="19" s="1"/>
  <c r="D11" i="19"/>
  <c r="L10" i="19"/>
  <c r="I10" i="19"/>
  <c r="F10" i="19" s="1"/>
  <c r="K10" i="19" s="1"/>
  <c r="D10" i="19"/>
  <c r="L9" i="19"/>
  <c r="K9" i="19"/>
  <c r="F9" i="19"/>
  <c r="E9" i="19"/>
  <c r="D9" i="19"/>
  <c r="L8" i="19"/>
  <c r="F8" i="19"/>
  <c r="K8" i="19" s="1"/>
  <c r="E8" i="19"/>
  <c r="D8" i="19"/>
  <c r="L7" i="19"/>
  <c r="F7" i="19"/>
  <c r="K7" i="19" s="1"/>
  <c r="E7" i="19"/>
  <c r="J7" i="19" s="1"/>
  <c r="D7" i="19"/>
  <c r="L6" i="19"/>
  <c r="I6" i="19"/>
  <c r="E6" i="19" s="1"/>
  <c r="D6" i="19"/>
  <c r="L5" i="19"/>
  <c r="I5" i="19"/>
  <c r="E5" i="19" s="1"/>
  <c r="D5" i="19"/>
  <c r="M82" i="16"/>
  <c r="H82" i="16"/>
  <c r="C82" i="16"/>
  <c r="B82" i="16"/>
  <c r="M84" i="15"/>
  <c r="H84" i="15"/>
  <c r="C84" i="15"/>
  <c r="B84" i="15"/>
  <c r="M88" i="14"/>
  <c r="H88" i="14"/>
  <c r="C88" i="14"/>
  <c r="B88" i="14"/>
  <c r="M88" i="13"/>
  <c r="H88" i="13"/>
  <c r="C88" i="13"/>
  <c r="B88" i="13"/>
  <c r="M88" i="12"/>
  <c r="H88" i="12"/>
  <c r="C88" i="12"/>
  <c r="B88" i="12"/>
  <c r="L87" i="14"/>
  <c r="E87" i="14"/>
  <c r="J87" i="14" s="1"/>
  <c r="D87" i="14"/>
  <c r="F86" i="14"/>
  <c r="K86" i="14" s="1"/>
  <c r="I84" i="14"/>
  <c r="I82" i="14"/>
  <c r="E82" i="14" s="1"/>
  <c r="E81" i="14"/>
  <c r="I78" i="14"/>
  <c r="F77" i="14"/>
  <c r="K77" i="14" s="1"/>
  <c r="I76" i="14"/>
  <c r="I74" i="14"/>
  <c r="F74" i="14" s="1"/>
  <c r="K74" i="14" s="1"/>
  <c r="I73" i="14"/>
  <c r="I70" i="14"/>
  <c r="F69" i="14"/>
  <c r="K69" i="14" s="1"/>
  <c r="E68" i="14"/>
  <c r="I66" i="14"/>
  <c r="F65" i="14"/>
  <c r="K65" i="14" s="1"/>
  <c r="I64" i="14"/>
  <c r="E64" i="14" s="1"/>
  <c r="J64" i="14" s="1"/>
  <c r="I63" i="14"/>
  <c r="E63" i="14" s="1"/>
  <c r="E61" i="14"/>
  <c r="I60" i="14"/>
  <c r="E60" i="14" s="1"/>
  <c r="J60" i="14" s="1"/>
  <c r="I58" i="14"/>
  <c r="F57" i="14"/>
  <c r="K57" i="14" s="1"/>
  <c r="E56" i="14"/>
  <c r="I55" i="14"/>
  <c r="I54" i="14"/>
  <c r="I53" i="14"/>
  <c r="F53" i="14" s="1"/>
  <c r="K53" i="14" s="1"/>
  <c r="I49" i="14"/>
  <c r="I48" i="14"/>
  <c r="E48" i="14" s="1"/>
  <c r="I47" i="14"/>
  <c r="I46" i="14"/>
  <c r="E46" i="14" s="1"/>
  <c r="J46" i="14" s="1"/>
  <c r="I44" i="14"/>
  <c r="E43" i="14"/>
  <c r="I42" i="14"/>
  <c r="F41" i="14"/>
  <c r="K41" i="14" s="1"/>
  <c r="I40" i="14"/>
  <c r="E40" i="14" s="1"/>
  <c r="I39" i="14"/>
  <c r="I37" i="14"/>
  <c r="I35" i="14"/>
  <c r="F35" i="14" s="1"/>
  <c r="K35" i="14" s="1"/>
  <c r="I34" i="14"/>
  <c r="F34" i="14" s="1"/>
  <c r="K34" i="14" s="1"/>
  <c r="I33" i="14"/>
  <c r="E32" i="14"/>
  <c r="I31" i="14"/>
  <c r="I30" i="14"/>
  <c r="E30" i="14" s="1"/>
  <c r="I29" i="14"/>
  <c r="I28" i="14"/>
  <c r="F28" i="14" s="1"/>
  <c r="K28" i="14" s="1"/>
  <c r="I24" i="14"/>
  <c r="E24" i="14" s="1"/>
  <c r="E23" i="14"/>
  <c r="J23" i="14" s="1"/>
  <c r="I22" i="14"/>
  <c r="I20" i="14"/>
  <c r="I17" i="14"/>
  <c r="E17" i="14" s="1"/>
  <c r="F16" i="14"/>
  <c r="I14" i="14"/>
  <c r="I12" i="14"/>
  <c r="F12" i="14" s="1"/>
  <c r="K12" i="14" s="1"/>
  <c r="I11" i="14"/>
  <c r="E11" i="14" s="1"/>
  <c r="E8" i="14"/>
  <c r="J8" i="14" s="1"/>
  <c r="I7" i="14"/>
  <c r="I84" i="13"/>
  <c r="E84" i="13" s="1"/>
  <c r="E43" i="13"/>
  <c r="E81" i="16"/>
  <c r="J81" i="16" s="1"/>
  <c r="E80" i="16"/>
  <c r="I77" i="16"/>
  <c r="F77" i="16" s="1"/>
  <c r="K77" i="16" s="1"/>
  <c r="F76" i="16"/>
  <c r="K76" i="16" s="1"/>
  <c r="I74" i="16"/>
  <c r="I72" i="16"/>
  <c r="F72" i="16" s="1"/>
  <c r="K72" i="16" s="1"/>
  <c r="I71" i="16"/>
  <c r="F71" i="16" s="1"/>
  <c r="K71" i="16" s="1"/>
  <c r="F70" i="16"/>
  <c r="K70" i="16" s="1"/>
  <c r="I69" i="16"/>
  <c r="I68" i="16"/>
  <c r="F68" i="16" s="1"/>
  <c r="K68" i="16" s="1"/>
  <c r="F66" i="16"/>
  <c r="K66" i="16" s="1"/>
  <c r="I65" i="16"/>
  <c r="E65" i="16" s="1"/>
  <c r="I64" i="16"/>
  <c r="I63" i="16"/>
  <c r="I62" i="16"/>
  <c r="F62" i="16" s="1"/>
  <c r="K62" i="16" s="1"/>
  <c r="I60" i="16"/>
  <c r="F60" i="16" s="1"/>
  <c r="K60" i="16" s="1"/>
  <c r="I59" i="16"/>
  <c r="I58" i="16"/>
  <c r="F58" i="16" s="1"/>
  <c r="K58" i="16" s="1"/>
  <c r="I57" i="16"/>
  <c r="I56" i="16"/>
  <c r="E56" i="16" s="1"/>
  <c r="F54" i="16"/>
  <c r="K54" i="16" s="1"/>
  <c r="I53" i="16"/>
  <c r="F53" i="16" s="1"/>
  <c r="K53" i="16" s="1"/>
  <c r="I52" i="16"/>
  <c r="E52" i="16" s="1"/>
  <c r="I51" i="16"/>
  <c r="E51" i="16" s="1"/>
  <c r="F48" i="16"/>
  <c r="K48" i="16" s="1"/>
  <c r="I47" i="16"/>
  <c r="E47" i="16" s="1"/>
  <c r="J47" i="16" s="1"/>
  <c r="I46" i="16"/>
  <c r="F46" i="16" s="1"/>
  <c r="K46" i="16" s="1"/>
  <c r="I45" i="16"/>
  <c r="I44" i="16"/>
  <c r="F44" i="16" s="1"/>
  <c r="K44" i="16" s="1"/>
  <c r="I43" i="16"/>
  <c r="F43" i="16" s="1"/>
  <c r="K43" i="16" s="1"/>
  <c r="F42" i="16"/>
  <c r="K42" i="16" s="1"/>
  <c r="I40" i="16"/>
  <c r="E40" i="16" s="1"/>
  <c r="F39" i="16"/>
  <c r="K39" i="16" s="1"/>
  <c r="I37" i="16"/>
  <c r="I36" i="16"/>
  <c r="F35" i="16"/>
  <c r="K35" i="16" s="1"/>
  <c r="I34" i="16"/>
  <c r="E34" i="16" s="1"/>
  <c r="J34" i="16" s="1"/>
  <c r="I33" i="16"/>
  <c r="E33" i="16" s="1"/>
  <c r="I31" i="16"/>
  <c r="F31" i="16" s="1"/>
  <c r="K31" i="16" s="1"/>
  <c r="F30" i="16"/>
  <c r="K30" i="16" s="1"/>
  <c r="I29" i="16"/>
  <c r="E29" i="16" s="1"/>
  <c r="J29" i="16" s="1"/>
  <c r="I28" i="16"/>
  <c r="I27" i="16"/>
  <c r="F27" i="16" s="1"/>
  <c r="K27" i="16" s="1"/>
  <c r="E26" i="16"/>
  <c r="I24" i="16"/>
  <c r="F24" i="16" s="1"/>
  <c r="K24" i="16" s="1"/>
  <c r="E23" i="16"/>
  <c r="I22" i="16"/>
  <c r="E22" i="16" s="1"/>
  <c r="I21" i="16"/>
  <c r="F21" i="16" s="1"/>
  <c r="K21" i="16" s="1"/>
  <c r="I20" i="16"/>
  <c r="I19" i="16"/>
  <c r="F19" i="16" s="1"/>
  <c r="K19" i="16" s="1"/>
  <c r="E18" i="16"/>
  <c r="J18" i="16" s="1"/>
  <c r="I17" i="16"/>
  <c r="E17" i="16" s="1"/>
  <c r="I14" i="16"/>
  <c r="F14" i="16" s="1"/>
  <c r="K14" i="16" s="1"/>
  <c r="I13" i="16"/>
  <c r="E13" i="16" s="1"/>
  <c r="J13" i="16" s="1"/>
  <c r="I12" i="16"/>
  <c r="I11" i="16"/>
  <c r="F11" i="16" s="1"/>
  <c r="K11" i="16" s="1"/>
  <c r="E10" i="16"/>
  <c r="I9" i="16"/>
  <c r="I7" i="16"/>
  <c r="E7" i="16" s="1"/>
  <c r="I6" i="16"/>
  <c r="E6" i="16" s="1"/>
  <c r="F82" i="15"/>
  <c r="K82" i="15" s="1"/>
  <c r="E81" i="15"/>
  <c r="J81" i="15" s="1"/>
  <c r="F80" i="15"/>
  <c r="K80" i="15" s="1"/>
  <c r="I79" i="15"/>
  <c r="E77" i="15"/>
  <c r="J77" i="15" s="1"/>
  <c r="E76" i="15"/>
  <c r="I74" i="15"/>
  <c r="E73" i="15"/>
  <c r="E72" i="15"/>
  <c r="I71" i="15"/>
  <c r="I70" i="15"/>
  <c r="E70" i="15" s="1"/>
  <c r="J70" i="15" s="1"/>
  <c r="E69" i="15"/>
  <c r="E68" i="15"/>
  <c r="I67" i="15"/>
  <c r="F66" i="15"/>
  <c r="K66" i="15" s="1"/>
  <c r="I65" i="15"/>
  <c r="F65" i="15" s="1"/>
  <c r="K65" i="15" s="1"/>
  <c r="I64" i="15"/>
  <c r="F64" i="15" s="1"/>
  <c r="K64" i="15" s="1"/>
  <c r="I63" i="15"/>
  <c r="F62" i="15"/>
  <c r="K62" i="15" s="1"/>
  <c r="I61" i="15"/>
  <c r="E61" i="15" s="1"/>
  <c r="I60" i="15"/>
  <c r="E60" i="15" s="1"/>
  <c r="I58" i="15"/>
  <c r="F58" i="15" s="1"/>
  <c r="K58" i="15" s="1"/>
  <c r="E57" i="15"/>
  <c r="J57" i="15" s="1"/>
  <c r="I56" i="15"/>
  <c r="E56" i="15" s="1"/>
  <c r="I53" i="15"/>
  <c r="F53" i="15" s="1"/>
  <c r="K53" i="15" s="1"/>
  <c r="I52" i="15"/>
  <c r="E52" i="15" s="1"/>
  <c r="I51" i="15"/>
  <c r="E51" i="15" s="1"/>
  <c r="F48" i="15"/>
  <c r="K48" i="15" s="1"/>
  <c r="I47" i="15"/>
  <c r="F47" i="15" s="1"/>
  <c r="K47" i="15" s="1"/>
  <c r="I46" i="15"/>
  <c r="E46" i="15" s="1"/>
  <c r="I45" i="15"/>
  <c r="I44" i="15"/>
  <c r="F44" i="15" s="1"/>
  <c r="K44" i="15" s="1"/>
  <c r="I43" i="15"/>
  <c r="F43" i="15" s="1"/>
  <c r="K43" i="15" s="1"/>
  <c r="I42" i="15"/>
  <c r="E42" i="15" s="1"/>
  <c r="J42" i="15" s="1"/>
  <c r="I40" i="15"/>
  <c r="F40" i="15" s="1"/>
  <c r="I39" i="15"/>
  <c r="F39" i="15" s="1"/>
  <c r="K39" i="15" s="1"/>
  <c r="I37" i="15"/>
  <c r="I36" i="15"/>
  <c r="F36" i="15" s="1"/>
  <c r="K36" i="15" s="1"/>
  <c r="E35" i="15"/>
  <c r="I34" i="15"/>
  <c r="E34" i="15" s="1"/>
  <c r="J34" i="15" s="1"/>
  <c r="I33" i="15"/>
  <c r="F33" i="15" s="1"/>
  <c r="K33" i="15" s="1"/>
  <c r="I31" i="15"/>
  <c r="E30" i="15"/>
  <c r="I29" i="15"/>
  <c r="E29" i="15" s="1"/>
  <c r="J29" i="15" s="1"/>
  <c r="I28" i="15"/>
  <c r="F28" i="15" s="1"/>
  <c r="K28" i="15" s="1"/>
  <c r="I27" i="15"/>
  <c r="E27" i="15" s="1"/>
  <c r="F26" i="15"/>
  <c r="I24" i="15"/>
  <c r="F24" i="15" s="1"/>
  <c r="K24" i="15" s="1"/>
  <c r="I22" i="15"/>
  <c r="F22" i="15" s="1"/>
  <c r="K22" i="15" s="1"/>
  <c r="I21" i="15"/>
  <c r="I20" i="15"/>
  <c r="I19" i="15"/>
  <c r="F19" i="15" s="1"/>
  <c r="K19" i="15" s="1"/>
  <c r="F18" i="15"/>
  <c r="K18" i="15" s="1"/>
  <c r="I17" i="15"/>
  <c r="E17" i="15" s="1"/>
  <c r="I16" i="15"/>
  <c r="E16" i="15" s="1"/>
  <c r="I15" i="15"/>
  <c r="I14" i="15"/>
  <c r="F14" i="15" s="1"/>
  <c r="K14" i="15" s="1"/>
  <c r="I13" i="15"/>
  <c r="E13" i="15" s="1"/>
  <c r="J13" i="15" s="1"/>
  <c r="I12" i="15"/>
  <c r="E12" i="15" s="1"/>
  <c r="I11" i="15"/>
  <c r="F11" i="15" s="1"/>
  <c r="K11" i="15" s="1"/>
  <c r="I10" i="15"/>
  <c r="E10" i="15" s="1"/>
  <c r="I7" i="15"/>
  <c r="F6" i="15"/>
  <c r="K6" i="15" s="1"/>
  <c r="E85" i="14"/>
  <c r="J85" i="14" s="1"/>
  <c r="F84" i="14"/>
  <c r="K84" i="14" s="1"/>
  <c r="E80" i="14"/>
  <c r="J80" i="14" s="1"/>
  <c r="F79" i="14"/>
  <c r="K79" i="14" s="1"/>
  <c r="E76" i="14"/>
  <c r="J76" i="14" s="1"/>
  <c r="E72" i="14"/>
  <c r="E71" i="14"/>
  <c r="E70" i="14"/>
  <c r="F67" i="14"/>
  <c r="E59" i="14"/>
  <c r="E55" i="14"/>
  <c r="E52" i="14"/>
  <c r="E51" i="14"/>
  <c r="E47" i="14"/>
  <c r="J47" i="14" s="1"/>
  <c r="E45" i="14"/>
  <c r="E42" i="14"/>
  <c r="F39" i="14"/>
  <c r="F33" i="14"/>
  <c r="K33" i="14" s="1"/>
  <c r="E29" i="14"/>
  <c r="E27" i="14"/>
  <c r="E26" i="14"/>
  <c r="E22" i="14"/>
  <c r="F19" i="14"/>
  <c r="K19" i="14" s="1"/>
  <c r="F18" i="14"/>
  <c r="K18" i="14" s="1"/>
  <c r="F14" i="14"/>
  <c r="K14" i="14" s="1"/>
  <c r="E10" i="14"/>
  <c r="F8" i="14"/>
  <c r="K8" i="14" s="1"/>
  <c r="E7" i="14"/>
  <c r="J7" i="14" s="1"/>
  <c r="I6" i="14"/>
  <c r="E6" i="14" s="1"/>
  <c r="E87" i="13"/>
  <c r="F86" i="13"/>
  <c r="K86" i="13" s="1"/>
  <c r="F85" i="13"/>
  <c r="K85" i="13" s="1"/>
  <c r="I82" i="13"/>
  <c r="E82" i="13" s="1"/>
  <c r="F81" i="13"/>
  <c r="K81" i="13" s="1"/>
  <c r="I78" i="13"/>
  <c r="E78" i="13" s="1"/>
  <c r="F77" i="13"/>
  <c r="K77" i="13" s="1"/>
  <c r="I76" i="13"/>
  <c r="E76" i="13" s="1"/>
  <c r="I74" i="13"/>
  <c r="I73" i="13"/>
  <c r="F73" i="13" s="1"/>
  <c r="K73" i="13" s="1"/>
  <c r="F72" i="13"/>
  <c r="K72" i="13" s="1"/>
  <c r="F71" i="13"/>
  <c r="K71" i="13" s="1"/>
  <c r="I70" i="13"/>
  <c r="E69" i="13"/>
  <c r="F68" i="13"/>
  <c r="K68" i="13" s="1"/>
  <c r="I66" i="13"/>
  <c r="E66" i="13" s="1"/>
  <c r="F65" i="13"/>
  <c r="K65" i="13" s="1"/>
  <c r="I64" i="13"/>
  <c r="E64" i="13" s="1"/>
  <c r="I63" i="13"/>
  <c r="E63" i="13" s="1"/>
  <c r="E61" i="13"/>
  <c r="I60" i="13"/>
  <c r="E60" i="13" s="1"/>
  <c r="I58" i="13"/>
  <c r="F58" i="13" s="1"/>
  <c r="K58" i="13" s="1"/>
  <c r="E57" i="13"/>
  <c r="I56" i="13"/>
  <c r="E56" i="13" s="1"/>
  <c r="I55" i="13"/>
  <c r="I54" i="13"/>
  <c r="E54" i="13" s="1"/>
  <c r="E53" i="13"/>
  <c r="E52" i="13"/>
  <c r="E51" i="13"/>
  <c r="I50" i="13"/>
  <c r="E50" i="13" s="1"/>
  <c r="I49" i="13"/>
  <c r="F49" i="13" s="1"/>
  <c r="K49" i="13" s="1"/>
  <c r="I48" i="13"/>
  <c r="E48" i="13" s="1"/>
  <c r="I47" i="13"/>
  <c r="E47" i="13" s="1"/>
  <c r="I45" i="13"/>
  <c r="E45" i="13" s="1"/>
  <c r="E44" i="13"/>
  <c r="I41" i="13"/>
  <c r="F41" i="13" s="1"/>
  <c r="K41" i="13" s="1"/>
  <c r="I40" i="13"/>
  <c r="F40" i="13" s="1"/>
  <c r="K40" i="13" s="1"/>
  <c r="I39" i="13"/>
  <c r="E39" i="13" s="1"/>
  <c r="J39" i="13" s="1"/>
  <c r="I36" i="13"/>
  <c r="F36" i="13" s="1"/>
  <c r="K36" i="13" s="1"/>
  <c r="I35" i="13"/>
  <c r="E35" i="13" s="1"/>
  <c r="I34" i="13"/>
  <c r="I32" i="13"/>
  <c r="E32" i="13" s="1"/>
  <c r="I31" i="13"/>
  <c r="E31" i="13" s="1"/>
  <c r="I30" i="13"/>
  <c r="E30" i="13" s="1"/>
  <c r="I29" i="13"/>
  <c r="F27" i="13"/>
  <c r="K27" i="13" s="1"/>
  <c r="F26" i="13"/>
  <c r="K26" i="13" s="1"/>
  <c r="I24" i="13"/>
  <c r="E24" i="13" s="1"/>
  <c r="E23" i="13"/>
  <c r="I22" i="13"/>
  <c r="E22" i="13" s="1"/>
  <c r="I20" i="13"/>
  <c r="E20" i="13" s="1"/>
  <c r="F19" i="13"/>
  <c r="K19" i="13" s="1"/>
  <c r="F18" i="13"/>
  <c r="K18" i="13" s="1"/>
  <c r="I17" i="13"/>
  <c r="F17" i="13" s="1"/>
  <c r="K17" i="13" s="1"/>
  <c r="E15" i="13"/>
  <c r="I14" i="13"/>
  <c r="E14" i="13" s="1"/>
  <c r="I12" i="13"/>
  <c r="I11" i="13"/>
  <c r="E11" i="13" s="1"/>
  <c r="J11" i="13" s="1"/>
  <c r="E10" i="13"/>
  <c r="I7" i="13"/>
  <c r="E7" i="13" s="1"/>
  <c r="I6" i="13"/>
  <c r="E6" i="13" s="1"/>
  <c r="I85" i="12"/>
  <c r="F84" i="12"/>
  <c r="K84" i="12" s="1"/>
  <c r="I83" i="12"/>
  <c r="F83" i="12" s="1"/>
  <c r="K83" i="12" s="1"/>
  <c r="I79" i="12"/>
  <c r="F79" i="12" s="1"/>
  <c r="K79" i="12" s="1"/>
  <c r="I78" i="12"/>
  <c r="E78" i="12" s="1"/>
  <c r="J78" i="12" s="1"/>
  <c r="I76" i="12"/>
  <c r="I74" i="12"/>
  <c r="F74" i="12" s="1"/>
  <c r="K74" i="12" s="1"/>
  <c r="E73" i="12"/>
  <c r="F72" i="12"/>
  <c r="K72" i="12" s="1"/>
  <c r="I71" i="12"/>
  <c r="E71" i="12" s="1"/>
  <c r="F70" i="12"/>
  <c r="K70" i="12" s="1"/>
  <c r="I68" i="12"/>
  <c r="I67" i="12"/>
  <c r="F67" i="12" s="1"/>
  <c r="K67" i="12" s="1"/>
  <c r="E66" i="12"/>
  <c r="J66" i="12" s="1"/>
  <c r="I65" i="12"/>
  <c r="E65" i="12" s="1"/>
  <c r="I64" i="12"/>
  <c r="I62" i="12"/>
  <c r="F62" i="12" s="1"/>
  <c r="K62" i="12" s="1"/>
  <c r="I61" i="12"/>
  <c r="E61" i="12" s="1"/>
  <c r="I59" i="12"/>
  <c r="F59" i="12" s="1"/>
  <c r="K59" i="12" s="1"/>
  <c r="F58" i="12"/>
  <c r="K58" i="12" s="1"/>
  <c r="I57" i="12"/>
  <c r="E57" i="12" s="1"/>
  <c r="I56" i="12"/>
  <c r="I55" i="12"/>
  <c r="F55" i="12" s="1"/>
  <c r="K55" i="12" s="1"/>
  <c r="E54" i="12"/>
  <c r="J54" i="12" s="1"/>
  <c r="F52" i="12"/>
  <c r="K52" i="12" s="1"/>
  <c r="I51" i="12"/>
  <c r="I50" i="12"/>
  <c r="F50" i="12" s="1"/>
  <c r="K50" i="12" s="1"/>
  <c r="I49" i="12"/>
  <c r="F49" i="12" s="1"/>
  <c r="K49" i="12" s="1"/>
  <c r="I48" i="12"/>
  <c r="F48" i="12" s="1"/>
  <c r="K48" i="12" s="1"/>
  <c r="E47" i="12"/>
  <c r="E44" i="12"/>
  <c r="I43" i="12"/>
  <c r="E43" i="12" s="1"/>
  <c r="E42" i="12"/>
  <c r="I41" i="12"/>
  <c r="F41" i="12" s="1"/>
  <c r="K41" i="12" s="1"/>
  <c r="I40" i="12"/>
  <c r="I39" i="12"/>
  <c r="F37" i="12"/>
  <c r="K37" i="12" s="1"/>
  <c r="I36" i="12"/>
  <c r="E36" i="12" s="1"/>
  <c r="J36" i="12" s="1"/>
  <c r="I35" i="12"/>
  <c r="E35" i="12" s="1"/>
  <c r="I34" i="12"/>
  <c r="F34" i="12" s="1"/>
  <c r="K34" i="12" s="1"/>
  <c r="I32" i="12"/>
  <c r="F32" i="12" s="1"/>
  <c r="K32" i="12" s="1"/>
  <c r="I31" i="12"/>
  <c r="E31" i="12" s="1"/>
  <c r="I30" i="12"/>
  <c r="E30" i="12" s="1"/>
  <c r="J30" i="12" s="1"/>
  <c r="I29" i="12"/>
  <c r="F27" i="12"/>
  <c r="K27" i="12" s="1"/>
  <c r="I25" i="12"/>
  <c r="F25" i="12" s="1"/>
  <c r="K25" i="12" s="1"/>
  <c r="I24" i="12"/>
  <c r="E24" i="12" s="1"/>
  <c r="J24" i="12" s="1"/>
  <c r="F23" i="12"/>
  <c r="K23" i="12" s="1"/>
  <c r="I22" i="12"/>
  <c r="I20" i="12"/>
  <c r="F20" i="12" s="1"/>
  <c r="K20" i="12" s="1"/>
  <c r="E18" i="12"/>
  <c r="I17" i="12"/>
  <c r="I16" i="12"/>
  <c r="F15" i="12"/>
  <c r="K15" i="12" s="1"/>
  <c r="I14" i="12"/>
  <c r="E14" i="12" s="1"/>
  <c r="I13" i="12"/>
  <c r="I12" i="12"/>
  <c r="E12" i="12" s="1"/>
  <c r="I11" i="12"/>
  <c r="F11" i="12" s="1"/>
  <c r="K11" i="12" s="1"/>
  <c r="I9" i="12"/>
  <c r="F9" i="12" s="1"/>
  <c r="K9" i="12" s="1"/>
  <c r="I8" i="12"/>
  <c r="L81" i="16"/>
  <c r="F81" i="16"/>
  <c r="K81" i="16" s="1"/>
  <c r="D81" i="16"/>
  <c r="L80" i="16"/>
  <c r="D80" i="16"/>
  <c r="L79" i="16"/>
  <c r="D79" i="16"/>
  <c r="L78" i="16"/>
  <c r="F78" i="16"/>
  <c r="K78" i="16" s="1"/>
  <c r="D78" i="16"/>
  <c r="L77" i="16"/>
  <c r="E77" i="16"/>
  <c r="J77" i="16" s="1"/>
  <c r="D77" i="16"/>
  <c r="L76" i="16"/>
  <c r="E76" i="16"/>
  <c r="D76" i="16"/>
  <c r="L74" i="16"/>
  <c r="D74" i="16"/>
  <c r="L73" i="16"/>
  <c r="F73" i="16"/>
  <c r="K73" i="16" s="1"/>
  <c r="E73" i="16"/>
  <c r="D73" i="16"/>
  <c r="L72" i="16"/>
  <c r="E72" i="16"/>
  <c r="D72" i="16"/>
  <c r="L71" i="16"/>
  <c r="E71" i="16"/>
  <c r="D71" i="16"/>
  <c r="L70" i="16"/>
  <c r="E70" i="16"/>
  <c r="J70" i="16" s="1"/>
  <c r="D70" i="16"/>
  <c r="L69" i="16"/>
  <c r="D69" i="16"/>
  <c r="L68" i="16"/>
  <c r="D68" i="16"/>
  <c r="L67" i="16"/>
  <c r="D67" i="16"/>
  <c r="L66" i="16"/>
  <c r="D66" i="16"/>
  <c r="L65" i="16"/>
  <c r="D65" i="16"/>
  <c r="L64" i="16"/>
  <c r="D64" i="16"/>
  <c r="L63" i="16"/>
  <c r="D63" i="16"/>
  <c r="L62" i="16"/>
  <c r="D62" i="16"/>
  <c r="L61" i="16"/>
  <c r="F61" i="16"/>
  <c r="K61" i="16" s="1"/>
  <c r="E61" i="16"/>
  <c r="D61" i="16"/>
  <c r="L60" i="16"/>
  <c r="E60" i="16"/>
  <c r="D60" i="16"/>
  <c r="L59" i="16"/>
  <c r="D59" i="16"/>
  <c r="L58" i="16"/>
  <c r="D58" i="16"/>
  <c r="L57" i="16"/>
  <c r="F57" i="16"/>
  <c r="K57" i="16" s="1"/>
  <c r="E57" i="16"/>
  <c r="D57" i="16"/>
  <c r="L56" i="16"/>
  <c r="D56" i="16"/>
  <c r="L55" i="16"/>
  <c r="D55" i="16"/>
  <c r="L54" i="16"/>
  <c r="E54" i="16"/>
  <c r="D54" i="16"/>
  <c r="L53" i="16"/>
  <c r="E53" i="16"/>
  <c r="J53" i="16" s="1"/>
  <c r="D53" i="16"/>
  <c r="L52" i="16"/>
  <c r="F52" i="16"/>
  <c r="K52" i="16" s="1"/>
  <c r="D52" i="16"/>
  <c r="L51" i="16"/>
  <c r="D51" i="16"/>
  <c r="L50" i="16"/>
  <c r="D50" i="16"/>
  <c r="L49" i="16"/>
  <c r="F49" i="16"/>
  <c r="K49" i="16" s="1"/>
  <c r="D49" i="16"/>
  <c r="L48" i="16"/>
  <c r="E48" i="16"/>
  <c r="D48" i="16"/>
  <c r="L47" i="16"/>
  <c r="D47" i="16"/>
  <c r="L46" i="16"/>
  <c r="D46" i="16"/>
  <c r="L45" i="16"/>
  <c r="D45" i="16"/>
  <c r="L44" i="16"/>
  <c r="D44" i="16"/>
  <c r="L43" i="16"/>
  <c r="D43" i="16"/>
  <c r="L42" i="16"/>
  <c r="E42" i="16"/>
  <c r="D42" i="16"/>
  <c r="L41" i="16"/>
  <c r="F41" i="16"/>
  <c r="K41" i="16" s="1"/>
  <c r="E41" i="16"/>
  <c r="D41" i="16"/>
  <c r="L40" i="16"/>
  <c r="D40" i="16"/>
  <c r="L39" i="16"/>
  <c r="D39" i="16"/>
  <c r="L37" i="16"/>
  <c r="D37" i="16"/>
  <c r="L36" i="16"/>
  <c r="F36" i="16"/>
  <c r="K36" i="16" s="1"/>
  <c r="D36" i="16"/>
  <c r="L35" i="16"/>
  <c r="D35" i="16"/>
  <c r="L34" i="16"/>
  <c r="D34" i="16"/>
  <c r="L33" i="16"/>
  <c r="D33" i="16"/>
  <c r="L32" i="16"/>
  <c r="D32" i="16"/>
  <c r="L31" i="16"/>
  <c r="E31" i="16"/>
  <c r="D31" i="16"/>
  <c r="L30" i="16"/>
  <c r="D30" i="16"/>
  <c r="L29" i="16"/>
  <c r="D29" i="16"/>
  <c r="L28" i="16"/>
  <c r="F28" i="16"/>
  <c r="K28" i="16" s="1"/>
  <c r="E28" i="16"/>
  <c r="D28" i="16"/>
  <c r="L27" i="16"/>
  <c r="D27" i="16"/>
  <c r="L26" i="16"/>
  <c r="D26" i="16"/>
  <c r="L25" i="16"/>
  <c r="D25" i="16"/>
  <c r="L24" i="16"/>
  <c r="D24" i="16"/>
  <c r="L23" i="16"/>
  <c r="F23" i="16"/>
  <c r="K23" i="16" s="1"/>
  <c r="D23" i="16"/>
  <c r="L22" i="16"/>
  <c r="F22" i="16"/>
  <c r="K22" i="16" s="1"/>
  <c r="D22" i="16"/>
  <c r="L21" i="16"/>
  <c r="D21" i="16"/>
  <c r="L20" i="16"/>
  <c r="D20" i="16"/>
  <c r="L19" i="16"/>
  <c r="E19" i="16"/>
  <c r="D19" i="16"/>
  <c r="L18" i="16"/>
  <c r="D18" i="16"/>
  <c r="L17" i="16"/>
  <c r="D17" i="16"/>
  <c r="L16" i="16"/>
  <c r="E16" i="16"/>
  <c r="F16" i="16"/>
  <c r="K16" i="16" s="1"/>
  <c r="D16" i="16"/>
  <c r="L15" i="16"/>
  <c r="D15" i="16"/>
  <c r="L14" i="16"/>
  <c r="D14" i="16"/>
  <c r="L13" i="16"/>
  <c r="D13" i="16"/>
  <c r="L12" i="16"/>
  <c r="F12" i="16"/>
  <c r="K12" i="16" s="1"/>
  <c r="E12" i="16"/>
  <c r="D12" i="16"/>
  <c r="L11" i="16"/>
  <c r="D11" i="16"/>
  <c r="L10" i="16"/>
  <c r="D10" i="16"/>
  <c r="L9" i="16"/>
  <c r="D9" i="16"/>
  <c r="L8" i="16"/>
  <c r="F8" i="16"/>
  <c r="K8" i="16" s="1"/>
  <c r="D8" i="16"/>
  <c r="L7" i="16"/>
  <c r="F7" i="16"/>
  <c r="K7" i="16" s="1"/>
  <c r="D7" i="16"/>
  <c r="L6" i="16"/>
  <c r="D6" i="16"/>
  <c r="L5" i="16"/>
  <c r="D5" i="16"/>
  <c r="L83" i="15"/>
  <c r="D83" i="15"/>
  <c r="L82" i="15"/>
  <c r="D82" i="15"/>
  <c r="L81" i="15"/>
  <c r="D81" i="15"/>
  <c r="L80" i="15"/>
  <c r="E80" i="15"/>
  <c r="D80" i="15"/>
  <c r="L79" i="15"/>
  <c r="D79" i="15"/>
  <c r="L78" i="15"/>
  <c r="F78" i="15"/>
  <c r="K78" i="15" s="1"/>
  <c r="D78" i="15"/>
  <c r="L77" i="15"/>
  <c r="D77" i="15"/>
  <c r="L76" i="15"/>
  <c r="D76" i="15"/>
  <c r="L74" i="15"/>
  <c r="D74" i="15"/>
  <c r="L73" i="15"/>
  <c r="F73" i="15"/>
  <c r="K73" i="15" s="1"/>
  <c r="D73" i="15"/>
  <c r="L72" i="15"/>
  <c r="D72" i="15"/>
  <c r="L71" i="15"/>
  <c r="F71" i="15"/>
  <c r="K71" i="15" s="1"/>
  <c r="D71" i="15"/>
  <c r="L70" i="15"/>
  <c r="F70" i="15"/>
  <c r="K70" i="15" s="1"/>
  <c r="D70" i="15"/>
  <c r="L69" i="15"/>
  <c r="D69" i="15"/>
  <c r="L68" i="15"/>
  <c r="D68" i="15"/>
  <c r="L67" i="15"/>
  <c r="D67" i="15"/>
  <c r="L66" i="15"/>
  <c r="E66" i="15"/>
  <c r="D66" i="15"/>
  <c r="L65" i="15"/>
  <c r="E65" i="15"/>
  <c r="J65" i="15" s="1"/>
  <c r="D65" i="15"/>
  <c r="L64" i="15"/>
  <c r="D64" i="15"/>
  <c r="L63" i="15"/>
  <c r="D63" i="15"/>
  <c r="L62" i="15"/>
  <c r="D62" i="15"/>
  <c r="L61" i="15"/>
  <c r="D61" i="15"/>
  <c r="L60" i="15"/>
  <c r="D60" i="15"/>
  <c r="L59" i="15"/>
  <c r="D59" i="15"/>
  <c r="L58" i="15"/>
  <c r="D58" i="15"/>
  <c r="L57" i="15"/>
  <c r="D57" i="15"/>
  <c r="L56" i="15"/>
  <c r="D56" i="15"/>
  <c r="L55" i="15"/>
  <c r="D55" i="15"/>
  <c r="L54" i="15"/>
  <c r="F54" i="15"/>
  <c r="K54" i="15" s="1"/>
  <c r="D54" i="15"/>
  <c r="L53" i="15"/>
  <c r="D53" i="15"/>
  <c r="L52" i="15"/>
  <c r="F52" i="15"/>
  <c r="K52" i="15" s="1"/>
  <c r="D52" i="15"/>
  <c r="L51" i="15"/>
  <c r="D51" i="15"/>
  <c r="L50" i="15"/>
  <c r="D50" i="15"/>
  <c r="L49" i="15"/>
  <c r="F49" i="15"/>
  <c r="K49" i="15" s="1"/>
  <c r="D49" i="15"/>
  <c r="L48" i="15"/>
  <c r="E48" i="15"/>
  <c r="J48" i="15" s="1"/>
  <c r="D48" i="15"/>
  <c r="L47" i="15"/>
  <c r="D47" i="15"/>
  <c r="L46" i="15"/>
  <c r="F46" i="15"/>
  <c r="D46" i="15"/>
  <c r="L45" i="15"/>
  <c r="D45" i="15"/>
  <c r="L44" i="15"/>
  <c r="D44" i="15"/>
  <c r="L43" i="15"/>
  <c r="D43" i="15"/>
  <c r="L42" i="15"/>
  <c r="F42" i="15"/>
  <c r="K42" i="15" s="1"/>
  <c r="D42" i="15"/>
  <c r="L41" i="15"/>
  <c r="F41" i="15"/>
  <c r="K41" i="15" s="1"/>
  <c r="E41" i="15"/>
  <c r="D41" i="15"/>
  <c r="L40" i="15"/>
  <c r="E40" i="15"/>
  <c r="D40" i="15"/>
  <c r="L39" i="15"/>
  <c r="D39" i="15"/>
  <c r="L37" i="15"/>
  <c r="D37" i="15"/>
  <c r="L36" i="15"/>
  <c r="D36" i="15"/>
  <c r="L35" i="15"/>
  <c r="F35" i="15"/>
  <c r="K35" i="15" s="1"/>
  <c r="D35" i="15"/>
  <c r="L34" i="15"/>
  <c r="D34" i="15"/>
  <c r="L33" i="15"/>
  <c r="D33" i="15"/>
  <c r="L32" i="15"/>
  <c r="D32" i="15"/>
  <c r="L31" i="15"/>
  <c r="F31" i="15"/>
  <c r="K31" i="15" s="1"/>
  <c r="E31" i="15"/>
  <c r="D31" i="15"/>
  <c r="L30" i="15"/>
  <c r="F30" i="15"/>
  <c r="K30" i="15" s="1"/>
  <c r="D30" i="15"/>
  <c r="L29" i="15"/>
  <c r="D29" i="15"/>
  <c r="L28" i="15"/>
  <c r="D28" i="15"/>
  <c r="L27" i="15"/>
  <c r="D27" i="15"/>
  <c r="L26" i="15"/>
  <c r="E26" i="15"/>
  <c r="D26" i="15"/>
  <c r="L25" i="15"/>
  <c r="D25" i="15"/>
  <c r="L24" i="15"/>
  <c r="D24" i="15"/>
  <c r="L23" i="15"/>
  <c r="F23" i="15"/>
  <c r="K23" i="15" s="1"/>
  <c r="E23" i="15"/>
  <c r="J23" i="15" s="1"/>
  <c r="D23" i="15"/>
  <c r="L22" i="15"/>
  <c r="E22" i="15"/>
  <c r="D22" i="15"/>
  <c r="L21" i="15"/>
  <c r="F21" i="15"/>
  <c r="K21" i="15" s="1"/>
  <c r="E21" i="15"/>
  <c r="J21" i="15" s="1"/>
  <c r="D21" i="15"/>
  <c r="L20" i="15"/>
  <c r="D20" i="15"/>
  <c r="L19" i="15"/>
  <c r="D19" i="15"/>
  <c r="L18" i="15"/>
  <c r="D18" i="15"/>
  <c r="L17" i="15"/>
  <c r="D17" i="15"/>
  <c r="L16" i="15"/>
  <c r="D16" i="15"/>
  <c r="L15" i="15"/>
  <c r="D15" i="15"/>
  <c r="L14" i="15"/>
  <c r="D14" i="15"/>
  <c r="L13" i="15"/>
  <c r="D13" i="15"/>
  <c r="L12" i="15"/>
  <c r="F12" i="15"/>
  <c r="K12" i="15" s="1"/>
  <c r="D12" i="15"/>
  <c r="L11" i="15"/>
  <c r="D11" i="15"/>
  <c r="L10" i="15"/>
  <c r="F10" i="15"/>
  <c r="K10" i="15" s="1"/>
  <c r="D10" i="15"/>
  <c r="L9" i="15"/>
  <c r="D9" i="15"/>
  <c r="L8" i="15"/>
  <c r="F8" i="15"/>
  <c r="K8" i="15" s="1"/>
  <c r="D8" i="15"/>
  <c r="L7" i="15"/>
  <c r="F7" i="15"/>
  <c r="K7" i="15" s="1"/>
  <c r="E7" i="15"/>
  <c r="D7" i="15"/>
  <c r="L6" i="15"/>
  <c r="E6" i="15"/>
  <c r="D6" i="15"/>
  <c r="L5" i="15"/>
  <c r="D5" i="15"/>
  <c r="L86" i="14"/>
  <c r="D86" i="14"/>
  <c r="L85" i="14"/>
  <c r="D85" i="14"/>
  <c r="L84" i="14"/>
  <c r="D84" i="14"/>
  <c r="L83" i="14"/>
  <c r="D83" i="14"/>
  <c r="L82" i="14"/>
  <c r="D82" i="14"/>
  <c r="L81" i="14"/>
  <c r="D81" i="14"/>
  <c r="L80" i="14"/>
  <c r="D80" i="14"/>
  <c r="L79" i="14"/>
  <c r="E79" i="14"/>
  <c r="D79" i="14"/>
  <c r="L78" i="14"/>
  <c r="D78" i="14"/>
  <c r="L77" i="14"/>
  <c r="D77" i="14"/>
  <c r="L76" i="14"/>
  <c r="D76" i="14"/>
  <c r="L74" i="14"/>
  <c r="E74" i="14"/>
  <c r="D74" i="14"/>
  <c r="L73" i="14"/>
  <c r="D73" i="14"/>
  <c r="L72" i="14"/>
  <c r="D72" i="14"/>
  <c r="L71" i="14"/>
  <c r="D71" i="14"/>
  <c r="L70" i="14"/>
  <c r="D70" i="14"/>
  <c r="L69" i="14"/>
  <c r="D69" i="14"/>
  <c r="L68" i="14"/>
  <c r="D68" i="14"/>
  <c r="L67" i="14"/>
  <c r="D67" i="14"/>
  <c r="L66" i="14"/>
  <c r="D66" i="14"/>
  <c r="L65" i="14"/>
  <c r="D65" i="14"/>
  <c r="L64" i="14"/>
  <c r="D64" i="14"/>
  <c r="L63" i="14"/>
  <c r="D63" i="14"/>
  <c r="L62" i="14"/>
  <c r="D62" i="14"/>
  <c r="L61" i="14"/>
  <c r="D61" i="14"/>
  <c r="L60" i="14"/>
  <c r="D60" i="14"/>
  <c r="L59" i="14"/>
  <c r="D59" i="14"/>
  <c r="L58" i="14"/>
  <c r="D58" i="14"/>
  <c r="L57" i="14"/>
  <c r="D57" i="14"/>
  <c r="L56" i="14"/>
  <c r="D56" i="14"/>
  <c r="L55" i="14"/>
  <c r="D55" i="14"/>
  <c r="L54" i="14"/>
  <c r="D54" i="14"/>
  <c r="L53" i="14"/>
  <c r="D53" i="14"/>
  <c r="L52" i="14"/>
  <c r="D52" i="14"/>
  <c r="L51" i="14"/>
  <c r="D51" i="14"/>
  <c r="L50" i="14"/>
  <c r="F50" i="14"/>
  <c r="E50" i="14"/>
  <c r="D50" i="14"/>
  <c r="L49" i="14"/>
  <c r="D49" i="14"/>
  <c r="L48" i="14"/>
  <c r="D48" i="14"/>
  <c r="L47" i="14"/>
  <c r="F47" i="14"/>
  <c r="K47" i="14" s="1"/>
  <c r="D47" i="14"/>
  <c r="L46" i="14"/>
  <c r="F46" i="14"/>
  <c r="K46" i="14" s="1"/>
  <c r="D46" i="14"/>
  <c r="L45" i="14"/>
  <c r="D45" i="14"/>
  <c r="L44" i="14"/>
  <c r="D44" i="14"/>
  <c r="L43" i="14"/>
  <c r="D43" i="14"/>
  <c r="L42" i="14"/>
  <c r="F42" i="14"/>
  <c r="K42" i="14" s="1"/>
  <c r="D42" i="14"/>
  <c r="L41" i="14"/>
  <c r="D41" i="14"/>
  <c r="L40" i="14"/>
  <c r="D40" i="14"/>
  <c r="L39" i="14"/>
  <c r="D39" i="14"/>
  <c r="L37" i="14"/>
  <c r="F37" i="14"/>
  <c r="K37" i="14" s="1"/>
  <c r="E37" i="14"/>
  <c r="J37" i="14" s="1"/>
  <c r="D37" i="14"/>
  <c r="L36" i="14"/>
  <c r="D36" i="14"/>
  <c r="L35" i="14"/>
  <c r="D35" i="14"/>
  <c r="L34" i="14"/>
  <c r="D34" i="14"/>
  <c r="L33" i="14"/>
  <c r="E33" i="14"/>
  <c r="J33" i="14" s="1"/>
  <c r="D33" i="14"/>
  <c r="L32" i="14"/>
  <c r="D32" i="14"/>
  <c r="L31" i="14"/>
  <c r="D31" i="14"/>
  <c r="L30" i="14"/>
  <c r="D30" i="14"/>
  <c r="L29" i="14"/>
  <c r="D29" i="14"/>
  <c r="L28" i="14"/>
  <c r="D28" i="14"/>
  <c r="L27" i="14"/>
  <c r="D27" i="14"/>
  <c r="L26" i="14"/>
  <c r="D26" i="14"/>
  <c r="L25" i="14"/>
  <c r="D25" i="14"/>
  <c r="L24" i="14"/>
  <c r="D24" i="14"/>
  <c r="L23" i="14"/>
  <c r="D23" i="14"/>
  <c r="L22" i="14"/>
  <c r="F22" i="14"/>
  <c r="D22" i="14"/>
  <c r="L21" i="14"/>
  <c r="F21" i="14"/>
  <c r="K21" i="14" s="1"/>
  <c r="E21" i="14"/>
  <c r="J21" i="14" s="1"/>
  <c r="D21" i="14"/>
  <c r="L20" i="14"/>
  <c r="D20" i="14"/>
  <c r="L19" i="14"/>
  <c r="D19" i="14"/>
  <c r="L18" i="14"/>
  <c r="D18" i="14"/>
  <c r="L17" i="14"/>
  <c r="D17" i="14"/>
  <c r="L16" i="14"/>
  <c r="D16" i="14"/>
  <c r="L15" i="14"/>
  <c r="D15" i="14"/>
  <c r="L14" i="14"/>
  <c r="D14" i="14"/>
  <c r="L13" i="14"/>
  <c r="F13" i="14"/>
  <c r="K13" i="14" s="1"/>
  <c r="E13" i="14"/>
  <c r="D13" i="14"/>
  <c r="L12" i="14"/>
  <c r="D12" i="14"/>
  <c r="L11" i="14"/>
  <c r="D11" i="14"/>
  <c r="L10" i="14"/>
  <c r="D10" i="14"/>
  <c r="L9" i="14"/>
  <c r="D9" i="14"/>
  <c r="L8" i="14"/>
  <c r="D8" i="14"/>
  <c r="L7" i="14"/>
  <c r="D7" i="14"/>
  <c r="L6" i="14"/>
  <c r="D6" i="14"/>
  <c r="L5" i="14"/>
  <c r="D5" i="14"/>
  <c r="L87" i="13"/>
  <c r="D87" i="13"/>
  <c r="L86" i="13"/>
  <c r="D86" i="13"/>
  <c r="L85" i="13"/>
  <c r="E85" i="13"/>
  <c r="D85" i="13"/>
  <c r="L84" i="13"/>
  <c r="D84" i="13"/>
  <c r="L83" i="13"/>
  <c r="F83" i="13"/>
  <c r="K83" i="13" s="1"/>
  <c r="E83" i="13"/>
  <c r="J83" i="13" s="1"/>
  <c r="D83" i="13"/>
  <c r="L82" i="13"/>
  <c r="D82" i="13"/>
  <c r="L81" i="13"/>
  <c r="D81" i="13"/>
  <c r="L80" i="13"/>
  <c r="F80" i="13"/>
  <c r="K80" i="13" s="1"/>
  <c r="E80" i="13"/>
  <c r="D80" i="13"/>
  <c r="L79" i="13"/>
  <c r="E79" i="13"/>
  <c r="D79" i="13"/>
  <c r="L78" i="13"/>
  <c r="D78" i="13"/>
  <c r="L77" i="13"/>
  <c r="E77" i="13"/>
  <c r="D77" i="13"/>
  <c r="L76" i="13"/>
  <c r="D76" i="13"/>
  <c r="L74" i="13"/>
  <c r="E74" i="13"/>
  <c r="D74" i="13"/>
  <c r="L73" i="13"/>
  <c r="E73" i="13"/>
  <c r="D73" i="13"/>
  <c r="L72" i="13"/>
  <c r="E72" i="13"/>
  <c r="D72" i="13"/>
  <c r="L71" i="13"/>
  <c r="E71" i="13"/>
  <c r="D71" i="13"/>
  <c r="L70" i="13"/>
  <c r="F70" i="13"/>
  <c r="K70" i="13" s="1"/>
  <c r="E70" i="13"/>
  <c r="D70" i="13"/>
  <c r="L69" i="13"/>
  <c r="D69" i="13"/>
  <c r="L68" i="13"/>
  <c r="D68" i="13"/>
  <c r="L67" i="13"/>
  <c r="E67" i="13"/>
  <c r="D67" i="13"/>
  <c r="L66" i="13"/>
  <c r="D66" i="13"/>
  <c r="L65" i="13"/>
  <c r="E65" i="13"/>
  <c r="D65" i="13"/>
  <c r="L64" i="13"/>
  <c r="D64" i="13"/>
  <c r="L63" i="13"/>
  <c r="D63" i="13"/>
  <c r="L62" i="13"/>
  <c r="F62" i="13"/>
  <c r="K62" i="13" s="1"/>
  <c r="E62" i="13"/>
  <c r="D62" i="13"/>
  <c r="L61" i="13"/>
  <c r="F61" i="13"/>
  <c r="K61" i="13" s="1"/>
  <c r="D61" i="13"/>
  <c r="L60" i="13"/>
  <c r="D60" i="13"/>
  <c r="L59" i="13"/>
  <c r="E59" i="13"/>
  <c r="D59" i="13"/>
  <c r="L58" i="13"/>
  <c r="E58" i="13"/>
  <c r="D58" i="13"/>
  <c r="L57" i="13"/>
  <c r="D57" i="13"/>
  <c r="L56" i="13"/>
  <c r="D56" i="13"/>
  <c r="L55" i="13"/>
  <c r="E55" i="13"/>
  <c r="D55" i="13"/>
  <c r="L54" i="13"/>
  <c r="F54" i="13"/>
  <c r="K54" i="13" s="1"/>
  <c r="D54" i="13"/>
  <c r="L53" i="13"/>
  <c r="D53" i="13"/>
  <c r="L52" i="13"/>
  <c r="D52" i="13"/>
  <c r="L51" i="13"/>
  <c r="F51" i="13"/>
  <c r="K51" i="13" s="1"/>
  <c r="D51" i="13"/>
  <c r="L50" i="13"/>
  <c r="D50" i="13"/>
  <c r="L49" i="13"/>
  <c r="D49" i="13"/>
  <c r="L48" i="13"/>
  <c r="D48" i="13"/>
  <c r="L47" i="13"/>
  <c r="F47" i="13"/>
  <c r="K47" i="13" s="1"/>
  <c r="D47" i="13"/>
  <c r="L46" i="13"/>
  <c r="F46" i="13"/>
  <c r="K46" i="13" s="1"/>
  <c r="E46" i="13"/>
  <c r="D46" i="13"/>
  <c r="L45" i="13"/>
  <c r="D45" i="13"/>
  <c r="L44" i="13"/>
  <c r="D44" i="13"/>
  <c r="L43" i="13"/>
  <c r="D43" i="13"/>
  <c r="L42" i="13"/>
  <c r="F42" i="13"/>
  <c r="K42" i="13" s="1"/>
  <c r="E42" i="13"/>
  <c r="D42" i="13"/>
  <c r="L41" i="13"/>
  <c r="D41" i="13"/>
  <c r="L40" i="13"/>
  <c r="D40" i="13"/>
  <c r="L39" i="13"/>
  <c r="D39" i="13"/>
  <c r="L37" i="13"/>
  <c r="E37" i="13"/>
  <c r="D37" i="13"/>
  <c r="L36" i="13"/>
  <c r="D36" i="13"/>
  <c r="L35" i="13"/>
  <c r="D35" i="13"/>
  <c r="L34" i="13"/>
  <c r="F34" i="13"/>
  <c r="K34" i="13" s="1"/>
  <c r="E34" i="13"/>
  <c r="D34" i="13"/>
  <c r="L33" i="13"/>
  <c r="F33" i="13"/>
  <c r="K33" i="13" s="1"/>
  <c r="E33" i="13"/>
  <c r="D33" i="13"/>
  <c r="L32" i="13"/>
  <c r="D32" i="13"/>
  <c r="L31" i="13"/>
  <c r="D31" i="13"/>
  <c r="L30" i="13"/>
  <c r="D30" i="13"/>
  <c r="L29" i="13"/>
  <c r="F29" i="13"/>
  <c r="K29" i="13" s="1"/>
  <c r="E29" i="13"/>
  <c r="D29" i="13"/>
  <c r="L28" i="13"/>
  <c r="F28" i="13"/>
  <c r="K28" i="13" s="1"/>
  <c r="E28" i="13"/>
  <c r="D28" i="13"/>
  <c r="L27" i="13"/>
  <c r="E27" i="13"/>
  <c r="D27" i="13"/>
  <c r="L26" i="13"/>
  <c r="E26" i="13"/>
  <c r="D26" i="13"/>
  <c r="L25" i="13"/>
  <c r="E25" i="13"/>
  <c r="D25" i="13"/>
  <c r="L24" i="13"/>
  <c r="D24" i="13"/>
  <c r="L23" i="13"/>
  <c r="D23" i="13"/>
  <c r="L22" i="13"/>
  <c r="D22" i="13"/>
  <c r="L21" i="13"/>
  <c r="F21" i="13"/>
  <c r="K21" i="13" s="1"/>
  <c r="E21" i="13"/>
  <c r="J21" i="13" s="1"/>
  <c r="D21" i="13"/>
  <c r="L20" i="13"/>
  <c r="D20" i="13"/>
  <c r="L19" i="13"/>
  <c r="D19" i="13"/>
  <c r="L18" i="13"/>
  <c r="E18" i="13"/>
  <c r="D18" i="13"/>
  <c r="L17" i="13"/>
  <c r="E17" i="13"/>
  <c r="J17" i="13" s="1"/>
  <c r="D17" i="13"/>
  <c r="L16" i="13"/>
  <c r="F16" i="13"/>
  <c r="K16" i="13" s="1"/>
  <c r="E16" i="13"/>
  <c r="D16" i="13"/>
  <c r="L15" i="13"/>
  <c r="D15" i="13"/>
  <c r="L14" i="13"/>
  <c r="D14" i="13"/>
  <c r="L13" i="13"/>
  <c r="F13" i="13"/>
  <c r="K13" i="13" s="1"/>
  <c r="E13" i="13"/>
  <c r="D13" i="13"/>
  <c r="L12" i="13"/>
  <c r="E12" i="13"/>
  <c r="F12" i="13"/>
  <c r="K12" i="13" s="1"/>
  <c r="D12" i="13"/>
  <c r="L11" i="13"/>
  <c r="F11" i="13"/>
  <c r="K11" i="13" s="1"/>
  <c r="D11" i="13"/>
  <c r="L10" i="13"/>
  <c r="D10" i="13"/>
  <c r="L9" i="13"/>
  <c r="E9" i="13"/>
  <c r="D9" i="13"/>
  <c r="L8" i="13"/>
  <c r="F8" i="13"/>
  <c r="K8" i="13" s="1"/>
  <c r="E8" i="13"/>
  <c r="D8" i="13"/>
  <c r="L7" i="13"/>
  <c r="D7" i="13"/>
  <c r="L6" i="13"/>
  <c r="F6" i="13"/>
  <c r="K6" i="13" s="1"/>
  <c r="D6" i="13"/>
  <c r="L5" i="13"/>
  <c r="E5" i="13"/>
  <c r="D5" i="13"/>
  <c r="L87" i="12"/>
  <c r="E87" i="12"/>
  <c r="D87" i="12"/>
  <c r="L86" i="12"/>
  <c r="E86" i="12"/>
  <c r="D86" i="12"/>
  <c r="L85" i="12"/>
  <c r="D85" i="12"/>
  <c r="L84" i="12"/>
  <c r="D84" i="12"/>
  <c r="L83" i="12"/>
  <c r="D83" i="12"/>
  <c r="L82" i="12"/>
  <c r="E82" i="12"/>
  <c r="J82" i="12" s="1"/>
  <c r="D82" i="12"/>
  <c r="L81" i="12"/>
  <c r="E81" i="12"/>
  <c r="D81" i="12"/>
  <c r="L80" i="12"/>
  <c r="D80" i="12"/>
  <c r="L79" i="12"/>
  <c r="D79" i="12"/>
  <c r="L78" i="12"/>
  <c r="D78" i="12"/>
  <c r="L77" i="12"/>
  <c r="F77" i="12"/>
  <c r="K77" i="12" s="1"/>
  <c r="D77" i="12"/>
  <c r="L76" i="12"/>
  <c r="D76" i="12"/>
  <c r="L74" i="12"/>
  <c r="D74" i="12"/>
  <c r="L73" i="12"/>
  <c r="F73" i="12"/>
  <c r="K73" i="12" s="1"/>
  <c r="D73" i="12"/>
  <c r="L72" i="12"/>
  <c r="D72" i="12"/>
  <c r="L71" i="12"/>
  <c r="D71" i="12"/>
  <c r="L70" i="12"/>
  <c r="E70" i="12"/>
  <c r="D70" i="12"/>
  <c r="L69" i="12"/>
  <c r="E69" i="12"/>
  <c r="D69" i="12"/>
  <c r="L68" i="12"/>
  <c r="D68" i="12"/>
  <c r="L67" i="12"/>
  <c r="D67" i="12"/>
  <c r="L66" i="12"/>
  <c r="D66" i="12"/>
  <c r="L65" i="12"/>
  <c r="D65" i="12"/>
  <c r="L64" i="12"/>
  <c r="D64" i="12"/>
  <c r="L63" i="12"/>
  <c r="F63" i="12"/>
  <c r="K63" i="12" s="1"/>
  <c r="D63" i="12"/>
  <c r="L62" i="12"/>
  <c r="D62" i="12"/>
  <c r="L61" i="12"/>
  <c r="D61" i="12"/>
  <c r="L60" i="12"/>
  <c r="D60" i="12"/>
  <c r="L59" i="12"/>
  <c r="D59" i="12"/>
  <c r="L58" i="12"/>
  <c r="D58" i="12"/>
  <c r="L57" i="12"/>
  <c r="D57" i="12"/>
  <c r="L56" i="12"/>
  <c r="D56" i="12"/>
  <c r="L55" i="12"/>
  <c r="D55" i="12"/>
  <c r="L54" i="12"/>
  <c r="D54" i="12"/>
  <c r="L53" i="12"/>
  <c r="F53" i="12"/>
  <c r="K53" i="12" s="1"/>
  <c r="D53" i="12"/>
  <c r="L52" i="12"/>
  <c r="D52" i="12"/>
  <c r="L51" i="12"/>
  <c r="D51" i="12"/>
  <c r="L50" i="12"/>
  <c r="D50" i="12"/>
  <c r="L49" i="12"/>
  <c r="E49" i="12"/>
  <c r="D49" i="12"/>
  <c r="L48" i="12"/>
  <c r="D48" i="12"/>
  <c r="L47" i="12"/>
  <c r="D47" i="12"/>
  <c r="L46" i="12"/>
  <c r="D46" i="12"/>
  <c r="L45" i="12"/>
  <c r="F45" i="12"/>
  <c r="K45" i="12" s="1"/>
  <c r="D45" i="12"/>
  <c r="L44" i="12"/>
  <c r="D44" i="12"/>
  <c r="L43" i="12"/>
  <c r="D43" i="12"/>
  <c r="L42" i="12"/>
  <c r="D42" i="12"/>
  <c r="L41" i="12"/>
  <c r="E41" i="12"/>
  <c r="J41" i="12" s="1"/>
  <c r="D41" i="12"/>
  <c r="L40" i="12"/>
  <c r="D40" i="12"/>
  <c r="L39" i="12"/>
  <c r="F39" i="12"/>
  <c r="K39" i="12" s="1"/>
  <c r="E39" i="12"/>
  <c r="D39" i="12"/>
  <c r="L37" i="12"/>
  <c r="D37" i="12"/>
  <c r="L36" i="12"/>
  <c r="D36" i="12"/>
  <c r="L35" i="12"/>
  <c r="D35" i="12"/>
  <c r="L34" i="12"/>
  <c r="D34" i="12"/>
  <c r="L33" i="12"/>
  <c r="D33" i="12"/>
  <c r="L32" i="12"/>
  <c r="D32" i="12"/>
  <c r="L31" i="12"/>
  <c r="D31" i="12"/>
  <c r="L30" i="12"/>
  <c r="D30" i="12"/>
  <c r="L29" i="12"/>
  <c r="F29" i="12"/>
  <c r="K29" i="12" s="1"/>
  <c r="E29" i="12"/>
  <c r="D29" i="12"/>
  <c r="L28" i="12"/>
  <c r="E28" i="12"/>
  <c r="D28" i="12"/>
  <c r="L27" i="12"/>
  <c r="E27" i="12"/>
  <c r="J27" i="12" s="1"/>
  <c r="D27" i="12"/>
  <c r="L26" i="12"/>
  <c r="D26" i="12"/>
  <c r="L25" i="12"/>
  <c r="D25" i="12"/>
  <c r="L24" i="12"/>
  <c r="D24" i="12"/>
  <c r="L23" i="12"/>
  <c r="D23" i="12"/>
  <c r="L22" i="12"/>
  <c r="D22" i="12"/>
  <c r="L21" i="12"/>
  <c r="F21" i="12"/>
  <c r="K21" i="12" s="1"/>
  <c r="E21" i="12"/>
  <c r="J21" i="12" s="1"/>
  <c r="D21" i="12"/>
  <c r="L20" i="12"/>
  <c r="D20" i="12"/>
  <c r="L19" i="12"/>
  <c r="E19" i="12"/>
  <c r="J19" i="12" s="1"/>
  <c r="D19" i="12"/>
  <c r="L18" i="12"/>
  <c r="D18" i="12"/>
  <c r="L17" i="12"/>
  <c r="F17" i="12"/>
  <c r="K17" i="12" s="1"/>
  <c r="E17" i="12"/>
  <c r="J17" i="12" s="1"/>
  <c r="D17" i="12"/>
  <c r="L16" i="12"/>
  <c r="D16" i="12"/>
  <c r="L15" i="12"/>
  <c r="D15" i="12"/>
  <c r="L14" i="12"/>
  <c r="D14" i="12"/>
  <c r="L13" i="12"/>
  <c r="F13" i="12"/>
  <c r="K13" i="12" s="1"/>
  <c r="E13" i="12"/>
  <c r="D13" i="12"/>
  <c r="L12" i="12"/>
  <c r="D12" i="12"/>
  <c r="L11" i="12"/>
  <c r="E11" i="12"/>
  <c r="J11" i="12" s="1"/>
  <c r="D11" i="12"/>
  <c r="L10" i="12"/>
  <c r="D10" i="12"/>
  <c r="L9" i="12"/>
  <c r="D9" i="12"/>
  <c r="L8" i="12"/>
  <c r="F8" i="12"/>
  <c r="K8" i="12" s="1"/>
  <c r="D8" i="12"/>
  <c r="L7" i="12"/>
  <c r="I7" i="12"/>
  <c r="E7" i="12" s="1"/>
  <c r="D7" i="12"/>
  <c r="L6" i="12"/>
  <c r="D6" i="12"/>
  <c r="L5" i="12"/>
  <c r="F5" i="12"/>
  <c r="K5" i="12" s="1"/>
  <c r="D5" i="12"/>
  <c r="B165" i="11"/>
  <c r="L167" i="10"/>
  <c r="F167" i="10"/>
  <c r="K167" i="10" s="1"/>
  <c r="E167" i="10"/>
  <c r="J167" i="10" s="1"/>
  <c r="D167" i="10"/>
  <c r="I166" i="10"/>
  <c r="F166" i="10" s="1"/>
  <c r="K166" i="10" s="1"/>
  <c r="I165" i="10"/>
  <c r="F165" i="10" s="1"/>
  <c r="K165" i="10" s="1"/>
  <c r="I164" i="10"/>
  <c r="F164" i="10" s="1"/>
  <c r="K164" i="10" s="1"/>
  <c r="F163" i="10"/>
  <c r="K163" i="10" s="1"/>
  <c r="I162" i="10"/>
  <c r="E161" i="10"/>
  <c r="I160" i="10"/>
  <c r="E160" i="10" s="1"/>
  <c r="J160" i="10" s="1"/>
  <c r="I159" i="10"/>
  <c r="E159" i="10" s="1"/>
  <c r="I158" i="10"/>
  <c r="E158" i="10" s="1"/>
  <c r="I156" i="10"/>
  <c r="I155" i="10"/>
  <c r="F155" i="10" s="1"/>
  <c r="K155" i="10" s="1"/>
  <c r="I154" i="10"/>
  <c r="E154" i="10" s="1"/>
  <c r="I152" i="10"/>
  <c r="F152" i="10" s="1"/>
  <c r="K152" i="10" s="1"/>
  <c r="I151" i="10"/>
  <c r="E151" i="10" s="1"/>
  <c r="I150" i="10"/>
  <c r="I149" i="10"/>
  <c r="E149" i="10" s="1"/>
  <c r="I147" i="10"/>
  <c r="F147" i="10" s="1"/>
  <c r="K147" i="10" s="1"/>
  <c r="I146" i="10"/>
  <c r="E146" i="10" s="1"/>
  <c r="I145" i="10"/>
  <c r="I144" i="10"/>
  <c r="F144" i="10" s="1"/>
  <c r="K144" i="10" s="1"/>
  <c r="I143" i="10"/>
  <c r="E143" i="10" s="1"/>
  <c r="I142" i="10"/>
  <c r="E142" i="10" s="1"/>
  <c r="I141" i="10"/>
  <c r="E141" i="10" s="1"/>
  <c r="I140" i="10"/>
  <c r="I139" i="10"/>
  <c r="E139" i="10" s="1"/>
  <c r="J139" i="10" s="1"/>
  <c r="F138" i="10"/>
  <c r="K138" i="10" s="1"/>
  <c r="I137" i="10"/>
  <c r="E137" i="10" s="1"/>
  <c r="I135" i="10"/>
  <c r="E135" i="10" s="1"/>
  <c r="I134" i="10"/>
  <c r="E133" i="10"/>
  <c r="I132" i="10"/>
  <c r="F132" i="10" s="1"/>
  <c r="K132" i="10" s="1"/>
  <c r="E131" i="10"/>
  <c r="I130" i="10"/>
  <c r="E130" i="10" s="1"/>
  <c r="I129" i="10"/>
  <c r="E129" i="10" s="1"/>
  <c r="I128" i="10"/>
  <c r="I127" i="10"/>
  <c r="E127" i="10" s="1"/>
  <c r="I126" i="10"/>
  <c r="E126" i="10" s="1"/>
  <c r="I125" i="10"/>
  <c r="E125" i="10" s="1"/>
  <c r="I123" i="10"/>
  <c r="I122" i="10"/>
  <c r="E122" i="10" s="1"/>
  <c r="I121" i="10"/>
  <c r="E121" i="10" s="1"/>
  <c r="I119" i="10"/>
  <c r="F119" i="10" s="1"/>
  <c r="I118" i="10"/>
  <c r="I117" i="10"/>
  <c r="F117" i="10" s="1"/>
  <c r="K117" i="10" s="1"/>
  <c r="I115" i="10"/>
  <c r="F115" i="10" s="1"/>
  <c r="K115" i="10" s="1"/>
  <c r="I114" i="10"/>
  <c r="E114" i="10" s="1"/>
  <c r="I113" i="10"/>
  <c r="I112" i="10"/>
  <c r="E112" i="10" s="1"/>
  <c r="J112" i="10" s="1"/>
  <c r="I110" i="10"/>
  <c r="E110" i="10" s="1"/>
  <c r="I109" i="10"/>
  <c r="E109" i="10" s="1"/>
  <c r="I108" i="10"/>
  <c r="I107" i="10"/>
  <c r="F107" i="10" s="1"/>
  <c r="K107" i="10" s="1"/>
  <c r="I106" i="10"/>
  <c r="E106" i="10" s="1"/>
  <c r="I105" i="10"/>
  <c r="F105" i="10" s="1"/>
  <c r="K105" i="10" s="1"/>
  <c r="I104" i="10"/>
  <c r="I103" i="10"/>
  <c r="E103" i="10" s="1"/>
  <c r="I102" i="10"/>
  <c r="E102" i="10" s="1"/>
  <c r="F101" i="10"/>
  <c r="K101" i="10" s="1"/>
  <c r="E100" i="10"/>
  <c r="I99" i="10"/>
  <c r="I98" i="10"/>
  <c r="E98" i="10" s="1"/>
  <c r="I97" i="10"/>
  <c r="E97" i="10" s="1"/>
  <c r="I96" i="10"/>
  <c r="E96" i="10" s="1"/>
  <c r="I95" i="10"/>
  <c r="I94" i="10"/>
  <c r="E94" i="10" s="1"/>
  <c r="I93" i="10"/>
  <c r="E93" i="10" s="1"/>
  <c r="I92" i="10"/>
  <c r="E92" i="10" s="1"/>
  <c r="I91" i="10"/>
  <c r="I90" i="10"/>
  <c r="F90" i="10" s="1"/>
  <c r="K90" i="10" s="1"/>
  <c r="I89" i="10"/>
  <c r="E89" i="10" s="1"/>
  <c r="I88" i="10"/>
  <c r="I87" i="10"/>
  <c r="E87" i="10" s="1"/>
  <c r="I86" i="10"/>
  <c r="F86" i="10" s="1"/>
  <c r="K86" i="10" s="1"/>
  <c r="I85" i="10"/>
  <c r="F85" i="10" s="1"/>
  <c r="K85" i="10" s="1"/>
  <c r="I84" i="10"/>
  <c r="E83" i="10"/>
  <c r="I82" i="10"/>
  <c r="E82" i="10" s="1"/>
  <c r="I81" i="10"/>
  <c r="F81" i="10" s="1"/>
  <c r="K81" i="10" s="1"/>
  <c r="I80" i="10"/>
  <c r="E80" i="10" s="1"/>
  <c r="I79" i="10"/>
  <c r="I78" i="10"/>
  <c r="F78" i="10" s="1"/>
  <c r="K78" i="10" s="1"/>
  <c r="I77" i="10"/>
  <c r="F77" i="10" s="1"/>
  <c r="K77" i="10" s="1"/>
  <c r="I76" i="10"/>
  <c r="E76" i="10" s="1"/>
  <c r="J76" i="10" s="1"/>
  <c r="I75" i="10"/>
  <c r="E75" i="10" s="1"/>
  <c r="E73" i="10"/>
  <c r="I71" i="10"/>
  <c r="E70" i="10"/>
  <c r="I69" i="10"/>
  <c r="F69" i="10" s="1"/>
  <c r="K69" i="10" s="1"/>
  <c r="I68" i="10"/>
  <c r="I67" i="10"/>
  <c r="F67" i="10" s="1"/>
  <c r="K67" i="10" s="1"/>
  <c r="I66" i="10"/>
  <c r="I65" i="10"/>
  <c r="F65" i="10" s="1"/>
  <c r="K65" i="10" s="1"/>
  <c r="I64" i="10"/>
  <c r="E64" i="10" s="1"/>
  <c r="I63" i="10"/>
  <c r="F63" i="10" s="1"/>
  <c r="K63" i="10" s="1"/>
  <c r="I62" i="10"/>
  <c r="I61" i="10"/>
  <c r="F61" i="10" s="1"/>
  <c r="K61" i="10" s="1"/>
  <c r="I60" i="10"/>
  <c r="E60" i="10" s="1"/>
  <c r="I59" i="10"/>
  <c r="F59" i="10" s="1"/>
  <c r="K59" i="10" s="1"/>
  <c r="I58" i="10"/>
  <c r="I57" i="10"/>
  <c r="F57" i="10" s="1"/>
  <c r="K57" i="10" s="1"/>
  <c r="I56" i="10"/>
  <c r="F56" i="10" s="1"/>
  <c r="K56" i="10" s="1"/>
  <c r="I55" i="10"/>
  <c r="E55" i="10" s="1"/>
  <c r="I54" i="10"/>
  <c r="I53" i="10"/>
  <c r="F53" i="10" s="1"/>
  <c r="K53" i="10" s="1"/>
  <c r="I51" i="10"/>
  <c r="E51" i="10" s="1"/>
  <c r="J51" i="10" s="1"/>
  <c r="I50" i="10"/>
  <c r="E50" i="10" s="1"/>
  <c r="I49" i="10"/>
  <c r="E49" i="10" s="1"/>
  <c r="J49" i="10" s="1"/>
  <c r="I47" i="10"/>
  <c r="I46" i="10"/>
  <c r="F46" i="10" s="1"/>
  <c r="K46" i="10" s="1"/>
  <c r="I45" i="10"/>
  <c r="E45" i="10" s="1"/>
  <c r="I44" i="10"/>
  <c r="E44" i="10" s="1"/>
  <c r="I42" i="10"/>
  <c r="F41" i="10"/>
  <c r="K41" i="10" s="1"/>
  <c r="I40" i="10"/>
  <c r="F40" i="10" s="1"/>
  <c r="K40" i="10" s="1"/>
  <c r="I38" i="10"/>
  <c r="F38" i="10" s="1"/>
  <c r="K38" i="10" s="1"/>
  <c r="I36" i="10"/>
  <c r="F36" i="10" s="1"/>
  <c r="K36" i="10" s="1"/>
  <c r="I34" i="10"/>
  <c r="I33" i="10"/>
  <c r="I32" i="10"/>
  <c r="E32" i="10" s="1"/>
  <c r="I30" i="10"/>
  <c r="F30" i="10" s="1"/>
  <c r="K30" i="10" s="1"/>
  <c r="F29" i="10"/>
  <c r="K29" i="10" s="1"/>
  <c r="I28" i="10"/>
  <c r="E28" i="10" s="1"/>
  <c r="J28" i="10" s="1"/>
  <c r="I26" i="10"/>
  <c r="E26" i="10" s="1"/>
  <c r="I25" i="10"/>
  <c r="I24" i="10"/>
  <c r="F24" i="10" s="1"/>
  <c r="K24" i="10" s="1"/>
  <c r="I23" i="10"/>
  <c r="F23" i="10" s="1"/>
  <c r="K23" i="10" s="1"/>
  <c r="I22" i="10"/>
  <c r="F22" i="10" s="1"/>
  <c r="K22" i="10" s="1"/>
  <c r="E21" i="10"/>
  <c r="J21" i="10" s="1"/>
  <c r="I20" i="10"/>
  <c r="I19" i="10"/>
  <c r="F19" i="10" s="1"/>
  <c r="K19" i="10" s="1"/>
  <c r="I18" i="10"/>
  <c r="F18" i="10" s="1"/>
  <c r="K18" i="10" s="1"/>
  <c r="E17" i="10"/>
  <c r="I16" i="10"/>
  <c r="E16" i="10" s="1"/>
  <c r="I15" i="10"/>
  <c r="I14" i="10"/>
  <c r="F14" i="10" s="1"/>
  <c r="K14" i="10" s="1"/>
  <c r="E13" i="10"/>
  <c r="J13" i="10" s="1"/>
  <c r="I12" i="10"/>
  <c r="F12" i="10" s="1"/>
  <c r="K12" i="10" s="1"/>
  <c r="I10" i="10"/>
  <c r="F10" i="10" s="1"/>
  <c r="I9" i="10"/>
  <c r="I8" i="10"/>
  <c r="F8" i="10" s="1"/>
  <c r="K8" i="10" s="1"/>
  <c r="I7" i="10"/>
  <c r="E7" i="10" s="1"/>
  <c r="I6" i="10"/>
  <c r="E6" i="10" s="1"/>
  <c r="L166" i="10"/>
  <c r="D166" i="10"/>
  <c r="L165" i="10"/>
  <c r="D165" i="10"/>
  <c r="L164" i="10"/>
  <c r="D164" i="10"/>
  <c r="L163" i="10"/>
  <c r="E163" i="10"/>
  <c r="J163" i="10" s="1"/>
  <c r="D163" i="10"/>
  <c r="L162" i="10"/>
  <c r="D162" i="10"/>
  <c r="L161" i="10"/>
  <c r="F161" i="10"/>
  <c r="K161" i="10" s="1"/>
  <c r="D161" i="10"/>
  <c r="L160" i="10"/>
  <c r="D160" i="10"/>
  <c r="L159" i="10"/>
  <c r="D159" i="10"/>
  <c r="L158" i="10"/>
  <c r="D158" i="10"/>
  <c r="L157" i="10"/>
  <c r="F157" i="10"/>
  <c r="K157" i="10" s="1"/>
  <c r="E157" i="10"/>
  <c r="J157" i="10" s="1"/>
  <c r="D157" i="10"/>
  <c r="L156" i="10"/>
  <c r="D156" i="10"/>
  <c r="L155" i="10"/>
  <c r="D155" i="10"/>
  <c r="L154" i="10"/>
  <c r="D154" i="10"/>
  <c r="L153" i="10"/>
  <c r="F153" i="10"/>
  <c r="K153" i="10" s="1"/>
  <c r="E153" i="10"/>
  <c r="D153" i="10"/>
  <c r="L152" i="10"/>
  <c r="D152" i="10"/>
  <c r="L151" i="10"/>
  <c r="D151" i="10"/>
  <c r="L150" i="10"/>
  <c r="D150" i="10"/>
  <c r="L149" i="10"/>
  <c r="D149" i="10"/>
  <c r="L147" i="10"/>
  <c r="D147" i="10"/>
  <c r="L146" i="10"/>
  <c r="D146" i="10"/>
  <c r="L145" i="10"/>
  <c r="D145" i="10"/>
  <c r="L144" i="10"/>
  <c r="E144" i="10"/>
  <c r="J144" i="10" s="1"/>
  <c r="D144" i="10"/>
  <c r="L143" i="10"/>
  <c r="D143" i="10"/>
  <c r="L142" i="10"/>
  <c r="D142" i="10"/>
  <c r="L141" i="10"/>
  <c r="D141" i="10"/>
  <c r="L140" i="10"/>
  <c r="D140" i="10"/>
  <c r="L139" i="10"/>
  <c r="D139" i="10"/>
  <c r="L138" i="10"/>
  <c r="D138" i="10"/>
  <c r="L137" i="10"/>
  <c r="D137" i="10"/>
  <c r="L136" i="10"/>
  <c r="F136" i="10"/>
  <c r="K136" i="10" s="1"/>
  <c r="E136" i="10"/>
  <c r="D136" i="10"/>
  <c r="L135" i="10"/>
  <c r="F135" i="10"/>
  <c r="K135" i="10" s="1"/>
  <c r="D135" i="10"/>
  <c r="L134" i="10"/>
  <c r="D134" i="10"/>
  <c r="L133" i="10"/>
  <c r="D133" i="10"/>
  <c r="L132" i="10"/>
  <c r="D132" i="10"/>
  <c r="L131" i="10"/>
  <c r="F131" i="10"/>
  <c r="K131" i="10" s="1"/>
  <c r="D131" i="10"/>
  <c r="L130" i="10"/>
  <c r="D130" i="10"/>
  <c r="L129" i="10"/>
  <c r="D129" i="10"/>
  <c r="L128" i="10"/>
  <c r="D128" i="10"/>
  <c r="L127" i="10"/>
  <c r="D127" i="10"/>
  <c r="L126" i="10"/>
  <c r="D126" i="10"/>
  <c r="L125" i="10"/>
  <c r="D125" i="10"/>
  <c r="L124" i="10"/>
  <c r="F124" i="10"/>
  <c r="K124" i="10" s="1"/>
  <c r="E124" i="10"/>
  <c r="J124" i="10" s="1"/>
  <c r="D124" i="10"/>
  <c r="L123" i="10"/>
  <c r="D123" i="10"/>
  <c r="L122" i="10"/>
  <c r="D122" i="10"/>
  <c r="L121" i="10"/>
  <c r="D121" i="10"/>
  <c r="L120" i="10"/>
  <c r="F120" i="10"/>
  <c r="K120" i="10" s="1"/>
  <c r="E120" i="10"/>
  <c r="D120" i="10"/>
  <c r="L119" i="10"/>
  <c r="D119" i="10"/>
  <c r="L118" i="10"/>
  <c r="D118" i="10"/>
  <c r="L117" i="10"/>
  <c r="D117" i="10"/>
  <c r="L116" i="10"/>
  <c r="F116" i="10"/>
  <c r="K116" i="10" s="1"/>
  <c r="E116" i="10"/>
  <c r="D116" i="10"/>
  <c r="L115" i="10"/>
  <c r="D115" i="10"/>
  <c r="L114" i="10"/>
  <c r="D114" i="10"/>
  <c r="L113" i="10"/>
  <c r="D113" i="10"/>
  <c r="L112" i="10"/>
  <c r="F112" i="10"/>
  <c r="K112" i="10" s="1"/>
  <c r="D112" i="10"/>
  <c r="L110" i="10"/>
  <c r="D110" i="10"/>
  <c r="L109" i="10"/>
  <c r="D109" i="10"/>
  <c r="L108" i="10"/>
  <c r="D108" i="10"/>
  <c r="L107" i="10"/>
  <c r="D107" i="10"/>
  <c r="L106" i="10"/>
  <c r="D106" i="10"/>
  <c r="L105" i="10"/>
  <c r="D105" i="10"/>
  <c r="L104" i="10"/>
  <c r="D104" i="10"/>
  <c r="L103" i="10"/>
  <c r="D103" i="10"/>
  <c r="L102" i="10"/>
  <c r="D102" i="10"/>
  <c r="L101" i="10"/>
  <c r="D101" i="10"/>
  <c r="L100" i="10"/>
  <c r="D100" i="10"/>
  <c r="L99" i="10"/>
  <c r="D99" i="10"/>
  <c r="L98" i="10"/>
  <c r="D98" i="10"/>
  <c r="L97" i="10"/>
  <c r="D97" i="10"/>
  <c r="L96" i="10"/>
  <c r="D96" i="10"/>
  <c r="L95" i="10"/>
  <c r="D95" i="10"/>
  <c r="L94" i="10"/>
  <c r="D94" i="10"/>
  <c r="L93" i="10"/>
  <c r="D93" i="10"/>
  <c r="L92" i="10"/>
  <c r="D92" i="10"/>
  <c r="L91" i="10"/>
  <c r="D91" i="10"/>
  <c r="L90" i="10"/>
  <c r="D90" i="10"/>
  <c r="L89" i="10"/>
  <c r="D89" i="10"/>
  <c r="L88" i="10"/>
  <c r="D88" i="10"/>
  <c r="L87" i="10"/>
  <c r="D87" i="10"/>
  <c r="L86" i="10"/>
  <c r="D86" i="10"/>
  <c r="L85" i="10"/>
  <c r="D85" i="10"/>
  <c r="L84" i="10"/>
  <c r="D84" i="10"/>
  <c r="L83" i="10"/>
  <c r="D83" i="10"/>
  <c r="L82" i="10"/>
  <c r="D82" i="10"/>
  <c r="L81" i="10"/>
  <c r="D81" i="10"/>
  <c r="L80" i="10"/>
  <c r="D80" i="10"/>
  <c r="L79" i="10"/>
  <c r="D79" i="10"/>
  <c r="L78" i="10"/>
  <c r="D78" i="10"/>
  <c r="L77" i="10"/>
  <c r="D77" i="10"/>
  <c r="L76" i="10"/>
  <c r="D76" i="10"/>
  <c r="L75" i="10"/>
  <c r="D75" i="10"/>
  <c r="L73" i="10"/>
  <c r="F73" i="10"/>
  <c r="K73" i="10" s="1"/>
  <c r="D73" i="10"/>
  <c r="L72" i="10"/>
  <c r="F72" i="10"/>
  <c r="K72" i="10" s="1"/>
  <c r="E72" i="10"/>
  <c r="D72" i="10"/>
  <c r="L71" i="10"/>
  <c r="D71" i="10"/>
  <c r="L70" i="10"/>
  <c r="D70" i="10"/>
  <c r="L69" i="10"/>
  <c r="D69" i="10"/>
  <c r="L68" i="10"/>
  <c r="D68" i="10"/>
  <c r="L67" i="10"/>
  <c r="D67" i="10"/>
  <c r="L66" i="10"/>
  <c r="D66" i="10"/>
  <c r="L65" i="10"/>
  <c r="D65" i="10"/>
  <c r="L64" i="10"/>
  <c r="D64" i="10"/>
  <c r="L63" i="10"/>
  <c r="D63" i="10"/>
  <c r="L62" i="10"/>
  <c r="D62" i="10"/>
  <c r="L61" i="10"/>
  <c r="D61" i="10"/>
  <c r="L60" i="10"/>
  <c r="D60" i="10"/>
  <c r="L59" i="10"/>
  <c r="E59" i="10"/>
  <c r="D59" i="10"/>
  <c r="L58" i="10"/>
  <c r="D58" i="10"/>
  <c r="L57" i="10"/>
  <c r="D57" i="10"/>
  <c r="L56" i="10"/>
  <c r="D56" i="10"/>
  <c r="L55" i="10"/>
  <c r="D55" i="10"/>
  <c r="L54" i="10"/>
  <c r="D54" i="10"/>
  <c r="L53" i="10"/>
  <c r="D53" i="10"/>
  <c r="L52" i="10"/>
  <c r="F52" i="10"/>
  <c r="K52" i="10" s="1"/>
  <c r="E52" i="10"/>
  <c r="J52" i="10" s="1"/>
  <c r="D52" i="10"/>
  <c r="L51" i="10"/>
  <c r="D51" i="10"/>
  <c r="L50" i="10"/>
  <c r="D50" i="10"/>
  <c r="L49" i="10"/>
  <c r="D49" i="10"/>
  <c r="L48" i="10"/>
  <c r="F48" i="10"/>
  <c r="K48" i="10" s="1"/>
  <c r="E48" i="10"/>
  <c r="J48" i="10" s="1"/>
  <c r="D48" i="10"/>
  <c r="L47" i="10"/>
  <c r="D47" i="10"/>
  <c r="L46" i="10"/>
  <c r="D46" i="10"/>
  <c r="L45" i="10"/>
  <c r="D45" i="10"/>
  <c r="L44" i="10"/>
  <c r="F44" i="10"/>
  <c r="K44" i="10" s="1"/>
  <c r="D44" i="10"/>
  <c r="L43" i="10"/>
  <c r="F43" i="10"/>
  <c r="K43" i="10" s="1"/>
  <c r="E43" i="10"/>
  <c r="J43" i="10" s="1"/>
  <c r="D43" i="10"/>
  <c r="L42" i="10"/>
  <c r="D42" i="10"/>
  <c r="L41" i="10"/>
  <c r="D41" i="10"/>
  <c r="L40" i="10"/>
  <c r="D40" i="10"/>
  <c r="L39" i="10"/>
  <c r="F39" i="10"/>
  <c r="K39" i="10" s="1"/>
  <c r="E39" i="10"/>
  <c r="D39" i="10"/>
  <c r="L38" i="10"/>
  <c r="D38" i="10"/>
  <c r="L36" i="10"/>
  <c r="D36" i="10"/>
  <c r="L35" i="10"/>
  <c r="F35" i="10"/>
  <c r="K35" i="10" s="1"/>
  <c r="E35" i="10"/>
  <c r="D35" i="10"/>
  <c r="L34" i="10"/>
  <c r="D34" i="10"/>
  <c r="L33" i="10"/>
  <c r="D33" i="10"/>
  <c r="L32" i="10"/>
  <c r="D32" i="10"/>
  <c r="L31" i="10"/>
  <c r="F31" i="10"/>
  <c r="K31" i="10" s="1"/>
  <c r="E31" i="10"/>
  <c r="D31" i="10"/>
  <c r="L30" i="10"/>
  <c r="D30" i="10"/>
  <c r="L29" i="10"/>
  <c r="D29" i="10"/>
  <c r="L28" i="10"/>
  <c r="D28" i="10"/>
  <c r="L27" i="10"/>
  <c r="F27" i="10"/>
  <c r="K27" i="10" s="1"/>
  <c r="E27" i="10"/>
  <c r="D27" i="10"/>
  <c r="L26" i="10"/>
  <c r="D26" i="10"/>
  <c r="L25" i="10"/>
  <c r="D25" i="10"/>
  <c r="L24" i="10"/>
  <c r="D24" i="10"/>
  <c r="L23" i="10"/>
  <c r="D23" i="10"/>
  <c r="L22" i="10"/>
  <c r="E22" i="10"/>
  <c r="D22" i="10"/>
  <c r="L21" i="10"/>
  <c r="D21" i="10"/>
  <c r="L20" i="10"/>
  <c r="D20" i="10"/>
  <c r="L19" i="10"/>
  <c r="D19" i="10"/>
  <c r="L18" i="10"/>
  <c r="E18" i="10"/>
  <c r="J18" i="10" s="1"/>
  <c r="D18" i="10"/>
  <c r="L17" i="10"/>
  <c r="D17" i="10"/>
  <c r="L16" i="10"/>
  <c r="D16" i="10"/>
  <c r="L15" i="10"/>
  <c r="D15" i="10"/>
  <c r="L14" i="10"/>
  <c r="D14" i="10"/>
  <c r="L13" i="10"/>
  <c r="D13" i="10"/>
  <c r="L12" i="10"/>
  <c r="D12" i="10"/>
  <c r="L11" i="10"/>
  <c r="F11" i="10"/>
  <c r="K11" i="10" s="1"/>
  <c r="E11" i="10"/>
  <c r="D11" i="10"/>
  <c r="L10" i="10"/>
  <c r="D10" i="10"/>
  <c r="L9" i="10"/>
  <c r="D9" i="10"/>
  <c r="L8" i="10"/>
  <c r="D8" i="10"/>
  <c r="L7" i="10"/>
  <c r="D7" i="10"/>
  <c r="L6" i="10"/>
  <c r="D6" i="10"/>
  <c r="L5" i="10"/>
  <c r="I5" i="10"/>
  <c r="D5" i="10"/>
  <c r="L169" i="9"/>
  <c r="E169" i="9"/>
  <c r="J169" i="9" s="1"/>
  <c r="D169" i="9"/>
  <c r="L168" i="9"/>
  <c r="L167" i="9"/>
  <c r="I168" i="9"/>
  <c r="F168" i="9" s="1"/>
  <c r="K168" i="9" s="1"/>
  <c r="I167" i="9"/>
  <c r="E167" i="9" s="1"/>
  <c r="J167" i="9" s="1"/>
  <c r="D168" i="9"/>
  <c r="D167" i="9"/>
  <c r="L148" i="9"/>
  <c r="I148" i="9"/>
  <c r="E148" i="9" s="1"/>
  <c r="J148" i="9" s="1"/>
  <c r="D148" i="9"/>
  <c r="L114" i="9"/>
  <c r="I114" i="9"/>
  <c r="E114" i="9" s="1"/>
  <c r="J114" i="9" s="1"/>
  <c r="D114" i="9"/>
  <c r="I166" i="9"/>
  <c r="E166" i="9" s="1"/>
  <c r="E165" i="9"/>
  <c r="I164" i="9"/>
  <c r="E164" i="9" s="1"/>
  <c r="E163" i="9"/>
  <c r="I162" i="9"/>
  <c r="E162" i="9" s="1"/>
  <c r="I161" i="9"/>
  <c r="I160" i="9"/>
  <c r="E160" i="9" s="1"/>
  <c r="E159" i="9"/>
  <c r="I158" i="9"/>
  <c r="E158" i="9" s="1"/>
  <c r="I157" i="9"/>
  <c r="E157" i="9" s="1"/>
  <c r="I156" i="9"/>
  <c r="E155" i="9"/>
  <c r="I154" i="9"/>
  <c r="F154" i="9" s="1"/>
  <c r="K154" i="9" s="1"/>
  <c r="E153" i="9"/>
  <c r="I152" i="9"/>
  <c r="F152" i="9" s="1"/>
  <c r="K152" i="9" s="1"/>
  <c r="I151" i="9"/>
  <c r="F151" i="9" s="1"/>
  <c r="K151" i="9" s="1"/>
  <c r="I150" i="9"/>
  <c r="I147" i="9"/>
  <c r="F147" i="9" s="1"/>
  <c r="K147" i="9" s="1"/>
  <c r="I146" i="9"/>
  <c r="E146" i="9" s="1"/>
  <c r="I145" i="9"/>
  <c r="F145" i="9" s="1"/>
  <c r="K145" i="9" s="1"/>
  <c r="E144" i="9"/>
  <c r="I143" i="9"/>
  <c r="E143" i="9" s="1"/>
  <c r="I142" i="9"/>
  <c r="F142" i="9" s="1"/>
  <c r="K142" i="9" s="1"/>
  <c r="I141" i="9"/>
  <c r="E140" i="9"/>
  <c r="I139" i="9"/>
  <c r="E139" i="9" s="1"/>
  <c r="E138" i="9"/>
  <c r="I137" i="9"/>
  <c r="F137" i="9" s="1"/>
  <c r="K137" i="9" s="1"/>
  <c r="I136" i="9"/>
  <c r="E136" i="9" s="1"/>
  <c r="I134" i="9"/>
  <c r="E133" i="9"/>
  <c r="I132" i="9"/>
  <c r="E132" i="9" s="1"/>
  <c r="I131" i="9"/>
  <c r="E131" i="9" s="1"/>
  <c r="I130" i="9"/>
  <c r="E130" i="9" s="1"/>
  <c r="I129" i="9"/>
  <c r="I128" i="9"/>
  <c r="F128" i="9" s="1"/>
  <c r="K128" i="9" s="1"/>
  <c r="I127" i="9"/>
  <c r="E127" i="9" s="1"/>
  <c r="E126" i="9"/>
  <c r="I125" i="9"/>
  <c r="I124" i="9"/>
  <c r="E124" i="9" s="1"/>
  <c r="J124" i="9" s="1"/>
  <c r="I123" i="9"/>
  <c r="E123" i="9" s="1"/>
  <c r="E122" i="9"/>
  <c r="I121" i="9"/>
  <c r="F121" i="9" s="1"/>
  <c r="K121" i="9" s="1"/>
  <c r="I120" i="9"/>
  <c r="I119" i="9"/>
  <c r="E119" i="9" s="1"/>
  <c r="J119" i="9" s="1"/>
  <c r="F118" i="9"/>
  <c r="K118" i="9" s="1"/>
  <c r="I117" i="9"/>
  <c r="F117" i="9" s="1"/>
  <c r="K117" i="9" s="1"/>
  <c r="I116" i="9"/>
  <c r="E116" i="9" s="1"/>
  <c r="I115" i="9"/>
  <c r="I113" i="9"/>
  <c r="E113" i="9" s="1"/>
  <c r="I111" i="9"/>
  <c r="F111" i="9" s="1"/>
  <c r="K111" i="9" s="1"/>
  <c r="I110" i="9"/>
  <c r="E110" i="9" s="1"/>
  <c r="I109" i="9"/>
  <c r="I108" i="9"/>
  <c r="F108" i="9" s="1"/>
  <c r="K108" i="9" s="1"/>
  <c r="I107" i="9"/>
  <c r="E107" i="9" s="1"/>
  <c r="I106" i="9"/>
  <c r="E106" i="9" s="1"/>
  <c r="I105" i="9"/>
  <c r="I104" i="9"/>
  <c r="E104" i="9" s="1"/>
  <c r="J104" i="9" s="1"/>
  <c r="I103" i="9"/>
  <c r="F103" i="9" s="1"/>
  <c r="K103" i="9" s="1"/>
  <c r="I101" i="9"/>
  <c r="E101" i="9" s="1"/>
  <c r="I100" i="9"/>
  <c r="I99" i="9"/>
  <c r="F99" i="9" s="1"/>
  <c r="K99" i="9" s="1"/>
  <c r="I98" i="9"/>
  <c r="E98" i="9" s="1"/>
  <c r="I97" i="9"/>
  <c r="E97" i="9" s="1"/>
  <c r="I96" i="9"/>
  <c r="I95" i="9"/>
  <c r="E95" i="9" s="1"/>
  <c r="I94" i="9"/>
  <c r="E94" i="9" s="1"/>
  <c r="I93" i="9"/>
  <c r="E93" i="9" s="1"/>
  <c r="I92" i="9"/>
  <c r="I91" i="9"/>
  <c r="F91" i="9" s="1"/>
  <c r="K91" i="9" s="1"/>
  <c r="I90" i="9"/>
  <c r="E90" i="9" s="1"/>
  <c r="I89" i="9"/>
  <c r="E89" i="9" s="1"/>
  <c r="E88" i="9"/>
  <c r="I87" i="9"/>
  <c r="I86" i="9"/>
  <c r="E86" i="9" s="1"/>
  <c r="I85" i="9"/>
  <c r="E85" i="9" s="1"/>
  <c r="I84" i="9"/>
  <c r="E84" i="9" s="1"/>
  <c r="I82" i="9"/>
  <c r="F82" i="9" s="1"/>
  <c r="K82" i="9" s="1"/>
  <c r="I81" i="9"/>
  <c r="E81" i="9" s="1"/>
  <c r="I80" i="9"/>
  <c r="E80" i="9" s="1"/>
  <c r="I79" i="9"/>
  <c r="I78" i="9"/>
  <c r="F78" i="9" s="1"/>
  <c r="K78" i="9" s="1"/>
  <c r="I76" i="9"/>
  <c r="E76" i="9" s="1"/>
  <c r="I74" i="9"/>
  <c r="E74" i="9" s="1"/>
  <c r="I71" i="9"/>
  <c r="F71" i="9" s="1"/>
  <c r="K71" i="9" s="1"/>
  <c r="E70" i="9"/>
  <c r="J70" i="9" s="1"/>
  <c r="I69" i="9"/>
  <c r="F69" i="9" s="1"/>
  <c r="K69" i="9" s="1"/>
  <c r="I68" i="9"/>
  <c r="F68" i="9" s="1"/>
  <c r="K68" i="9" s="1"/>
  <c r="I67" i="9"/>
  <c r="F67" i="9" s="1"/>
  <c r="K67" i="9" s="1"/>
  <c r="I66" i="9"/>
  <c r="I65" i="9"/>
  <c r="F65" i="9" s="1"/>
  <c r="K65" i="9" s="1"/>
  <c r="I64" i="9"/>
  <c r="E64" i="9" s="1"/>
  <c r="I63" i="9"/>
  <c r="F63" i="9" s="1"/>
  <c r="K63" i="9" s="1"/>
  <c r="I62" i="9"/>
  <c r="I61" i="9"/>
  <c r="F61" i="9" s="1"/>
  <c r="K61" i="9" s="1"/>
  <c r="I60" i="9"/>
  <c r="E60" i="9" s="1"/>
  <c r="I59" i="9"/>
  <c r="E59" i="9" s="1"/>
  <c r="I58" i="9"/>
  <c r="I57" i="9"/>
  <c r="F57" i="9" s="1"/>
  <c r="K57" i="9" s="1"/>
  <c r="I56" i="9"/>
  <c r="F56" i="9" s="1"/>
  <c r="K56" i="9" s="1"/>
  <c r="I55" i="9"/>
  <c r="F55" i="9" s="1"/>
  <c r="I54" i="9"/>
  <c r="I53" i="9"/>
  <c r="E53" i="9" s="1"/>
  <c r="F52" i="9"/>
  <c r="K52" i="9" s="1"/>
  <c r="I51" i="9"/>
  <c r="F51" i="9" s="1"/>
  <c r="K51" i="9" s="1"/>
  <c r="I50" i="9"/>
  <c r="F50" i="9" s="1"/>
  <c r="K50" i="9" s="1"/>
  <c r="F48" i="9"/>
  <c r="K48" i="9" s="1"/>
  <c r="I47" i="9"/>
  <c r="F47" i="9" s="1"/>
  <c r="K47" i="9" s="1"/>
  <c r="I46" i="9"/>
  <c r="E46" i="9" s="1"/>
  <c r="I45" i="9"/>
  <c r="F45" i="9" s="1"/>
  <c r="K45" i="9" s="1"/>
  <c r="I44" i="9"/>
  <c r="E43" i="9"/>
  <c r="I42" i="9"/>
  <c r="F42" i="9" s="1"/>
  <c r="K42" i="9" s="1"/>
  <c r="F40" i="9"/>
  <c r="K40" i="9" s="1"/>
  <c r="F39" i="9"/>
  <c r="K39" i="9" s="1"/>
  <c r="I37" i="9"/>
  <c r="E37" i="9" s="1"/>
  <c r="I36" i="9"/>
  <c r="E35" i="9"/>
  <c r="I34" i="9"/>
  <c r="F34" i="9" s="1"/>
  <c r="K34" i="9" s="1"/>
  <c r="I33" i="9"/>
  <c r="F31" i="9"/>
  <c r="K31" i="9" s="1"/>
  <c r="I30" i="9"/>
  <c r="E30" i="9" s="1"/>
  <c r="I28" i="9"/>
  <c r="E27" i="9"/>
  <c r="I26" i="9"/>
  <c r="F26" i="9" s="1"/>
  <c r="K26" i="9" s="1"/>
  <c r="I25" i="9"/>
  <c r="E25" i="9" s="1"/>
  <c r="I24" i="9"/>
  <c r="E24" i="9" s="1"/>
  <c r="I23" i="9"/>
  <c r="F23" i="9" s="1"/>
  <c r="K23" i="9" s="1"/>
  <c r="I22" i="9"/>
  <c r="I20" i="9"/>
  <c r="E20" i="9" s="1"/>
  <c r="I19" i="9"/>
  <c r="E19" i="9" s="1"/>
  <c r="J19" i="9" s="1"/>
  <c r="I18" i="9"/>
  <c r="E18" i="9" s="1"/>
  <c r="I16" i="9"/>
  <c r="I15" i="9"/>
  <c r="F15" i="9" s="1"/>
  <c r="K15" i="9" s="1"/>
  <c r="I14" i="9"/>
  <c r="F14" i="9" s="1"/>
  <c r="K14" i="9" s="1"/>
  <c r="I12" i="9"/>
  <c r="E11" i="9"/>
  <c r="I10" i="9"/>
  <c r="F10" i="9" s="1"/>
  <c r="K10" i="9" s="1"/>
  <c r="I9" i="9"/>
  <c r="I8" i="9"/>
  <c r="F8" i="9" s="1"/>
  <c r="K8" i="9" s="1"/>
  <c r="I7" i="9"/>
  <c r="F7" i="9" s="1"/>
  <c r="K7" i="9" s="1"/>
  <c r="I6" i="9"/>
  <c r="E6" i="9" s="1"/>
  <c r="I5" i="9"/>
  <c r="E5" i="9" s="1"/>
  <c r="J5" i="9" s="1"/>
  <c r="L166" i="9"/>
  <c r="D166" i="9"/>
  <c r="L165" i="9"/>
  <c r="D165" i="9"/>
  <c r="L164" i="9"/>
  <c r="D164" i="9"/>
  <c r="L163" i="9"/>
  <c r="D163" i="9"/>
  <c r="L162" i="9"/>
  <c r="D162" i="9"/>
  <c r="L161" i="9"/>
  <c r="D161" i="9"/>
  <c r="L160" i="9"/>
  <c r="D160" i="9"/>
  <c r="L159" i="9"/>
  <c r="D159" i="9"/>
  <c r="L158" i="9"/>
  <c r="D158" i="9"/>
  <c r="L157" i="9"/>
  <c r="D157" i="9"/>
  <c r="L156" i="9"/>
  <c r="D156" i="9"/>
  <c r="L155" i="9"/>
  <c r="D155" i="9"/>
  <c r="L154" i="9"/>
  <c r="D154" i="9"/>
  <c r="L153" i="9"/>
  <c r="F153" i="9"/>
  <c r="K153" i="9" s="1"/>
  <c r="D153" i="9"/>
  <c r="L152" i="9"/>
  <c r="D152" i="9"/>
  <c r="L151" i="9"/>
  <c r="D151" i="9"/>
  <c r="L150" i="9"/>
  <c r="D150" i="9"/>
  <c r="L147" i="9"/>
  <c r="D147" i="9"/>
  <c r="L146" i="9"/>
  <c r="D146" i="9"/>
  <c r="L145" i="9"/>
  <c r="D145" i="9"/>
  <c r="L144" i="9"/>
  <c r="F144" i="9"/>
  <c r="K144" i="9" s="1"/>
  <c r="D144" i="9"/>
  <c r="L143" i="9"/>
  <c r="D143" i="9"/>
  <c r="L142" i="9"/>
  <c r="D142" i="9"/>
  <c r="L141" i="9"/>
  <c r="D141" i="9"/>
  <c r="L140" i="9"/>
  <c r="D140" i="9"/>
  <c r="L139" i="9"/>
  <c r="D139" i="9"/>
  <c r="L138" i="9"/>
  <c r="D138" i="9"/>
  <c r="L137" i="9"/>
  <c r="D137" i="9"/>
  <c r="L136" i="9"/>
  <c r="D136" i="9"/>
  <c r="L135" i="9"/>
  <c r="F135" i="9"/>
  <c r="K135" i="9" s="1"/>
  <c r="E135" i="9"/>
  <c r="J135" i="9" s="1"/>
  <c r="D135" i="9"/>
  <c r="L134" i="9"/>
  <c r="D134" i="9"/>
  <c r="L133" i="9"/>
  <c r="D133" i="9"/>
  <c r="L132" i="9"/>
  <c r="D132" i="9"/>
  <c r="L131" i="9"/>
  <c r="D131" i="9"/>
  <c r="L130" i="9"/>
  <c r="D130" i="9"/>
  <c r="L129" i="9"/>
  <c r="D129" i="9"/>
  <c r="L128" i="9"/>
  <c r="D128" i="9"/>
  <c r="L127" i="9"/>
  <c r="F127" i="9"/>
  <c r="K127" i="9" s="1"/>
  <c r="D127" i="9"/>
  <c r="L126" i="9"/>
  <c r="D126" i="9"/>
  <c r="L125" i="9"/>
  <c r="D125" i="9"/>
  <c r="L124" i="9"/>
  <c r="D124" i="9"/>
  <c r="L123" i="9"/>
  <c r="D123" i="9"/>
  <c r="L122" i="9"/>
  <c r="D122" i="9"/>
  <c r="L121" i="9"/>
  <c r="D121" i="9"/>
  <c r="L120" i="9"/>
  <c r="D120" i="9"/>
  <c r="L119" i="9"/>
  <c r="D119" i="9"/>
  <c r="L118" i="9"/>
  <c r="D118" i="9"/>
  <c r="L117" i="9"/>
  <c r="D117" i="9"/>
  <c r="L116" i="9"/>
  <c r="D116" i="9"/>
  <c r="L115" i="9"/>
  <c r="D115" i="9"/>
  <c r="L113" i="9"/>
  <c r="D113" i="9"/>
  <c r="L111" i="9"/>
  <c r="D111" i="9"/>
  <c r="L110" i="9"/>
  <c r="D110" i="9"/>
  <c r="L109" i="9"/>
  <c r="D109" i="9"/>
  <c r="L108" i="9"/>
  <c r="D108" i="9"/>
  <c r="L107" i="9"/>
  <c r="D107" i="9"/>
  <c r="L106" i="9"/>
  <c r="D106" i="9"/>
  <c r="L105" i="9"/>
  <c r="D105" i="9"/>
  <c r="L104" i="9"/>
  <c r="D104" i="9"/>
  <c r="L103" i="9"/>
  <c r="D103" i="9"/>
  <c r="L102" i="9"/>
  <c r="F102" i="9"/>
  <c r="K102" i="9" s="1"/>
  <c r="E102" i="9"/>
  <c r="D102" i="9"/>
  <c r="L101" i="9"/>
  <c r="D101" i="9"/>
  <c r="L100" i="9"/>
  <c r="D100" i="9"/>
  <c r="L99" i="9"/>
  <c r="D99" i="9"/>
  <c r="L98" i="9"/>
  <c r="D98" i="9"/>
  <c r="L97" i="9"/>
  <c r="D97" i="9"/>
  <c r="L96" i="9"/>
  <c r="D96" i="9"/>
  <c r="L95" i="9"/>
  <c r="D95" i="9"/>
  <c r="L94" i="9"/>
  <c r="D94" i="9"/>
  <c r="L93" i="9"/>
  <c r="D93" i="9"/>
  <c r="L92" i="9"/>
  <c r="D92" i="9"/>
  <c r="L91" i="9"/>
  <c r="D91" i="9"/>
  <c r="L90" i="9"/>
  <c r="D90" i="9"/>
  <c r="L89" i="9"/>
  <c r="D89" i="9"/>
  <c r="L88" i="9"/>
  <c r="D88" i="9"/>
  <c r="L87" i="9"/>
  <c r="D87" i="9"/>
  <c r="L86" i="9"/>
  <c r="D86" i="9"/>
  <c r="L85" i="9"/>
  <c r="D85" i="9"/>
  <c r="L84" i="9"/>
  <c r="D84" i="9"/>
  <c r="L83" i="9"/>
  <c r="D83" i="9"/>
  <c r="L82" i="9"/>
  <c r="D82" i="9"/>
  <c r="L81" i="9"/>
  <c r="D81" i="9"/>
  <c r="L80" i="9"/>
  <c r="D80" i="9"/>
  <c r="L79" i="9"/>
  <c r="D79" i="9"/>
  <c r="L78" i="9"/>
  <c r="D78" i="9"/>
  <c r="L77" i="9"/>
  <c r="F77" i="9"/>
  <c r="K77" i="9" s="1"/>
  <c r="E77" i="9"/>
  <c r="D77" i="9"/>
  <c r="L76" i="9"/>
  <c r="D76" i="9"/>
  <c r="L74" i="9"/>
  <c r="D74" i="9"/>
  <c r="L73" i="9"/>
  <c r="F73" i="9"/>
  <c r="K73" i="9" s="1"/>
  <c r="E73" i="9"/>
  <c r="J73" i="9" s="1"/>
  <c r="D73" i="9"/>
  <c r="L72" i="9"/>
  <c r="D72" i="9"/>
  <c r="L71" i="9"/>
  <c r="D71" i="9"/>
  <c r="L70" i="9"/>
  <c r="F70" i="9"/>
  <c r="K70" i="9" s="1"/>
  <c r="D70" i="9"/>
  <c r="L69" i="9"/>
  <c r="D69" i="9"/>
  <c r="L68" i="9"/>
  <c r="D68" i="9"/>
  <c r="L67" i="9"/>
  <c r="D67" i="9"/>
  <c r="L66" i="9"/>
  <c r="D66" i="9"/>
  <c r="L65" i="9"/>
  <c r="D65" i="9"/>
  <c r="L64" i="9"/>
  <c r="D64" i="9"/>
  <c r="L63" i="9"/>
  <c r="D63" i="9"/>
  <c r="L62" i="9"/>
  <c r="D62" i="9"/>
  <c r="L61" i="9"/>
  <c r="D61" i="9"/>
  <c r="L60" i="9"/>
  <c r="D60" i="9"/>
  <c r="L59" i="9"/>
  <c r="D59" i="9"/>
  <c r="L58" i="9"/>
  <c r="D58" i="9"/>
  <c r="L57" i="9"/>
  <c r="D57" i="9"/>
  <c r="L56" i="9"/>
  <c r="D56" i="9"/>
  <c r="L55" i="9"/>
  <c r="D55" i="9"/>
  <c r="L54" i="9"/>
  <c r="D54" i="9"/>
  <c r="L53" i="9"/>
  <c r="D53" i="9"/>
  <c r="L52" i="9"/>
  <c r="E52" i="9"/>
  <c r="J52" i="9" s="1"/>
  <c r="D52" i="9"/>
  <c r="L51" i="9"/>
  <c r="D51" i="9"/>
  <c r="L50" i="9"/>
  <c r="D50" i="9"/>
  <c r="L49" i="9"/>
  <c r="D49" i="9"/>
  <c r="L48" i="9"/>
  <c r="D48" i="9"/>
  <c r="L47" i="9"/>
  <c r="D47" i="9"/>
  <c r="L46" i="9"/>
  <c r="D46" i="9"/>
  <c r="L45" i="9"/>
  <c r="D45" i="9"/>
  <c r="L44" i="9"/>
  <c r="D44" i="9"/>
  <c r="L43" i="9"/>
  <c r="D43" i="9"/>
  <c r="L42" i="9"/>
  <c r="D42" i="9"/>
  <c r="L41" i="9"/>
  <c r="F41" i="9"/>
  <c r="K41" i="9" s="1"/>
  <c r="E41" i="9"/>
  <c r="D41" i="9"/>
  <c r="L40" i="9"/>
  <c r="E40" i="9"/>
  <c r="J40" i="9" s="1"/>
  <c r="D40" i="9"/>
  <c r="L39" i="9"/>
  <c r="E39" i="9"/>
  <c r="D39" i="9"/>
  <c r="L37" i="9"/>
  <c r="D37" i="9"/>
  <c r="L36" i="9"/>
  <c r="D36" i="9"/>
  <c r="L35" i="9"/>
  <c r="D35" i="9"/>
  <c r="L34" i="9"/>
  <c r="D34" i="9"/>
  <c r="L33" i="9"/>
  <c r="D33" i="9"/>
  <c r="L32" i="9"/>
  <c r="F32" i="9"/>
  <c r="K32" i="9" s="1"/>
  <c r="E32" i="9"/>
  <c r="J32" i="9" s="1"/>
  <c r="D32" i="9"/>
  <c r="L31" i="9"/>
  <c r="D31" i="9"/>
  <c r="L30" i="9"/>
  <c r="D30" i="9"/>
  <c r="L29" i="9"/>
  <c r="F29" i="9"/>
  <c r="K29" i="9" s="1"/>
  <c r="E29" i="9"/>
  <c r="J29" i="9" s="1"/>
  <c r="D29" i="9"/>
  <c r="L28" i="9"/>
  <c r="D28" i="9"/>
  <c r="L27" i="9"/>
  <c r="D27" i="9"/>
  <c r="L26" i="9"/>
  <c r="D26" i="9"/>
  <c r="L25" i="9"/>
  <c r="D25" i="9"/>
  <c r="L24" i="9"/>
  <c r="D24" i="9"/>
  <c r="L23" i="9"/>
  <c r="D23" i="9"/>
  <c r="L22" i="9"/>
  <c r="D22" i="9"/>
  <c r="L21" i="9"/>
  <c r="F21" i="9"/>
  <c r="K21" i="9" s="1"/>
  <c r="E21" i="9"/>
  <c r="D21" i="9"/>
  <c r="L20" i="9"/>
  <c r="D20" i="9"/>
  <c r="L19" i="9"/>
  <c r="D19" i="9"/>
  <c r="L18" i="9"/>
  <c r="D18" i="9"/>
  <c r="L17" i="9"/>
  <c r="F17" i="9"/>
  <c r="K17" i="9" s="1"/>
  <c r="E17" i="9"/>
  <c r="J17" i="9" s="1"/>
  <c r="D17" i="9"/>
  <c r="L16" i="9"/>
  <c r="D16" i="9"/>
  <c r="L15" i="9"/>
  <c r="D15" i="9"/>
  <c r="L14" i="9"/>
  <c r="D14" i="9"/>
  <c r="L13" i="9"/>
  <c r="F13" i="9"/>
  <c r="K13" i="9" s="1"/>
  <c r="E13" i="9"/>
  <c r="D13" i="9"/>
  <c r="L12" i="9"/>
  <c r="D12" i="9"/>
  <c r="L11" i="9"/>
  <c r="D11" i="9"/>
  <c r="L10" i="9"/>
  <c r="D10" i="9"/>
  <c r="L9" i="9"/>
  <c r="D9" i="9"/>
  <c r="L8" i="9"/>
  <c r="D8" i="9"/>
  <c r="L7" i="9"/>
  <c r="D7" i="9"/>
  <c r="L6" i="9"/>
  <c r="D6" i="9"/>
  <c r="L5" i="9"/>
  <c r="D5" i="9"/>
  <c r="L167" i="8"/>
  <c r="E167" i="8"/>
  <c r="D167" i="8"/>
  <c r="F166" i="8"/>
  <c r="K166" i="8" s="1"/>
  <c r="I165" i="8"/>
  <c r="E165" i="8" s="1"/>
  <c r="J165" i="8" s="1"/>
  <c r="I164" i="8"/>
  <c r="F164" i="8" s="1"/>
  <c r="K164" i="8" s="1"/>
  <c r="I162" i="8"/>
  <c r="E162" i="8" s="1"/>
  <c r="I161" i="8"/>
  <c r="F161" i="8" s="1"/>
  <c r="K161" i="8" s="1"/>
  <c r="I160" i="8"/>
  <c r="F160" i="8" s="1"/>
  <c r="K160" i="8" s="1"/>
  <c r="F159" i="8"/>
  <c r="K159" i="8" s="1"/>
  <c r="I158" i="8"/>
  <c r="E158" i="8" s="1"/>
  <c r="I157" i="8"/>
  <c r="F157" i="8" s="1"/>
  <c r="K157" i="8" s="1"/>
  <c r="I156" i="8"/>
  <c r="E155" i="8"/>
  <c r="F154" i="8"/>
  <c r="K154" i="8" s="1"/>
  <c r="I152" i="8"/>
  <c r="F152" i="8" s="1"/>
  <c r="K152" i="8" s="1"/>
  <c r="I151" i="8"/>
  <c r="E151" i="8" s="1"/>
  <c r="I150" i="8"/>
  <c r="I148" i="8"/>
  <c r="I147" i="8"/>
  <c r="F147" i="8" s="1"/>
  <c r="K147" i="8" s="1"/>
  <c r="I146" i="8"/>
  <c r="F146" i="8" s="1"/>
  <c r="K146" i="8" s="1"/>
  <c r="E145" i="8"/>
  <c r="J145" i="8" s="1"/>
  <c r="I142" i="8"/>
  <c r="I141" i="8"/>
  <c r="E141" i="8" s="1"/>
  <c r="J141" i="8" s="1"/>
  <c r="I139" i="8"/>
  <c r="E139" i="8" s="1"/>
  <c r="E138" i="8"/>
  <c r="I137" i="8"/>
  <c r="F137" i="8" s="1"/>
  <c r="K137" i="8" s="1"/>
  <c r="I136" i="8"/>
  <c r="I134" i="8"/>
  <c r="E134" i="8" s="1"/>
  <c r="J134" i="8" s="1"/>
  <c r="E133" i="8"/>
  <c r="I132" i="8"/>
  <c r="I131" i="8"/>
  <c r="F131" i="8" s="1"/>
  <c r="K131" i="8" s="1"/>
  <c r="I130" i="8"/>
  <c r="I129" i="8"/>
  <c r="E129" i="8" s="1"/>
  <c r="J129" i="8" s="1"/>
  <c r="I128" i="8"/>
  <c r="I127" i="8"/>
  <c r="E127" i="8" s="1"/>
  <c r="I126" i="8"/>
  <c r="I125" i="8"/>
  <c r="F125" i="8" s="1"/>
  <c r="K125" i="8" s="1"/>
  <c r="I124" i="8"/>
  <c r="I123" i="8"/>
  <c r="E123" i="8" s="1"/>
  <c r="F122" i="8"/>
  <c r="K122" i="8" s="1"/>
  <c r="I121" i="8"/>
  <c r="E121" i="8" s="1"/>
  <c r="I120" i="8"/>
  <c r="I119" i="8"/>
  <c r="E119" i="8" s="1"/>
  <c r="F118" i="8"/>
  <c r="K118" i="8" s="1"/>
  <c r="I117" i="8"/>
  <c r="F117" i="8" s="1"/>
  <c r="K117" i="8" s="1"/>
  <c r="I116" i="8"/>
  <c r="I115" i="8"/>
  <c r="I114" i="8"/>
  <c r="F114" i="8" s="1"/>
  <c r="K114" i="8" s="1"/>
  <c r="I113" i="8"/>
  <c r="F113" i="8" s="1"/>
  <c r="K113" i="8" s="1"/>
  <c r="I111" i="8"/>
  <c r="I110" i="8"/>
  <c r="I109" i="8"/>
  <c r="E109" i="8" s="1"/>
  <c r="I108" i="8"/>
  <c r="E108" i="8" s="1"/>
  <c r="J108" i="8" s="1"/>
  <c r="I107" i="8"/>
  <c r="I106" i="8"/>
  <c r="E106" i="8" s="1"/>
  <c r="I105" i="8"/>
  <c r="I104" i="8"/>
  <c r="E104" i="8" s="1"/>
  <c r="J104" i="8" s="1"/>
  <c r="I102" i="8"/>
  <c r="I101" i="8"/>
  <c r="E101" i="8" s="1"/>
  <c r="I100" i="8"/>
  <c r="I99" i="8"/>
  <c r="E99" i="8" s="1"/>
  <c r="I98" i="8"/>
  <c r="F98" i="8" s="1"/>
  <c r="K98" i="8" s="1"/>
  <c r="I97" i="8"/>
  <c r="E97" i="8" s="1"/>
  <c r="I96" i="8"/>
  <c r="I95" i="8"/>
  <c r="E95" i="8" s="1"/>
  <c r="J95" i="8" s="1"/>
  <c r="I94" i="8"/>
  <c r="I93" i="8"/>
  <c r="F93" i="8" s="1"/>
  <c r="K93" i="8" s="1"/>
  <c r="I92" i="8"/>
  <c r="E92" i="8" s="1"/>
  <c r="I91" i="8"/>
  <c r="I90" i="8"/>
  <c r="E89" i="8"/>
  <c r="I88" i="8"/>
  <c r="E88" i="8" s="1"/>
  <c r="I87" i="8"/>
  <c r="E87" i="8" s="1"/>
  <c r="I86" i="8"/>
  <c r="I85" i="8"/>
  <c r="E85" i="8" s="1"/>
  <c r="J85" i="8" s="1"/>
  <c r="I84" i="8"/>
  <c r="E84" i="8" s="1"/>
  <c r="I83" i="8"/>
  <c r="E83" i="8" s="1"/>
  <c r="I82" i="8"/>
  <c r="I81" i="8"/>
  <c r="F81" i="8" s="1"/>
  <c r="K81" i="8" s="1"/>
  <c r="I80" i="8"/>
  <c r="E80" i="8" s="1"/>
  <c r="I79" i="8"/>
  <c r="F79" i="8" s="1"/>
  <c r="K79" i="8" s="1"/>
  <c r="E78" i="8"/>
  <c r="J78" i="8" s="1"/>
  <c r="I77" i="8"/>
  <c r="I76" i="8"/>
  <c r="E76" i="8" s="1"/>
  <c r="J76" i="8" s="1"/>
  <c r="I73" i="8"/>
  <c r="F73" i="8" s="1"/>
  <c r="K73" i="8" s="1"/>
  <c r="I72" i="8"/>
  <c r="F72" i="8" s="1"/>
  <c r="K72" i="8" s="1"/>
  <c r="E71" i="8"/>
  <c r="I70" i="8"/>
  <c r="F70" i="8" s="1"/>
  <c r="K70" i="8" s="1"/>
  <c r="E68" i="8"/>
  <c r="I67" i="8"/>
  <c r="I66" i="8"/>
  <c r="F66" i="8" s="1"/>
  <c r="K66" i="8" s="1"/>
  <c r="I65" i="8"/>
  <c r="F65" i="8" s="1"/>
  <c r="K65" i="8" s="1"/>
  <c r="I64" i="8"/>
  <c r="E64" i="8" s="1"/>
  <c r="I63" i="8"/>
  <c r="I62" i="8"/>
  <c r="F62" i="8" s="1"/>
  <c r="K62" i="8" s="1"/>
  <c r="I61" i="8"/>
  <c r="E61" i="8" s="1"/>
  <c r="I60" i="8"/>
  <c r="E60" i="8" s="1"/>
  <c r="I59" i="8"/>
  <c r="I58" i="8"/>
  <c r="F58" i="8" s="1"/>
  <c r="K58" i="8" s="1"/>
  <c r="I57" i="8"/>
  <c r="F57" i="8" s="1"/>
  <c r="K57" i="8" s="1"/>
  <c r="I56" i="8"/>
  <c r="E56" i="8" s="1"/>
  <c r="I55" i="8"/>
  <c r="I54" i="8"/>
  <c r="F54" i="8" s="1"/>
  <c r="K54" i="8" s="1"/>
  <c r="I53" i="8"/>
  <c r="F53" i="8" s="1"/>
  <c r="K53" i="8" s="1"/>
  <c r="E52" i="8"/>
  <c r="I51" i="8"/>
  <c r="E51" i="8" s="1"/>
  <c r="I50" i="8"/>
  <c r="I49" i="8"/>
  <c r="E49" i="8" s="1"/>
  <c r="E48" i="8"/>
  <c r="I47" i="8"/>
  <c r="I46" i="8"/>
  <c r="E46" i="8" s="1"/>
  <c r="I45" i="8"/>
  <c r="F45" i="8" s="1"/>
  <c r="K45" i="8" s="1"/>
  <c r="I44" i="8"/>
  <c r="E43" i="8"/>
  <c r="I42" i="8"/>
  <c r="F42" i="8" s="1"/>
  <c r="K42" i="8" s="1"/>
  <c r="I40" i="8"/>
  <c r="E40" i="8" s="1"/>
  <c r="J40" i="8" s="1"/>
  <c r="F39" i="8"/>
  <c r="K39" i="8" s="1"/>
  <c r="I37" i="8"/>
  <c r="I36" i="8"/>
  <c r="E36" i="8" s="1"/>
  <c r="E35" i="8"/>
  <c r="I33" i="8"/>
  <c r="F33" i="8" s="1"/>
  <c r="K33" i="8" s="1"/>
  <c r="I32" i="8"/>
  <c r="E31" i="8"/>
  <c r="I30" i="8"/>
  <c r="E30" i="8" s="1"/>
  <c r="I28" i="8"/>
  <c r="F27" i="8"/>
  <c r="K27" i="8" s="1"/>
  <c r="I26" i="8"/>
  <c r="F26" i="8" s="1"/>
  <c r="K26" i="8" s="1"/>
  <c r="I25" i="8"/>
  <c r="E25" i="8" s="1"/>
  <c r="J25" i="8" s="1"/>
  <c r="I23" i="8"/>
  <c r="I22" i="8"/>
  <c r="I20" i="8"/>
  <c r="E20" i="8" s="1"/>
  <c r="J20" i="8" s="1"/>
  <c r="I19" i="8"/>
  <c r="F19" i="8" s="1"/>
  <c r="K19" i="8" s="1"/>
  <c r="I18" i="8"/>
  <c r="I16" i="8"/>
  <c r="I15" i="8"/>
  <c r="F15" i="8" s="1"/>
  <c r="K15" i="8" s="1"/>
  <c r="I14" i="8"/>
  <c r="E14" i="8" s="1"/>
  <c r="I12" i="8"/>
  <c r="E12" i="8" s="1"/>
  <c r="F11" i="8"/>
  <c r="K11" i="8" s="1"/>
  <c r="E10" i="8"/>
  <c r="J10" i="8" s="1"/>
  <c r="I9" i="8"/>
  <c r="F9" i="8" s="1"/>
  <c r="K9" i="8" s="1"/>
  <c r="I8" i="8"/>
  <c r="I7" i="8"/>
  <c r="F7" i="8" s="1"/>
  <c r="K7" i="8" s="1"/>
  <c r="L166" i="8"/>
  <c r="D166" i="8"/>
  <c r="L165" i="8"/>
  <c r="D165" i="8"/>
  <c r="L164" i="8"/>
  <c r="D164" i="8"/>
  <c r="L163" i="8"/>
  <c r="F163" i="8"/>
  <c r="K163" i="8" s="1"/>
  <c r="E163" i="8"/>
  <c r="D163" i="8"/>
  <c r="L162" i="8"/>
  <c r="D162" i="8"/>
  <c r="L161" i="8"/>
  <c r="D161" i="8"/>
  <c r="L160" i="8"/>
  <c r="E160" i="8"/>
  <c r="D160" i="8"/>
  <c r="L159" i="8"/>
  <c r="D159" i="8"/>
  <c r="L158" i="8"/>
  <c r="D158" i="8"/>
  <c r="L157" i="8"/>
  <c r="D157" i="8"/>
  <c r="L156" i="8"/>
  <c r="D156" i="8"/>
  <c r="L155" i="8"/>
  <c r="D155" i="8"/>
  <c r="L154" i="8"/>
  <c r="D154" i="8"/>
  <c r="L153" i="8"/>
  <c r="F153" i="8"/>
  <c r="K153" i="8" s="1"/>
  <c r="E153" i="8"/>
  <c r="D153" i="8"/>
  <c r="L152" i="8"/>
  <c r="D152" i="8"/>
  <c r="L151" i="8"/>
  <c r="D151" i="8"/>
  <c r="L150" i="8"/>
  <c r="D150" i="8"/>
  <c r="L148" i="8"/>
  <c r="F148" i="8"/>
  <c r="K148" i="8" s="1"/>
  <c r="E148" i="8"/>
  <c r="D148" i="8"/>
  <c r="L147" i="8"/>
  <c r="D147" i="8"/>
  <c r="L146" i="8"/>
  <c r="D146" i="8"/>
  <c r="L145" i="8"/>
  <c r="D145" i="8"/>
  <c r="L144" i="8"/>
  <c r="F144" i="8"/>
  <c r="K144" i="8" s="1"/>
  <c r="E144" i="8"/>
  <c r="J144" i="8" s="1"/>
  <c r="D144" i="8"/>
  <c r="L143" i="8"/>
  <c r="F143" i="8"/>
  <c r="K143" i="8" s="1"/>
  <c r="E143" i="8"/>
  <c r="J143" i="8" s="1"/>
  <c r="D143" i="8"/>
  <c r="L142" i="8"/>
  <c r="D142" i="8"/>
  <c r="L141" i="8"/>
  <c r="D141" i="8"/>
  <c r="L140" i="8"/>
  <c r="F140" i="8"/>
  <c r="K140" i="8" s="1"/>
  <c r="E140" i="8"/>
  <c r="D140" i="8"/>
  <c r="L139" i="8"/>
  <c r="F139" i="8"/>
  <c r="K139" i="8" s="1"/>
  <c r="D139" i="8"/>
  <c r="L138" i="8"/>
  <c r="D138" i="8"/>
  <c r="L137" i="8"/>
  <c r="D137" i="8"/>
  <c r="L136" i="8"/>
  <c r="D136" i="8"/>
  <c r="L135" i="8"/>
  <c r="F135" i="8"/>
  <c r="K135" i="8" s="1"/>
  <c r="E135" i="8"/>
  <c r="D135" i="8"/>
  <c r="L134" i="8"/>
  <c r="D134" i="8"/>
  <c r="L133" i="8"/>
  <c r="F133" i="8"/>
  <c r="K133" i="8" s="1"/>
  <c r="D133" i="8"/>
  <c r="L132" i="8"/>
  <c r="F132" i="8"/>
  <c r="K132" i="8" s="1"/>
  <c r="E132" i="8"/>
  <c r="J132" i="8" s="1"/>
  <c r="D132" i="8"/>
  <c r="L131" i="8"/>
  <c r="D131" i="8"/>
  <c r="L130" i="8"/>
  <c r="D130" i="8"/>
  <c r="L129" i="8"/>
  <c r="D129" i="8"/>
  <c r="L128" i="8"/>
  <c r="F128" i="8"/>
  <c r="K128" i="8" s="1"/>
  <c r="E128" i="8"/>
  <c r="D128" i="8"/>
  <c r="L127" i="8"/>
  <c r="D127" i="8"/>
  <c r="L126" i="8"/>
  <c r="D126" i="8"/>
  <c r="L125" i="8"/>
  <c r="D125" i="8"/>
  <c r="L124" i="8"/>
  <c r="F124" i="8"/>
  <c r="K124" i="8" s="1"/>
  <c r="E124" i="8"/>
  <c r="D124" i="8"/>
  <c r="L123" i="8"/>
  <c r="D123" i="8"/>
  <c r="L122" i="8"/>
  <c r="D122" i="8"/>
  <c r="L121" i="8"/>
  <c r="D121" i="8"/>
  <c r="L120" i="8"/>
  <c r="D120" i="8"/>
  <c r="L119" i="8"/>
  <c r="F119" i="8"/>
  <c r="K119" i="8" s="1"/>
  <c r="D119" i="8"/>
  <c r="L118" i="8"/>
  <c r="D118" i="8"/>
  <c r="L117" i="8"/>
  <c r="D117" i="8"/>
  <c r="L116" i="8"/>
  <c r="F116" i="8"/>
  <c r="K116" i="8" s="1"/>
  <c r="E116" i="8"/>
  <c r="D116" i="8"/>
  <c r="L115" i="8"/>
  <c r="D115" i="8"/>
  <c r="L114" i="8"/>
  <c r="D114" i="8"/>
  <c r="L113" i="8"/>
  <c r="D113" i="8"/>
  <c r="L111" i="8"/>
  <c r="F111" i="8"/>
  <c r="K111" i="8" s="1"/>
  <c r="E111" i="8"/>
  <c r="D111" i="8"/>
  <c r="L110" i="8"/>
  <c r="D110" i="8"/>
  <c r="L109" i="8"/>
  <c r="D109" i="8"/>
  <c r="L108" i="8"/>
  <c r="D108" i="8"/>
  <c r="L107" i="8"/>
  <c r="F107" i="8"/>
  <c r="K107" i="8" s="1"/>
  <c r="E107" i="8"/>
  <c r="D107" i="8"/>
  <c r="L106" i="8"/>
  <c r="D106" i="8"/>
  <c r="L105" i="8"/>
  <c r="D105" i="8"/>
  <c r="L104" i="8"/>
  <c r="D104" i="8"/>
  <c r="L103" i="8"/>
  <c r="F103" i="8"/>
  <c r="K103" i="8" s="1"/>
  <c r="E103" i="8"/>
  <c r="D103" i="8"/>
  <c r="L102" i="8"/>
  <c r="F102" i="8"/>
  <c r="K102" i="8" s="1"/>
  <c r="E102" i="8"/>
  <c r="D102" i="8"/>
  <c r="L101" i="8"/>
  <c r="D101" i="8"/>
  <c r="L100" i="8"/>
  <c r="D100" i="8"/>
  <c r="L99" i="8"/>
  <c r="D99" i="8"/>
  <c r="L98" i="8"/>
  <c r="E98" i="8"/>
  <c r="D98" i="8"/>
  <c r="L97" i="8"/>
  <c r="D97" i="8"/>
  <c r="L96" i="8"/>
  <c r="D96" i="8"/>
  <c r="L95" i="8"/>
  <c r="F95" i="8"/>
  <c r="K95" i="8" s="1"/>
  <c r="D95" i="8"/>
  <c r="L94" i="8"/>
  <c r="F94" i="8"/>
  <c r="K94" i="8" s="1"/>
  <c r="E94" i="8"/>
  <c r="D94" i="8"/>
  <c r="L93" i="8"/>
  <c r="D93" i="8"/>
  <c r="L92" i="8"/>
  <c r="D92" i="8"/>
  <c r="L91" i="8"/>
  <c r="D91" i="8"/>
  <c r="L90" i="8"/>
  <c r="F90" i="8"/>
  <c r="K90" i="8" s="1"/>
  <c r="E90" i="8"/>
  <c r="D90" i="8"/>
  <c r="L89" i="8"/>
  <c r="D89" i="8"/>
  <c r="L88" i="8"/>
  <c r="D88" i="8"/>
  <c r="L87" i="8"/>
  <c r="D87" i="8"/>
  <c r="L86" i="8"/>
  <c r="D86" i="8"/>
  <c r="L85" i="8"/>
  <c r="D85" i="8"/>
  <c r="L84" i="8"/>
  <c r="D84" i="8"/>
  <c r="L83" i="8"/>
  <c r="D83" i="8"/>
  <c r="L82" i="8"/>
  <c r="D82" i="8"/>
  <c r="L81" i="8"/>
  <c r="D81" i="8"/>
  <c r="L80" i="8"/>
  <c r="F80" i="8"/>
  <c r="K80" i="8" s="1"/>
  <c r="D80" i="8"/>
  <c r="L79" i="8"/>
  <c r="D79" i="8"/>
  <c r="L78" i="8"/>
  <c r="D78" i="8"/>
  <c r="L77" i="8"/>
  <c r="D77" i="8"/>
  <c r="L76" i="8"/>
  <c r="D76" i="8"/>
  <c r="L74" i="8"/>
  <c r="F74" i="8"/>
  <c r="K74" i="8" s="1"/>
  <c r="E74" i="8"/>
  <c r="D74" i="8"/>
  <c r="L73" i="8"/>
  <c r="D73" i="8"/>
  <c r="L72" i="8"/>
  <c r="D72" i="8"/>
  <c r="L71" i="8"/>
  <c r="F71" i="8"/>
  <c r="K71" i="8" s="1"/>
  <c r="D71" i="8"/>
  <c r="L70" i="8"/>
  <c r="E70" i="8"/>
  <c r="D70" i="8"/>
  <c r="L69" i="8"/>
  <c r="F69" i="8"/>
  <c r="K69" i="8" s="1"/>
  <c r="E69" i="8"/>
  <c r="J69" i="8" s="1"/>
  <c r="D69" i="8"/>
  <c r="L68" i="8"/>
  <c r="F68" i="8"/>
  <c r="K68" i="8" s="1"/>
  <c r="D68" i="8"/>
  <c r="L67" i="8"/>
  <c r="D67" i="8"/>
  <c r="L66" i="8"/>
  <c r="E66" i="8"/>
  <c r="J66" i="8" s="1"/>
  <c r="D66" i="8"/>
  <c r="L65" i="8"/>
  <c r="E65" i="8"/>
  <c r="D65" i="8"/>
  <c r="L64" i="8"/>
  <c r="D64" i="8"/>
  <c r="L63" i="8"/>
  <c r="D63" i="8"/>
  <c r="L62" i="8"/>
  <c r="D62" i="8"/>
  <c r="L61" i="8"/>
  <c r="D61" i="8"/>
  <c r="L60" i="8"/>
  <c r="D60" i="8"/>
  <c r="L59" i="8"/>
  <c r="D59" i="8"/>
  <c r="L58" i="8"/>
  <c r="D58" i="8"/>
  <c r="L57" i="8"/>
  <c r="E57" i="8"/>
  <c r="D57" i="8"/>
  <c r="L56" i="8"/>
  <c r="D56" i="8"/>
  <c r="L55" i="8"/>
  <c r="D55" i="8"/>
  <c r="L54" i="8"/>
  <c r="D54" i="8"/>
  <c r="L53" i="8"/>
  <c r="D53" i="8"/>
  <c r="L52" i="8"/>
  <c r="F52" i="8"/>
  <c r="K52" i="8" s="1"/>
  <c r="D52" i="8"/>
  <c r="L51" i="8"/>
  <c r="D51" i="8"/>
  <c r="L50" i="8"/>
  <c r="D50" i="8"/>
  <c r="L49" i="8"/>
  <c r="F49" i="8"/>
  <c r="K49" i="8" s="1"/>
  <c r="D49" i="8"/>
  <c r="L48" i="8"/>
  <c r="D48" i="8"/>
  <c r="L47" i="8"/>
  <c r="F47" i="8"/>
  <c r="K47" i="8" s="1"/>
  <c r="D47" i="8"/>
  <c r="L46" i="8"/>
  <c r="F46" i="8"/>
  <c r="K46" i="8" s="1"/>
  <c r="D46" i="8"/>
  <c r="L45" i="8"/>
  <c r="E45" i="8"/>
  <c r="D45" i="8"/>
  <c r="L44" i="8"/>
  <c r="D44" i="8"/>
  <c r="L43" i="8"/>
  <c r="F43" i="8"/>
  <c r="K43" i="8" s="1"/>
  <c r="D43" i="8"/>
  <c r="L42" i="8"/>
  <c r="D42" i="8"/>
  <c r="L41" i="8"/>
  <c r="F41" i="8"/>
  <c r="K41" i="8" s="1"/>
  <c r="E41" i="8"/>
  <c r="J41" i="8" s="1"/>
  <c r="D41" i="8"/>
  <c r="L40" i="8"/>
  <c r="D40" i="8"/>
  <c r="L39" i="8"/>
  <c r="D39" i="8"/>
  <c r="L37" i="8"/>
  <c r="F37" i="8"/>
  <c r="K37" i="8" s="1"/>
  <c r="E37" i="8"/>
  <c r="J37" i="8" s="1"/>
  <c r="D37" i="8"/>
  <c r="L36" i="8"/>
  <c r="D36" i="8"/>
  <c r="L35" i="8"/>
  <c r="D35" i="8"/>
  <c r="L34" i="8"/>
  <c r="D34" i="8"/>
  <c r="L33" i="8"/>
  <c r="D33" i="8"/>
  <c r="L32" i="8"/>
  <c r="F32" i="8"/>
  <c r="K32" i="8" s="1"/>
  <c r="E32" i="8"/>
  <c r="D32" i="8"/>
  <c r="L31" i="8"/>
  <c r="F31" i="8"/>
  <c r="K31" i="8" s="1"/>
  <c r="D31" i="8"/>
  <c r="L30" i="8"/>
  <c r="D30" i="8"/>
  <c r="L29" i="8"/>
  <c r="F29" i="8"/>
  <c r="K29" i="8" s="1"/>
  <c r="E29" i="8"/>
  <c r="J29" i="8" s="1"/>
  <c r="D29" i="8"/>
  <c r="L28" i="8"/>
  <c r="D28" i="8"/>
  <c r="L27" i="8"/>
  <c r="E27" i="8"/>
  <c r="G27" i="8" s="1"/>
  <c r="D27" i="8"/>
  <c r="L26" i="8"/>
  <c r="D26" i="8"/>
  <c r="L25" i="8"/>
  <c r="F25" i="8"/>
  <c r="K25" i="8" s="1"/>
  <c r="D25" i="8"/>
  <c r="L24" i="8"/>
  <c r="E24" i="8"/>
  <c r="F24" i="8"/>
  <c r="K24" i="8" s="1"/>
  <c r="D24" i="8"/>
  <c r="L23" i="8"/>
  <c r="D23" i="8"/>
  <c r="L22" i="8"/>
  <c r="F22" i="8"/>
  <c r="K22" i="8" s="1"/>
  <c r="D22" i="8"/>
  <c r="L21" i="8"/>
  <c r="F21" i="8"/>
  <c r="K21" i="8" s="1"/>
  <c r="E21" i="8"/>
  <c r="J21" i="8" s="1"/>
  <c r="D21" i="8"/>
  <c r="L20" i="8"/>
  <c r="D20" i="8"/>
  <c r="L19" i="8"/>
  <c r="D19" i="8"/>
  <c r="L18" i="8"/>
  <c r="D18" i="8"/>
  <c r="L17" i="8"/>
  <c r="F17" i="8"/>
  <c r="K17" i="8" s="1"/>
  <c r="E17" i="8"/>
  <c r="J17" i="8" s="1"/>
  <c r="D17" i="8"/>
  <c r="L16" i="8"/>
  <c r="F16" i="8"/>
  <c r="K16" i="8" s="1"/>
  <c r="E16" i="8"/>
  <c r="J16" i="8" s="1"/>
  <c r="D16" i="8"/>
  <c r="L15" i="8"/>
  <c r="D15" i="8"/>
  <c r="L14" i="8"/>
  <c r="D14" i="8"/>
  <c r="L13" i="8"/>
  <c r="F13" i="8"/>
  <c r="K13" i="8" s="1"/>
  <c r="E13" i="8"/>
  <c r="D13" i="8"/>
  <c r="L12" i="8"/>
  <c r="D12" i="8"/>
  <c r="L11" i="8"/>
  <c r="D11" i="8"/>
  <c r="L10" i="8"/>
  <c r="D10" i="8"/>
  <c r="L9" i="8"/>
  <c r="E9" i="8"/>
  <c r="J9" i="8" s="1"/>
  <c r="D9" i="8"/>
  <c r="L8" i="8"/>
  <c r="D8" i="8"/>
  <c r="L7" i="8"/>
  <c r="D7" i="8"/>
  <c r="L6" i="8"/>
  <c r="I6" i="8"/>
  <c r="F6" i="8" s="1"/>
  <c r="K6" i="8" s="1"/>
  <c r="E6" i="8"/>
  <c r="J6" i="8" s="1"/>
  <c r="D6" i="8"/>
  <c r="L5" i="8"/>
  <c r="F5" i="8"/>
  <c r="K5" i="8" s="1"/>
  <c r="E5" i="8"/>
  <c r="D5" i="8"/>
  <c r="E167" i="7"/>
  <c r="J167" i="7" s="1"/>
  <c r="F167" i="7"/>
  <c r="K167" i="7" s="1"/>
  <c r="L167" i="7"/>
  <c r="D167" i="7"/>
  <c r="I166" i="7"/>
  <c r="E166" i="7" s="1"/>
  <c r="I163" i="7"/>
  <c r="F163" i="7" s="1"/>
  <c r="K163" i="7" s="1"/>
  <c r="I84" i="7"/>
  <c r="E84" i="7" s="1"/>
  <c r="J84" i="7" s="1"/>
  <c r="I56" i="7"/>
  <c r="F56" i="7" s="1"/>
  <c r="K56" i="7" s="1"/>
  <c r="I14" i="7"/>
  <c r="F14" i="7" s="1"/>
  <c r="K14" i="7" s="1"/>
  <c r="L166" i="7"/>
  <c r="D166" i="7"/>
  <c r="L165" i="7"/>
  <c r="I165" i="7"/>
  <c r="F165" i="7" s="1"/>
  <c r="K165" i="7" s="1"/>
  <c r="D165" i="7"/>
  <c r="L164" i="7"/>
  <c r="F164" i="7"/>
  <c r="K164" i="7" s="1"/>
  <c r="E164" i="7"/>
  <c r="J164" i="7" s="1"/>
  <c r="D164" i="7"/>
  <c r="L163" i="7"/>
  <c r="D163" i="7"/>
  <c r="L162" i="7"/>
  <c r="I162" i="7"/>
  <c r="F162" i="7" s="1"/>
  <c r="K162" i="7" s="1"/>
  <c r="D162" i="7"/>
  <c r="L161" i="7"/>
  <c r="I161" i="7"/>
  <c r="E161" i="7" s="1"/>
  <c r="D161" i="7"/>
  <c r="L160" i="7"/>
  <c r="F160" i="7"/>
  <c r="K160" i="7" s="1"/>
  <c r="E160" i="7"/>
  <c r="J160" i="7" s="1"/>
  <c r="D160" i="7"/>
  <c r="L159" i="7"/>
  <c r="F159" i="7"/>
  <c r="K159" i="7" s="1"/>
  <c r="E159" i="7"/>
  <c r="J159" i="7" s="1"/>
  <c r="D159" i="7"/>
  <c r="L158" i="7"/>
  <c r="I158" i="7"/>
  <c r="E158" i="7" s="1"/>
  <c r="D158" i="7"/>
  <c r="L157" i="7"/>
  <c r="I157" i="7"/>
  <c r="F157" i="7" s="1"/>
  <c r="K157" i="7" s="1"/>
  <c r="D157" i="7"/>
  <c r="L156" i="7"/>
  <c r="I156" i="7"/>
  <c r="F156" i="7" s="1"/>
  <c r="K156" i="7" s="1"/>
  <c r="D156" i="7"/>
  <c r="L155" i="7"/>
  <c r="F155" i="7"/>
  <c r="K155" i="7" s="1"/>
  <c r="E155" i="7"/>
  <c r="D155" i="7"/>
  <c r="L154" i="7"/>
  <c r="I154" i="7"/>
  <c r="E154" i="7" s="1"/>
  <c r="D154" i="7"/>
  <c r="L153" i="7"/>
  <c r="I153" i="7"/>
  <c r="E153" i="7" s="1"/>
  <c r="D153" i="7"/>
  <c r="L152" i="7"/>
  <c r="F152" i="7"/>
  <c r="K152" i="7" s="1"/>
  <c r="D152" i="7"/>
  <c r="L151" i="7"/>
  <c r="I151" i="7"/>
  <c r="F151" i="7" s="1"/>
  <c r="K151" i="7" s="1"/>
  <c r="D151" i="7"/>
  <c r="L150" i="7"/>
  <c r="I150" i="7"/>
  <c r="E150" i="7" s="1"/>
  <c r="D150" i="7"/>
  <c r="L148" i="7"/>
  <c r="I148" i="7"/>
  <c r="E148" i="7" s="1"/>
  <c r="D148" i="7"/>
  <c r="L147" i="7"/>
  <c r="I147" i="7"/>
  <c r="F147" i="7" s="1"/>
  <c r="K147" i="7" s="1"/>
  <c r="D147" i="7"/>
  <c r="L146" i="7"/>
  <c r="I146" i="7"/>
  <c r="E146" i="7" s="1"/>
  <c r="D146" i="7"/>
  <c r="L145" i="7"/>
  <c r="F145" i="7"/>
  <c r="K145" i="7" s="1"/>
  <c r="E145" i="7"/>
  <c r="J145" i="7" s="1"/>
  <c r="D145" i="7"/>
  <c r="L144" i="7"/>
  <c r="E144" i="7"/>
  <c r="D144" i="7"/>
  <c r="L143" i="7"/>
  <c r="F143" i="7"/>
  <c r="K143" i="7" s="1"/>
  <c r="E143" i="7"/>
  <c r="J143" i="7" s="1"/>
  <c r="D143" i="7"/>
  <c r="L142" i="7"/>
  <c r="I142" i="7"/>
  <c r="F142" i="7" s="1"/>
  <c r="K142" i="7" s="1"/>
  <c r="D142" i="7"/>
  <c r="L141" i="7"/>
  <c r="I141" i="7"/>
  <c r="F141" i="7" s="1"/>
  <c r="K141" i="7" s="1"/>
  <c r="D141" i="7"/>
  <c r="L140" i="7"/>
  <c r="F140" i="7"/>
  <c r="K140" i="7" s="1"/>
  <c r="E140" i="7"/>
  <c r="D140" i="7"/>
  <c r="L139" i="7"/>
  <c r="I139" i="7"/>
  <c r="E139" i="7" s="1"/>
  <c r="D139" i="7"/>
  <c r="L138" i="7"/>
  <c r="F138" i="7"/>
  <c r="K138" i="7" s="1"/>
  <c r="E138" i="7"/>
  <c r="J138" i="7" s="1"/>
  <c r="D138" i="7"/>
  <c r="L137" i="7"/>
  <c r="I137" i="7"/>
  <c r="E137" i="7" s="1"/>
  <c r="D137" i="7"/>
  <c r="L136" i="7"/>
  <c r="I136" i="7"/>
  <c r="F136" i="7" s="1"/>
  <c r="K136" i="7" s="1"/>
  <c r="D136" i="7"/>
  <c r="L135" i="7"/>
  <c r="F135" i="7"/>
  <c r="K135" i="7" s="1"/>
  <c r="E135" i="7"/>
  <c r="J135" i="7" s="1"/>
  <c r="D135" i="7"/>
  <c r="L134" i="7"/>
  <c r="I134" i="7"/>
  <c r="F134" i="7" s="1"/>
  <c r="K134" i="7" s="1"/>
  <c r="D134" i="7"/>
  <c r="L133" i="7"/>
  <c r="F133" i="7"/>
  <c r="K133" i="7" s="1"/>
  <c r="E133" i="7"/>
  <c r="D133" i="7"/>
  <c r="L132" i="7"/>
  <c r="I132" i="7"/>
  <c r="F132" i="7" s="1"/>
  <c r="K132" i="7" s="1"/>
  <c r="D132" i="7"/>
  <c r="L131" i="7"/>
  <c r="I131" i="7"/>
  <c r="E131" i="7" s="1"/>
  <c r="D131" i="7"/>
  <c r="L130" i="7"/>
  <c r="I130" i="7"/>
  <c r="F130" i="7" s="1"/>
  <c r="K130" i="7" s="1"/>
  <c r="D130" i="7"/>
  <c r="L129" i="7"/>
  <c r="I129" i="7"/>
  <c r="F129" i="7" s="1"/>
  <c r="K129" i="7" s="1"/>
  <c r="D129" i="7"/>
  <c r="L128" i="7"/>
  <c r="I128" i="7"/>
  <c r="E128" i="7" s="1"/>
  <c r="D128" i="7"/>
  <c r="L127" i="7"/>
  <c r="I127" i="7"/>
  <c r="E127" i="7" s="1"/>
  <c r="D127" i="7"/>
  <c r="L126" i="7"/>
  <c r="I126" i="7"/>
  <c r="F126" i="7" s="1"/>
  <c r="K126" i="7" s="1"/>
  <c r="D126" i="7"/>
  <c r="L125" i="7"/>
  <c r="I125" i="7"/>
  <c r="F125" i="7" s="1"/>
  <c r="K125" i="7" s="1"/>
  <c r="D125" i="7"/>
  <c r="L124" i="7"/>
  <c r="I124" i="7"/>
  <c r="F124" i="7" s="1"/>
  <c r="K124" i="7" s="1"/>
  <c r="D124" i="7"/>
  <c r="L123" i="7"/>
  <c r="I123" i="7"/>
  <c r="E123" i="7" s="1"/>
  <c r="D123" i="7"/>
  <c r="L122" i="7"/>
  <c r="F122" i="7"/>
  <c r="K122" i="7" s="1"/>
  <c r="E122" i="7"/>
  <c r="J122" i="7" s="1"/>
  <c r="D122" i="7"/>
  <c r="L121" i="7"/>
  <c r="F121" i="7"/>
  <c r="K121" i="7" s="1"/>
  <c r="E121" i="7"/>
  <c r="D121" i="7"/>
  <c r="L120" i="7"/>
  <c r="I120" i="7"/>
  <c r="F120" i="7" s="1"/>
  <c r="K120" i="7" s="1"/>
  <c r="D120" i="7"/>
  <c r="L119" i="7"/>
  <c r="I119" i="7"/>
  <c r="F119" i="7" s="1"/>
  <c r="K119" i="7" s="1"/>
  <c r="D119" i="7"/>
  <c r="L118" i="7"/>
  <c r="F118" i="7"/>
  <c r="K118" i="7" s="1"/>
  <c r="E118" i="7"/>
  <c r="D118" i="7"/>
  <c r="L117" i="7"/>
  <c r="I117" i="7"/>
  <c r="E117" i="7" s="1"/>
  <c r="D117" i="7"/>
  <c r="L116" i="7"/>
  <c r="I116" i="7"/>
  <c r="E116" i="7" s="1"/>
  <c r="D116" i="7"/>
  <c r="L115" i="7"/>
  <c r="I115" i="7"/>
  <c r="F115" i="7" s="1"/>
  <c r="K115" i="7" s="1"/>
  <c r="D115" i="7"/>
  <c r="L114" i="7"/>
  <c r="I114" i="7"/>
  <c r="F114" i="7" s="1"/>
  <c r="K114" i="7" s="1"/>
  <c r="D114" i="7"/>
  <c r="L113" i="7"/>
  <c r="I113" i="7"/>
  <c r="F113" i="7" s="1"/>
  <c r="K113" i="7" s="1"/>
  <c r="D113" i="7"/>
  <c r="L111" i="7"/>
  <c r="I111" i="7"/>
  <c r="E111" i="7" s="1"/>
  <c r="D111" i="7"/>
  <c r="L110" i="7"/>
  <c r="I110" i="7"/>
  <c r="F110" i="7" s="1"/>
  <c r="K110" i="7" s="1"/>
  <c r="D110" i="7"/>
  <c r="L109" i="7"/>
  <c r="F109" i="7"/>
  <c r="K109" i="7" s="1"/>
  <c r="E109" i="7"/>
  <c r="J109" i="7" s="1"/>
  <c r="D109" i="7"/>
  <c r="L108" i="7"/>
  <c r="I108" i="7"/>
  <c r="F108" i="7" s="1"/>
  <c r="K108" i="7" s="1"/>
  <c r="D108" i="7"/>
  <c r="L107" i="7"/>
  <c r="I107" i="7"/>
  <c r="F107" i="7" s="1"/>
  <c r="K107" i="7" s="1"/>
  <c r="D107" i="7"/>
  <c r="L106" i="7"/>
  <c r="I106" i="7"/>
  <c r="E106" i="7" s="1"/>
  <c r="D106" i="7"/>
  <c r="L105" i="7"/>
  <c r="I105" i="7"/>
  <c r="F105" i="7" s="1"/>
  <c r="K105" i="7" s="1"/>
  <c r="D105" i="7"/>
  <c r="L104" i="7"/>
  <c r="I104" i="7"/>
  <c r="F104" i="7" s="1"/>
  <c r="K104" i="7" s="1"/>
  <c r="D104" i="7"/>
  <c r="L103" i="7"/>
  <c r="F103" i="7"/>
  <c r="K103" i="7" s="1"/>
  <c r="E103" i="7"/>
  <c r="D103" i="7"/>
  <c r="L102" i="7"/>
  <c r="I102" i="7"/>
  <c r="E102" i="7" s="1"/>
  <c r="D102" i="7"/>
  <c r="L101" i="7"/>
  <c r="I101" i="7"/>
  <c r="E101" i="7" s="1"/>
  <c r="D101" i="7"/>
  <c r="L100" i="7"/>
  <c r="I100" i="7"/>
  <c r="F100" i="7" s="1"/>
  <c r="K100" i="7" s="1"/>
  <c r="D100" i="7"/>
  <c r="L99" i="7"/>
  <c r="I99" i="7"/>
  <c r="F99" i="7" s="1"/>
  <c r="K99" i="7" s="1"/>
  <c r="D99" i="7"/>
  <c r="L98" i="7"/>
  <c r="I98" i="7"/>
  <c r="F98" i="7" s="1"/>
  <c r="K98" i="7" s="1"/>
  <c r="D98" i="7"/>
  <c r="L97" i="7"/>
  <c r="I97" i="7"/>
  <c r="E97" i="7" s="1"/>
  <c r="D97" i="7"/>
  <c r="L96" i="7"/>
  <c r="I96" i="7"/>
  <c r="F96" i="7" s="1"/>
  <c r="K96" i="7" s="1"/>
  <c r="D96" i="7"/>
  <c r="L95" i="7"/>
  <c r="I95" i="7"/>
  <c r="F95" i="7" s="1"/>
  <c r="K95" i="7" s="1"/>
  <c r="D95" i="7"/>
  <c r="L94" i="7"/>
  <c r="F94" i="7"/>
  <c r="K94" i="7" s="1"/>
  <c r="D94" i="7"/>
  <c r="L93" i="7"/>
  <c r="I93" i="7"/>
  <c r="E93" i="7" s="1"/>
  <c r="D93" i="7"/>
  <c r="L92" i="7"/>
  <c r="I92" i="7"/>
  <c r="F92" i="7" s="1"/>
  <c r="K92" i="7" s="1"/>
  <c r="D92" i="7"/>
  <c r="L91" i="7"/>
  <c r="I91" i="7"/>
  <c r="F91" i="7" s="1"/>
  <c r="K91" i="7" s="1"/>
  <c r="D91" i="7"/>
  <c r="L90" i="7"/>
  <c r="I90" i="7"/>
  <c r="E90" i="7" s="1"/>
  <c r="D90" i="7"/>
  <c r="L89" i="7"/>
  <c r="F89" i="7"/>
  <c r="K89" i="7" s="1"/>
  <c r="E89" i="7"/>
  <c r="J89" i="7" s="1"/>
  <c r="D89" i="7"/>
  <c r="L88" i="7"/>
  <c r="I88" i="7"/>
  <c r="E88" i="7" s="1"/>
  <c r="D88" i="7"/>
  <c r="L87" i="7"/>
  <c r="I87" i="7"/>
  <c r="F87" i="7" s="1"/>
  <c r="K87" i="7" s="1"/>
  <c r="D87" i="7"/>
  <c r="L86" i="7"/>
  <c r="I86" i="7"/>
  <c r="F86" i="7" s="1"/>
  <c r="K86" i="7" s="1"/>
  <c r="D86" i="7"/>
  <c r="L85" i="7"/>
  <c r="I85" i="7"/>
  <c r="F85" i="7" s="1"/>
  <c r="K85" i="7" s="1"/>
  <c r="D85" i="7"/>
  <c r="L84" i="7"/>
  <c r="D84" i="7"/>
  <c r="L83" i="7"/>
  <c r="I83" i="7"/>
  <c r="E83" i="7" s="1"/>
  <c r="D83" i="7"/>
  <c r="L82" i="7"/>
  <c r="I82" i="7"/>
  <c r="F82" i="7" s="1"/>
  <c r="K82" i="7" s="1"/>
  <c r="D82" i="7"/>
  <c r="L81" i="7"/>
  <c r="I81" i="7"/>
  <c r="F81" i="7" s="1"/>
  <c r="K81" i="7" s="1"/>
  <c r="D81" i="7"/>
  <c r="L80" i="7"/>
  <c r="I80" i="7"/>
  <c r="E80" i="7" s="1"/>
  <c r="D80" i="7"/>
  <c r="L79" i="7"/>
  <c r="I79" i="7"/>
  <c r="E79" i="7" s="1"/>
  <c r="D79" i="7"/>
  <c r="L78" i="7"/>
  <c r="F78" i="7"/>
  <c r="K78" i="7" s="1"/>
  <c r="D78" i="7"/>
  <c r="L77" i="7"/>
  <c r="I77" i="7"/>
  <c r="E77" i="7" s="1"/>
  <c r="D77" i="7"/>
  <c r="L76" i="7"/>
  <c r="I76" i="7"/>
  <c r="E76" i="7" s="1"/>
  <c r="D76" i="7"/>
  <c r="L74" i="7"/>
  <c r="F74" i="7"/>
  <c r="K74" i="7" s="1"/>
  <c r="E74" i="7"/>
  <c r="J74" i="7" s="1"/>
  <c r="D74" i="7"/>
  <c r="L73" i="7"/>
  <c r="F73" i="7"/>
  <c r="K73" i="7" s="1"/>
  <c r="D73" i="7"/>
  <c r="L72" i="7"/>
  <c r="I72" i="7"/>
  <c r="F72" i="7" s="1"/>
  <c r="K72" i="7" s="1"/>
  <c r="D72" i="7"/>
  <c r="L71" i="7"/>
  <c r="F71" i="7"/>
  <c r="K71" i="7" s="1"/>
  <c r="E71" i="7"/>
  <c r="J71" i="7" s="1"/>
  <c r="D71" i="7"/>
  <c r="L70" i="7"/>
  <c r="I70" i="7"/>
  <c r="E70" i="7" s="1"/>
  <c r="D70" i="7"/>
  <c r="L69" i="7"/>
  <c r="F69" i="7"/>
  <c r="K69" i="7" s="1"/>
  <c r="E69" i="7"/>
  <c r="D69" i="7"/>
  <c r="L68" i="7"/>
  <c r="F68" i="7"/>
  <c r="K68" i="7" s="1"/>
  <c r="D68" i="7"/>
  <c r="L67" i="7"/>
  <c r="I67" i="7"/>
  <c r="F67" i="7" s="1"/>
  <c r="K67" i="7" s="1"/>
  <c r="D67" i="7"/>
  <c r="L66" i="7"/>
  <c r="I66" i="7"/>
  <c r="F66" i="7" s="1"/>
  <c r="K66" i="7" s="1"/>
  <c r="D66" i="7"/>
  <c r="L65" i="7"/>
  <c r="I65" i="7"/>
  <c r="F65" i="7" s="1"/>
  <c r="K65" i="7" s="1"/>
  <c r="D65" i="7"/>
  <c r="L64" i="7"/>
  <c r="I64" i="7"/>
  <c r="F64" i="7" s="1"/>
  <c r="K64" i="7" s="1"/>
  <c r="D64" i="7"/>
  <c r="L63" i="7"/>
  <c r="I63" i="7"/>
  <c r="E63" i="7" s="1"/>
  <c r="D63" i="7"/>
  <c r="L62" i="7"/>
  <c r="I62" i="7"/>
  <c r="F62" i="7" s="1"/>
  <c r="K62" i="7" s="1"/>
  <c r="D62" i="7"/>
  <c r="L61" i="7"/>
  <c r="I61" i="7"/>
  <c r="F61" i="7" s="1"/>
  <c r="K61" i="7" s="1"/>
  <c r="D61" i="7"/>
  <c r="L60" i="7"/>
  <c r="I60" i="7"/>
  <c r="E60" i="7" s="1"/>
  <c r="D60" i="7"/>
  <c r="L59" i="7"/>
  <c r="I59" i="7"/>
  <c r="F59" i="7" s="1"/>
  <c r="K59" i="7" s="1"/>
  <c r="D59" i="7"/>
  <c r="L58" i="7"/>
  <c r="I58" i="7"/>
  <c r="F58" i="7" s="1"/>
  <c r="K58" i="7" s="1"/>
  <c r="D58" i="7"/>
  <c r="L57" i="7"/>
  <c r="I57" i="7"/>
  <c r="F57" i="7" s="1"/>
  <c r="K57" i="7" s="1"/>
  <c r="D57" i="7"/>
  <c r="L56" i="7"/>
  <c r="E56" i="7"/>
  <c r="D56" i="7"/>
  <c r="L55" i="7"/>
  <c r="I55" i="7"/>
  <c r="E55" i="7" s="1"/>
  <c r="D55" i="7"/>
  <c r="L54" i="7"/>
  <c r="I54" i="7"/>
  <c r="E54" i="7" s="1"/>
  <c r="D54" i="7"/>
  <c r="L53" i="7"/>
  <c r="I53" i="7"/>
  <c r="F53" i="7" s="1"/>
  <c r="K53" i="7" s="1"/>
  <c r="D53" i="7"/>
  <c r="L52" i="7"/>
  <c r="F52" i="7"/>
  <c r="K52" i="7" s="1"/>
  <c r="E52" i="7"/>
  <c r="D52" i="7"/>
  <c r="L51" i="7"/>
  <c r="I51" i="7"/>
  <c r="E51" i="7" s="1"/>
  <c r="D51" i="7"/>
  <c r="L50" i="7"/>
  <c r="I50" i="7"/>
  <c r="E50" i="7" s="1"/>
  <c r="D50" i="7"/>
  <c r="L49" i="7"/>
  <c r="F49" i="7"/>
  <c r="K49" i="7" s="1"/>
  <c r="E49" i="7"/>
  <c r="J49" i="7" s="1"/>
  <c r="D49" i="7"/>
  <c r="L48" i="7"/>
  <c r="E48" i="7"/>
  <c r="D48" i="7"/>
  <c r="L47" i="7"/>
  <c r="I47" i="7"/>
  <c r="F47" i="7" s="1"/>
  <c r="K47" i="7" s="1"/>
  <c r="D47" i="7"/>
  <c r="L46" i="7"/>
  <c r="I46" i="7"/>
  <c r="F46" i="7" s="1"/>
  <c r="K46" i="7" s="1"/>
  <c r="D46" i="7"/>
  <c r="L45" i="7"/>
  <c r="I45" i="7"/>
  <c r="E45" i="7" s="1"/>
  <c r="D45" i="7"/>
  <c r="L44" i="7"/>
  <c r="I44" i="7"/>
  <c r="E44" i="7" s="1"/>
  <c r="D44" i="7"/>
  <c r="L43" i="7"/>
  <c r="F43" i="7"/>
  <c r="K43" i="7" s="1"/>
  <c r="E43" i="7"/>
  <c r="J43" i="7" s="1"/>
  <c r="D43" i="7"/>
  <c r="L42" i="7"/>
  <c r="I42" i="7"/>
  <c r="F42" i="7" s="1"/>
  <c r="K42" i="7" s="1"/>
  <c r="D42" i="7"/>
  <c r="L41" i="7"/>
  <c r="F41" i="7"/>
  <c r="K41" i="7" s="1"/>
  <c r="E41" i="7"/>
  <c r="D41" i="7"/>
  <c r="L40" i="7"/>
  <c r="F40" i="7"/>
  <c r="K40" i="7" s="1"/>
  <c r="D40" i="7"/>
  <c r="L39" i="7"/>
  <c r="E39" i="7"/>
  <c r="D39" i="7"/>
  <c r="L37" i="7"/>
  <c r="I37" i="7"/>
  <c r="F37" i="7" s="1"/>
  <c r="K37" i="7" s="1"/>
  <c r="D37" i="7"/>
  <c r="L36" i="7"/>
  <c r="I36" i="7"/>
  <c r="F36" i="7" s="1"/>
  <c r="K36" i="7" s="1"/>
  <c r="D36" i="7"/>
  <c r="L35" i="7"/>
  <c r="F35" i="7"/>
  <c r="K35" i="7" s="1"/>
  <c r="E35" i="7"/>
  <c r="D35" i="7"/>
  <c r="L34" i="7"/>
  <c r="I34" i="7"/>
  <c r="E34" i="7" s="1"/>
  <c r="D34" i="7"/>
  <c r="L33" i="7"/>
  <c r="I33" i="7"/>
  <c r="E33" i="7" s="1"/>
  <c r="D33" i="7"/>
  <c r="L32" i="7"/>
  <c r="I32" i="7"/>
  <c r="F32" i="7" s="1"/>
  <c r="K32" i="7" s="1"/>
  <c r="D32" i="7"/>
  <c r="L31" i="7"/>
  <c r="F31" i="7"/>
  <c r="K31" i="7" s="1"/>
  <c r="E31" i="7"/>
  <c r="D31" i="7"/>
  <c r="L30" i="7"/>
  <c r="I30" i="7"/>
  <c r="F30" i="7" s="1"/>
  <c r="K30" i="7" s="1"/>
  <c r="D30" i="7"/>
  <c r="L29" i="7"/>
  <c r="F29" i="7"/>
  <c r="K29" i="7" s="1"/>
  <c r="D29" i="7"/>
  <c r="L28" i="7"/>
  <c r="I28" i="7"/>
  <c r="E28" i="7" s="1"/>
  <c r="J28" i="7" s="1"/>
  <c r="D28" i="7"/>
  <c r="L27" i="7"/>
  <c r="F27" i="7"/>
  <c r="K27" i="7" s="1"/>
  <c r="E27" i="7"/>
  <c r="J27" i="7" s="1"/>
  <c r="D27" i="7"/>
  <c r="L26" i="7"/>
  <c r="I26" i="7"/>
  <c r="F26" i="7" s="1"/>
  <c r="K26" i="7" s="1"/>
  <c r="D26" i="7"/>
  <c r="L25" i="7"/>
  <c r="I25" i="7"/>
  <c r="F25" i="7" s="1"/>
  <c r="K25" i="7" s="1"/>
  <c r="D25" i="7"/>
  <c r="L24" i="7"/>
  <c r="I24" i="7"/>
  <c r="F24" i="7" s="1"/>
  <c r="K24" i="7" s="1"/>
  <c r="D24" i="7"/>
  <c r="L23" i="7"/>
  <c r="I23" i="7"/>
  <c r="E23" i="7" s="1"/>
  <c r="D23" i="7"/>
  <c r="L22" i="7"/>
  <c r="I22" i="7"/>
  <c r="F22" i="7" s="1"/>
  <c r="K22" i="7" s="1"/>
  <c r="D22" i="7"/>
  <c r="L21" i="7"/>
  <c r="F21" i="7"/>
  <c r="K21" i="7" s="1"/>
  <c r="E21" i="7"/>
  <c r="J21" i="7" s="1"/>
  <c r="D21" i="7"/>
  <c r="L20" i="7"/>
  <c r="I20" i="7"/>
  <c r="F20" i="7" s="1"/>
  <c r="K20" i="7" s="1"/>
  <c r="D20" i="7"/>
  <c r="L19" i="7"/>
  <c r="I19" i="7"/>
  <c r="E19" i="7" s="1"/>
  <c r="D19" i="7"/>
  <c r="L18" i="7"/>
  <c r="I18" i="7"/>
  <c r="E18" i="7" s="1"/>
  <c r="D18" i="7"/>
  <c r="L17" i="7"/>
  <c r="F17" i="7"/>
  <c r="K17" i="7" s="1"/>
  <c r="E17" i="7"/>
  <c r="J17" i="7" s="1"/>
  <c r="D17" i="7"/>
  <c r="L16" i="7"/>
  <c r="F16" i="7"/>
  <c r="K16" i="7" s="1"/>
  <c r="E16" i="7"/>
  <c r="J16" i="7" s="1"/>
  <c r="D16" i="7"/>
  <c r="L15" i="7"/>
  <c r="I15" i="7"/>
  <c r="F15" i="7" s="1"/>
  <c r="K15" i="7" s="1"/>
  <c r="D15" i="7"/>
  <c r="L14" i="7"/>
  <c r="D14" i="7"/>
  <c r="L13" i="7"/>
  <c r="F13" i="7"/>
  <c r="K13" i="7" s="1"/>
  <c r="E13" i="7"/>
  <c r="D13" i="7"/>
  <c r="L12" i="7"/>
  <c r="I12" i="7"/>
  <c r="F12" i="7" s="1"/>
  <c r="K12" i="7" s="1"/>
  <c r="D12" i="7"/>
  <c r="L11" i="7"/>
  <c r="F11" i="7"/>
  <c r="K11" i="7" s="1"/>
  <c r="E11" i="7"/>
  <c r="D11" i="7"/>
  <c r="L10" i="7"/>
  <c r="E10" i="7"/>
  <c r="D10" i="7"/>
  <c r="L9" i="7"/>
  <c r="E9" i="7"/>
  <c r="J9" i="7" s="1"/>
  <c r="D9" i="7"/>
  <c r="L8" i="7"/>
  <c r="I8" i="7"/>
  <c r="F8" i="7" s="1"/>
  <c r="K8" i="7" s="1"/>
  <c r="D8" i="7"/>
  <c r="L7" i="7"/>
  <c r="I7" i="7"/>
  <c r="F7" i="7" s="1"/>
  <c r="K7" i="7" s="1"/>
  <c r="D7" i="7"/>
  <c r="L6" i="7"/>
  <c r="I6" i="7"/>
  <c r="E6" i="7" s="1"/>
  <c r="D6" i="7"/>
  <c r="L5" i="7"/>
  <c r="F5" i="7"/>
  <c r="K5" i="7" s="1"/>
  <c r="E5" i="7"/>
  <c r="J5" i="7" s="1"/>
  <c r="D5" i="7"/>
  <c r="L168" i="6"/>
  <c r="F168" i="6"/>
  <c r="K168" i="6" s="1"/>
  <c r="I167" i="6"/>
  <c r="F167" i="6" s="1"/>
  <c r="K167" i="6" s="1"/>
  <c r="D168" i="6"/>
  <c r="L167" i="6"/>
  <c r="D167" i="6"/>
  <c r="L166" i="6"/>
  <c r="E166" i="6"/>
  <c r="D166" i="6"/>
  <c r="L165" i="6"/>
  <c r="F165" i="6"/>
  <c r="K165" i="6" s="1"/>
  <c r="E165" i="6"/>
  <c r="D165" i="6"/>
  <c r="L164" i="6"/>
  <c r="I164" i="6"/>
  <c r="D164" i="6"/>
  <c r="L163" i="6"/>
  <c r="I163" i="6"/>
  <c r="F163" i="6" s="1"/>
  <c r="K163" i="6" s="1"/>
  <c r="D163" i="6"/>
  <c r="L162" i="6"/>
  <c r="F162" i="6"/>
  <c r="K162" i="6" s="1"/>
  <c r="D162" i="6"/>
  <c r="L161" i="6"/>
  <c r="F161" i="6"/>
  <c r="K161" i="6" s="1"/>
  <c r="D161" i="6"/>
  <c r="L160" i="6"/>
  <c r="I160" i="6"/>
  <c r="D160" i="6"/>
  <c r="L159" i="6"/>
  <c r="I159" i="6"/>
  <c r="F159" i="6" s="1"/>
  <c r="K159" i="6" s="1"/>
  <c r="D159" i="6"/>
  <c r="L158" i="6"/>
  <c r="I158" i="6"/>
  <c r="E158" i="6" s="1"/>
  <c r="D158" i="6"/>
  <c r="L157" i="6"/>
  <c r="F157" i="6"/>
  <c r="K157" i="6" s="1"/>
  <c r="D157" i="6"/>
  <c r="L156" i="6"/>
  <c r="I156" i="6"/>
  <c r="D156" i="6"/>
  <c r="L155" i="6"/>
  <c r="I155" i="6"/>
  <c r="F155" i="6" s="1"/>
  <c r="K155" i="6" s="1"/>
  <c r="D155" i="6"/>
  <c r="L154" i="6"/>
  <c r="I154" i="6"/>
  <c r="F154" i="6" s="1"/>
  <c r="K154" i="6" s="1"/>
  <c r="D154" i="6"/>
  <c r="L153" i="6"/>
  <c r="I153" i="6"/>
  <c r="E153" i="6" s="1"/>
  <c r="D153" i="6"/>
  <c r="L152" i="6"/>
  <c r="I152" i="6"/>
  <c r="D152" i="6"/>
  <c r="L151" i="6"/>
  <c r="I151" i="6"/>
  <c r="F151" i="6" s="1"/>
  <c r="K151" i="6" s="1"/>
  <c r="D151" i="6"/>
  <c r="L150" i="6"/>
  <c r="I150" i="6"/>
  <c r="E150" i="6" s="1"/>
  <c r="D150" i="6"/>
  <c r="L148" i="6"/>
  <c r="I148" i="6"/>
  <c r="E148" i="6" s="1"/>
  <c r="D148" i="6"/>
  <c r="L147" i="6"/>
  <c r="I147" i="6"/>
  <c r="D147" i="6"/>
  <c r="L146" i="6"/>
  <c r="F146" i="6"/>
  <c r="K146" i="6" s="1"/>
  <c r="E146" i="6"/>
  <c r="D146" i="6"/>
  <c r="L145" i="6"/>
  <c r="I145" i="6"/>
  <c r="E145" i="6" s="1"/>
  <c r="D145" i="6"/>
  <c r="L144" i="6"/>
  <c r="F144" i="6"/>
  <c r="K144" i="6" s="1"/>
  <c r="D144" i="6"/>
  <c r="L143" i="6"/>
  <c r="I143" i="6"/>
  <c r="D143" i="6"/>
  <c r="L142" i="6"/>
  <c r="I142" i="6"/>
  <c r="F142" i="6" s="1"/>
  <c r="K142" i="6" s="1"/>
  <c r="D142" i="6"/>
  <c r="L141" i="6"/>
  <c r="E141" i="6"/>
  <c r="D141" i="6"/>
  <c r="L140" i="6"/>
  <c r="I140" i="6"/>
  <c r="F140" i="6" s="1"/>
  <c r="K140" i="6" s="1"/>
  <c r="D140" i="6"/>
  <c r="L139" i="6"/>
  <c r="D139" i="6"/>
  <c r="L138" i="6"/>
  <c r="I138" i="6"/>
  <c r="F138" i="6" s="1"/>
  <c r="K138" i="6" s="1"/>
  <c r="D138" i="6"/>
  <c r="L137" i="6"/>
  <c r="I137" i="6"/>
  <c r="F137" i="6" s="1"/>
  <c r="K137" i="6" s="1"/>
  <c r="D137" i="6"/>
  <c r="L136" i="6"/>
  <c r="D136" i="6"/>
  <c r="L135" i="6"/>
  <c r="I135" i="6"/>
  <c r="F135" i="6" s="1"/>
  <c r="K135" i="6" s="1"/>
  <c r="D135" i="6"/>
  <c r="L134" i="6"/>
  <c r="E134" i="6"/>
  <c r="J134" i="6" s="1"/>
  <c r="D134" i="6"/>
  <c r="L133" i="6"/>
  <c r="I133" i="6"/>
  <c r="E133" i="6" s="1"/>
  <c r="D133" i="6"/>
  <c r="L132" i="6"/>
  <c r="I132" i="6"/>
  <c r="D132" i="6"/>
  <c r="L131" i="6"/>
  <c r="I131" i="6"/>
  <c r="F131" i="6" s="1"/>
  <c r="K131" i="6" s="1"/>
  <c r="D131" i="6"/>
  <c r="L130" i="6"/>
  <c r="I130" i="6"/>
  <c r="E130" i="6" s="1"/>
  <c r="J130" i="6" s="1"/>
  <c r="D130" i="6"/>
  <c r="L129" i="6"/>
  <c r="I129" i="6"/>
  <c r="F129" i="6" s="1"/>
  <c r="K129" i="6" s="1"/>
  <c r="D129" i="6"/>
  <c r="L128" i="6"/>
  <c r="I128" i="6"/>
  <c r="D128" i="6"/>
  <c r="L127" i="6"/>
  <c r="I127" i="6"/>
  <c r="F127" i="6" s="1"/>
  <c r="K127" i="6" s="1"/>
  <c r="D127" i="6"/>
  <c r="L126" i="6"/>
  <c r="I126" i="6"/>
  <c r="E126" i="6" s="1"/>
  <c r="J126" i="6" s="1"/>
  <c r="D126" i="6"/>
  <c r="L125" i="6"/>
  <c r="I125" i="6"/>
  <c r="E125" i="6" s="1"/>
  <c r="D125" i="6"/>
  <c r="L124" i="6"/>
  <c r="I124" i="6"/>
  <c r="D124" i="6"/>
  <c r="L123" i="6"/>
  <c r="F123" i="6"/>
  <c r="K123" i="6" s="1"/>
  <c r="E123" i="6"/>
  <c r="D123" i="6"/>
  <c r="L122" i="6"/>
  <c r="F122" i="6"/>
  <c r="D122" i="6"/>
  <c r="L121" i="6"/>
  <c r="I121" i="6"/>
  <c r="D121" i="6"/>
  <c r="L120" i="6"/>
  <c r="I120" i="6"/>
  <c r="F120" i="6" s="1"/>
  <c r="K120" i="6" s="1"/>
  <c r="D120" i="6"/>
  <c r="L119" i="6"/>
  <c r="F119" i="6"/>
  <c r="K119" i="6" s="1"/>
  <c r="E119" i="6"/>
  <c r="J119" i="6" s="1"/>
  <c r="D119" i="6"/>
  <c r="L118" i="6"/>
  <c r="I118" i="6"/>
  <c r="F118" i="6" s="1"/>
  <c r="K118" i="6" s="1"/>
  <c r="D118" i="6"/>
  <c r="L117" i="6"/>
  <c r="I117" i="6"/>
  <c r="D117" i="6"/>
  <c r="L116" i="6"/>
  <c r="I116" i="6"/>
  <c r="F116" i="6" s="1"/>
  <c r="K116" i="6" s="1"/>
  <c r="D116" i="6"/>
  <c r="L115" i="6"/>
  <c r="I115" i="6"/>
  <c r="E115" i="6" s="1"/>
  <c r="J115" i="6" s="1"/>
  <c r="D115" i="6"/>
  <c r="L114" i="6"/>
  <c r="I114" i="6"/>
  <c r="E114" i="6" s="1"/>
  <c r="D114" i="6"/>
  <c r="L113" i="6"/>
  <c r="I113" i="6"/>
  <c r="D113" i="6"/>
  <c r="L111" i="6"/>
  <c r="I111" i="6"/>
  <c r="F111" i="6" s="1"/>
  <c r="K111" i="6" s="1"/>
  <c r="D111" i="6"/>
  <c r="L110" i="6"/>
  <c r="F110" i="6"/>
  <c r="K110" i="6" s="1"/>
  <c r="D110" i="6"/>
  <c r="L109" i="6"/>
  <c r="I109" i="6"/>
  <c r="F109" i="6" s="1"/>
  <c r="K109" i="6" s="1"/>
  <c r="D109" i="6"/>
  <c r="L108" i="6"/>
  <c r="I108" i="6"/>
  <c r="D108" i="6"/>
  <c r="L107" i="6"/>
  <c r="I107" i="6"/>
  <c r="F107" i="6" s="1"/>
  <c r="K107" i="6" s="1"/>
  <c r="D107" i="6"/>
  <c r="L106" i="6"/>
  <c r="I106" i="6"/>
  <c r="E106" i="6" s="1"/>
  <c r="D106" i="6"/>
  <c r="L105" i="6"/>
  <c r="I105" i="6"/>
  <c r="E105" i="6" s="1"/>
  <c r="D105" i="6"/>
  <c r="L104" i="6"/>
  <c r="D104" i="6"/>
  <c r="L103" i="6"/>
  <c r="I103" i="6"/>
  <c r="F103" i="6" s="1"/>
  <c r="K103" i="6" s="1"/>
  <c r="D103" i="6"/>
  <c r="L102" i="6"/>
  <c r="I102" i="6"/>
  <c r="F102" i="6" s="1"/>
  <c r="K102" i="6" s="1"/>
  <c r="D102" i="6"/>
  <c r="L101" i="6"/>
  <c r="I101" i="6"/>
  <c r="F101" i="6" s="1"/>
  <c r="K101" i="6" s="1"/>
  <c r="D101" i="6"/>
  <c r="L100" i="6"/>
  <c r="I100" i="6"/>
  <c r="D100" i="6"/>
  <c r="L99" i="6"/>
  <c r="I99" i="6"/>
  <c r="F99" i="6" s="1"/>
  <c r="K99" i="6" s="1"/>
  <c r="D99" i="6"/>
  <c r="L98" i="6"/>
  <c r="I98" i="6"/>
  <c r="F98" i="6" s="1"/>
  <c r="K98" i="6" s="1"/>
  <c r="D98" i="6"/>
  <c r="L97" i="6"/>
  <c r="I97" i="6"/>
  <c r="E97" i="6" s="1"/>
  <c r="D97" i="6"/>
  <c r="L96" i="6"/>
  <c r="I96" i="6"/>
  <c r="D96" i="6"/>
  <c r="L95" i="6"/>
  <c r="I95" i="6"/>
  <c r="F95" i="6" s="1"/>
  <c r="K95" i="6" s="1"/>
  <c r="D95" i="6"/>
  <c r="L94" i="6"/>
  <c r="I94" i="6"/>
  <c r="E94" i="6" s="1"/>
  <c r="D94" i="6"/>
  <c r="L93" i="6"/>
  <c r="I93" i="6"/>
  <c r="F93" i="6" s="1"/>
  <c r="K93" i="6" s="1"/>
  <c r="D93" i="6"/>
  <c r="L92" i="6"/>
  <c r="I92" i="6"/>
  <c r="D92" i="6"/>
  <c r="L91" i="6"/>
  <c r="I91" i="6"/>
  <c r="F91" i="6" s="1"/>
  <c r="K91" i="6" s="1"/>
  <c r="D91" i="6"/>
  <c r="L90" i="6"/>
  <c r="E90" i="6"/>
  <c r="D90" i="6"/>
  <c r="L89" i="6"/>
  <c r="I89" i="6"/>
  <c r="F89" i="6" s="1"/>
  <c r="D89" i="6"/>
  <c r="L88" i="6"/>
  <c r="I88" i="6"/>
  <c r="D88" i="6"/>
  <c r="L87" i="6"/>
  <c r="I87" i="6"/>
  <c r="F87" i="6" s="1"/>
  <c r="K87" i="6" s="1"/>
  <c r="D87" i="6"/>
  <c r="L86" i="6"/>
  <c r="I86" i="6"/>
  <c r="F86" i="6" s="1"/>
  <c r="K86" i="6" s="1"/>
  <c r="D86" i="6"/>
  <c r="L85" i="6"/>
  <c r="E85" i="6"/>
  <c r="D85" i="6"/>
  <c r="L84" i="6"/>
  <c r="I84" i="6"/>
  <c r="D84" i="6"/>
  <c r="L83" i="6"/>
  <c r="I83" i="6"/>
  <c r="F83" i="6" s="1"/>
  <c r="K83" i="6" s="1"/>
  <c r="D83" i="6"/>
  <c r="L82" i="6"/>
  <c r="I82" i="6"/>
  <c r="E82" i="6" s="1"/>
  <c r="J82" i="6" s="1"/>
  <c r="D82" i="6"/>
  <c r="L81" i="6"/>
  <c r="I81" i="6"/>
  <c r="F81" i="6" s="1"/>
  <c r="K81" i="6" s="1"/>
  <c r="D81" i="6"/>
  <c r="L80" i="6"/>
  <c r="I80" i="6"/>
  <c r="D80" i="6"/>
  <c r="L79" i="6"/>
  <c r="I79" i="6"/>
  <c r="F79" i="6" s="1"/>
  <c r="K79" i="6" s="1"/>
  <c r="D79" i="6"/>
  <c r="L78" i="6"/>
  <c r="I78" i="6"/>
  <c r="E78" i="6" s="1"/>
  <c r="D78" i="6"/>
  <c r="L77" i="6"/>
  <c r="I77" i="6"/>
  <c r="E77" i="6" s="1"/>
  <c r="D77" i="6"/>
  <c r="L76" i="6"/>
  <c r="D76" i="6"/>
  <c r="L74" i="6"/>
  <c r="I74" i="6"/>
  <c r="F74" i="6" s="1"/>
  <c r="K74" i="6" s="1"/>
  <c r="D74" i="6"/>
  <c r="L73" i="6"/>
  <c r="I73" i="6"/>
  <c r="E73" i="6" s="1"/>
  <c r="D73" i="6"/>
  <c r="L72" i="6"/>
  <c r="F72" i="6"/>
  <c r="E72" i="6"/>
  <c r="D72" i="6"/>
  <c r="L71" i="6"/>
  <c r="I71" i="6"/>
  <c r="D71" i="6"/>
  <c r="L70" i="6"/>
  <c r="F70" i="6"/>
  <c r="K70" i="6" s="1"/>
  <c r="D70" i="6"/>
  <c r="L69" i="6"/>
  <c r="I69" i="6"/>
  <c r="F69" i="6" s="1"/>
  <c r="K69" i="6" s="1"/>
  <c r="D69" i="6"/>
  <c r="L68" i="6"/>
  <c r="I68" i="6"/>
  <c r="E68" i="6" s="1"/>
  <c r="D68" i="6"/>
  <c r="L67" i="6"/>
  <c r="I67" i="6"/>
  <c r="D67" i="6"/>
  <c r="L66" i="6"/>
  <c r="I66" i="6"/>
  <c r="F66" i="6" s="1"/>
  <c r="K66" i="6" s="1"/>
  <c r="D66" i="6"/>
  <c r="L65" i="6"/>
  <c r="I65" i="6"/>
  <c r="E65" i="6" s="1"/>
  <c r="D65" i="6"/>
  <c r="L64" i="6"/>
  <c r="I64" i="6"/>
  <c r="F64" i="6" s="1"/>
  <c r="K64" i="6" s="1"/>
  <c r="D64" i="6"/>
  <c r="L63" i="6"/>
  <c r="I63" i="6"/>
  <c r="D63" i="6"/>
  <c r="L62" i="6"/>
  <c r="I62" i="6"/>
  <c r="F62" i="6" s="1"/>
  <c r="K62" i="6" s="1"/>
  <c r="D62" i="6"/>
  <c r="L61" i="6"/>
  <c r="I61" i="6"/>
  <c r="E61" i="6" s="1"/>
  <c r="J61" i="6" s="1"/>
  <c r="D61" i="6"/>
  <c r="L60" i="6"/>
  <c r="I60" i="6"/>
  <c r="F60" i="6" s="1"/>
  <c r="K60" i="6" s="1"/>
  <c r="D60" i="6"/>
  <c r="L59" i="6"/>
  <c r="I59" i="6"/>
  <c r="D59" i="6"/>
  <c r="L58" i="6"/>
  <c r="I58" i="6"/>
  <c r="F58" i="6" s="1"/>
  <c r="K58" i="6" s="1"/>
  <c r="D58" i="6"/>
  <c r="L57" i="6"/>
  <c r="F57" i="6"/>
  <c r="K57" i="6" s="1"/>
  <c r="E57" i="6"/>
  <c r="D57" i="6"/>
  <c r="L56" i="6"/>
  <c r="I56" i="6"/>
  <c r="F56" i="6" s="1"/>
  <c r="D56" i="6"/>
  <c r="L55" i="6"/>
  <c r="I55" i="6"/>
  <c r="D55" i="6"/>
  <c r="L54" i="6"/>
  <c r="I54" i="6"/>
  <c r="F54" i="6" s="1"/>
  <c r="K54" i="6" s="1"/>
  <c r="D54" i="6"/>
  <c r="L53" i="6"/>
  <c r="F53" i="6"/>
  <c r="K53" i="6" s="1"/>
  <c r="E53" i="6"/>
  <c r="J53" i="6" s="1"/>
  <c r="D53" i="6"/>
  <c r="L52" i="6"/>
  <c r="I52" i="6"/>
  <c r="E52" i="6" s="1"/>
  <c r="D52" i="6"/>
  <c r="L51" i="6"/>
  <c r="I51" i="6"/>
  <c r="D51" i="6"/>
  <c r="L50" i="6"/>
  <c r="F50" i="6"/>
  <c r="K50" i="6" s="1"/>
  <c r="D50" i="6"/>
  <c r="L49" i="6"/>
  <c r="I49" i="6"/>
  <c r="E49" i="6" s="1"/>
  <c r="D49" i="6"/>
  <c r="L48" i="6"/>
  <c r="I48" i="6"/>
  <c r="E48" i="6" s="1"/>
  <c r="D48" i="6"/>
  <c r="L47" i="6"/>
  <c r="I47" i="6"/>
  <c r="D47" i="6"/>
  <c r="L46" i="6"/>
  <c r="I46" i="6"/>
  <c r="F46" i="6" s="1"/>
  <c r="K46" i="6" s="1"/>
  <c r="D46" i="6"/>
  <c r="L45" i="6"/>
  <c r="I45" i="6"/>
  <c r="E45" i="6" s="1"/>
  <c r="J45" i="6" s="1"/>
  <c r="D45" i="6"/>
  <c r="L44" i="6"/>
  <c r="F44" i="6"/>
  <c r="K44" i="6" s="1"/>
  <c r="E44" i="6"/>
  <c r="D44" i="6"/>
  <c r="L43" i="6"/>
  <c r="I43" i="6"/>
  <c r="D43" i="6"/>
  <c r="L42" i="6"/>
  <c r="F42" i="6"/>
  <c r="K42" i="6" s="1"/>
  <c r="D42" i="6"/>
  <c r="L41" i="6"/>
  <c r="I41" i="6"/>
  <c r="E41" i="6" s="1"/>
  <c r="D41" i="6"/>
  <c r="L40" i="6"/>
  <c r="I40" i="6"/>
  <c r="E40" i="6" s="1"/>
  <c r="D40" i="6"/>
  <c r="L39" i="6"/>
  <c r="I39" i="6"/>
  <c r="D39" i="6"/>
  <c r="L37" i="6"/>
  <c r="I37" i="6"/>
  <c r="F37" i="6" s="1"/>
  <c r="K37" i="6" s="1"/>
  <c r="D37" i="6"/>
  <c r="L36" i="6"/>
  <c r="I36" i="6"/>
  <c r="F36" i="6" s="1"/>
  <c r="K36" i="6" s="1"/>
  <c r="D36" i="6"/>
  <c r="L35" i="6"/>
  <c r="I35" i="6"/>
  <c r="F35" i="6" s="1"/>
  <c r="K35" i="6" s="1"/>
  <c r="D35" i="6"/>
  <c r="L34" i="6"/>
  <c r="I34" i="6"/>
  <c r="D34" i="6"/>
  <c r="L33" i="6"/>
  <c r="I33" i="6"/>
  <c r="F33" i="6" s="1"/>
  <c r="K33" i="6" s="1"/>
  <c r="D33" i="6"/>
  <c r="L32" i="6"/>
  <c r="F32" i="6"/>
  <c r="K32" i="6" s="1"/>
  <c r="E32" i="6"/>
  <c r="D32" i="6"/>
  <c r="L31" i="6"/>
  <c r="I31" i="6"/>
  <c r="E31" i="6" s="1"/>
  <c r="D31" i="6"/>
  <c r="L30" i="6"/>
  <c r="I30" i="6"/>
  <c r="D30" i="6"/>
  <c r="L29" i="6"/>
  <c r="I29" i="6"/>
  <c r="F29" i="6" s="1"/>
  <c r="K29" i="6" s="1"/>
  <c r="D29" i="6"/>
  <c r="L28" i="6"/>
  <c r="F28" i="6"/>
  <c r="K28" i="6" s="1"/>
  <c r="E28" i="6"/>
  <c r="J28" i="6" s="1"/>
  <c r="D28" i="6"/>
  <c r="L27" i="6"/>
  <c r="I27" i="6"/>
  <c r="E27" i="6" s="1"/>
  <c r="D27" i="6"/>
  <c r="L26" i="6"/>
  <c r="I26" i="6"/>
  <c r="D26" i="6"/>
  <c r="L25" i="6"/>
  <c r="I25" i="6"/>
  <c r="F25" i="6" s="1"/>
  <c r="K25" i="6" s="1"/>
  <c r="D25" i="6"/>
  <c r="L24" i="6"/>
  <c r="I24" i="6"/>
  <c r="E24" i="6" s="1"/>
  <c r="D24" i="6"/>
  <c r="L23" i="6"/>
  <c r="I23" i="6"/>
  <c r="E23" i="6" s="1"/>
  <c r="D23" i="6"/>
  <c r="L22" i="6"/>
  <c r="D22" i="6"/>
  <c r="L21" i="6"/>
  <c r="I21" i="6"/>
  <c r="F21" i="6" s="1"/>
  <c r="K21" i="6" s="1"/>
  <c r="D21" i="6"/>
  <c r="L20" i="6"/>
  <c r="I20" i="6"/>
  <c r="E20" i="6" s="1"/>
  <c r="D20" i="6"/>
  <c r="L19" i="6"/>
  <c r="I19" i="6"/>
  <c r="E19" i="6" s="1"/>
  <c r="D19" i="6"/>
  <c r="L18" i="6"/>
  <c r="D18" i="6"/>
  <c r="L17" i="6"/>
  <c r="F17" i="6"/>
  <c r="K17" i="6" s="1"/>
  <c r="D17" i="6"/>
  <c r="L16" i="6"/>
  <c r="I16" i="6"/>
  <c r="F16" i="6" s="1"/>
  <c r="K16" i="6" s="1"/>
  <c r="D16" i="6"/>
  <c r="L15" i="6"/>
  <c r="E15" i="6"/>
  <c r="D15" i="6"/>
  <c r="L14" i="6"/>
  <c r="D14" i="6"/>
  <c r="L13" i="6"/>
  <c r="F13" i="6"/>
  <c r="K13" i="6" s="1"/>
  <c r="D13" i="6"/>
  <c r="L12" i="6"/>
  <c r="I12" i="6"/>
  <c r="F12" i="6" s="1"/>
  <c r="K12" i="6" s="1"/>
  <c r="D12" i="6"/>
  <c r="L11" i="6"/>
  <c r="E11" i="6"/>
  <c r="F11" i="6"/>
  <c r="K11" i="6" s="1"/>
  <c r="D11" i="6"/>
  <c r="L10" i="6"/>
  <c r="I10" i="6"/>
  <c r="D10" i="6"/>
  <c r="L9" i="6"/>
  <c r="I9" i="6"/>
  <c r="F9" i="6" s="1"/>
  <c r="K9" i="6" s="1"/>
  <c r="D9" i="6"/>
  <c r="L8" i="6"/>
  <c r="I8" i="6"/>
  <c r="E8" i="6" s="1"/>
  <c r="D8" i="6"/>
  <c r="L7" i="6"/>
  <c r="I7" i="6"/>
  <c r="E7" i="6" s="1"/>
  <c r="D7" i="6"/>
  <c r="L6" i="6"/>
  <c r="I6" i="6"/>
  <c r="D6" i="6"/>
  <c r="L5" i="6"/>
  <c r="F5" i="6"/>
  <c r="K5" i="6" s="1"/>
  <c r="D5" i="6"/>
  <c r="L168" i="5"/>
  <c r="I168" i="5"/>
  <c r="E168" i="5" s="1"/>
  <c r="J168" i="5" s="1"/>
  <c r="D168" i="5"/>
  <c r="L167" i="5"/>
  <c r="F167" i="5"/>
  <c r="E167" i="5"/>
  <c r="J167" i="5" s="1"/>
  <c r="D167" i="5"/>
  <c r="L166" i="5"/>
  <c r="I166" i="5"/>
  <c r="F166" i="5" s="1"/>
  <c r="K166" i="5" s="1"/>
  <c r="D166" i="5"/>
  <c r="L165" i="5"/>
  <c r="I165" i="5"/>
  <c r="D165" i="5"/>
  <c r="L164" i="5"/>
  <c r="I164" i="5"/>
  <c r="F164" i="5" s="1"/>
  <c r="K164" i="5" s="1"/>
  <c r="D164" i="5"/>
  <c r="L163" i="5"/>
  <c r="I163" i="5"/>
  <c r="F163" i="5" s="1"/>
  <c r="D163" i="5"/>
  <c r="L162" i="5"/>
  <c r="F162" i="5"/>
  <c r="K162" i="5" s="1"/>
  <c r="E162" i="5"/>
  <c r="D162" i="5"/>
  <c r="L161" i="5"/>
  <c r="I161" i="5"/>
  <c r="D161" i="5"/>
  <c r="L160" i="5"/>
  <c r="I160" i="5"/>
  <c r="F160" i="5" s="1"/>
  <c r="K160" i="5" s="1"/>
  <c r="D160" i="5"/>
  <c r="L159" i="5"/>
  <c r="I159" i="5"/>
  <c r="E159" i="5" s="1"/>
  <c r="J159" i="5" s="1"/>
  <c r="D159" i="5"/>
  <c r="L158" i="5"/>
  <c r="E158" i="5"/>
  <c r="F158" i="5"/>
  <c r="K158" i="5" s="1"/>
  <c r="D158" i="5"/>
  <c r="L157" i="5"/>
  <c r="I157" i="5"/>
  <c r="D157" i="5"/>
  <c r="L156" i="5"/>
  <c r="F156" i="5"/>
  <c r="K156" i="5" s="1"/>
  <c r="E156" i="5"/>
  <c r="D156" i="5"/>
  <c r="L155" i="5"/>
  <c r="I155" i="5"/>
  <c r="E155" i="5" s="1"/>
  <c r="J155" i="5" s="1"/>
  <c r="D155" i="5"/>
  <c r="L154" i="5"/>
  <c r="I154" i="5"/>
  <c r="E154" i="5" s="1"/>
  <c r="D154" i="5"/>
  <c r="L153" i="5"/>
  <c r="I153" i="5"/>
  <c r="D153" i="5"/>
  <c r="L152" i="5"/>
  <c r="I152" i="5"/>
  <c r="E152" i="5" s="1"/>
  <c r="J152" i="5" s="1"/>
  <c r="D152" i="5"/>
  <c r="L151" i="5"/>
  <c r="I151" i="5"/>
  <c r="F151" i="5" s="1"/>
  <c r="D151" i="5"/>
  <c r="L150" i="5"/>
  <c r="I150" i="5"/>
  <c r="F150" i="5" s="1"/>
  <c r="K150" i="5" s="1"/>
  <c r="D150" i="5"/>
  <c r="L148" i="5"/>
  <c r="I148" i="5"/>
  <c r="D148" i="5"/>
  <c r="L147" i="5"/>
  <c r="F147" i="5"/>
  <c r="K147" i="5" s="1"/>
  <c r="E147" i="5"/>
  <c r="D147" i="5"/>
  <c r="L146" i="5"/>
  <c r="I146" i="5"/>
  <c r="F146" i="5" s="1"/>
  <c r="D146" i="5"/>
  <c r="L145" i="5"/>
  <c r="F145" i="5"/>
  <c r="K145" i="5" s="1"/>
  <c r="E145" i="5"/>
  <c r="J145" i="5" s="1"/>
  <c r="D145" i="5"/>
  <c r="L144" i="5"/>
  <c r="I144" i="5"/>
  <c r="D144" i="5"/>
  <c r="L143" i="5"/>
  <c r="I143" i="5"/>
  <c r="E143" i="5" s="1"/>
  <c r="J143" i="5" s="1"/>
  <c r="D143" i="5"/>
  <c r="L142" i="5"/>
  <c r="I142" i="5"/>
  <c r="F142" i="5" s="1"/>
  <c r="D142" i="5"/>
  <c r="L141" i="5"/>
  <c r="I141" i="5"/>
  <c r="E141" i="5" s="1"/>
  <c r="D141" i="5"/>
  <c r="L140" i="5"/>
  <c r="D140" i="5"/>
  <c r="L139" i="5"/>
  <c r="I139" i="5"/>
  <c r="E139" i="5" s="1"/>
  <c r="D139" i="5"/>
  <c r="L138" i="5"/>
  <c r="I138" i="5"/>
  <c r="F138" i="5" s="1"/>
  <c r="D138" i="5"/>
  <c r="L137" i="5"/>
  <c r="I137" i="5"/>
  <c r="F137" i="5" s="1"/>
  <c r="K137" i="5" s="1"/>
  <c r="D137" i="5"/>
  <c r="L136" i="5"/>
  <c r="D136" i="5"/>
  <c r="L135" i="5"/>
  <c r="I135" i="5"/>
  <c r="F135" i="5" s="1"/>
  <c r="K135" i="5" s="1"/>
  <c r="D135" i="5"/>
  <c r="L134" i="5"/>
  <c r="E134" i="5"/>
  <c r="F134" i="5"/>
  <c r="K134" i="5" s="1"/>
  <c r="D134" i="5"/>
  <c r="L133" i="5"/>
  <c r="I133" i="5"/>
  <c r="E133" i="5" s="1"/>
  <c r="D133" i="5"/>
  <c r="L132" i="5"/>
  <c r="I132" i="5"/>
  <c r="D132" i="5"/>
  <c r="L131" i="5"/>
  <c r="I131" i="5"/>
  <c r="F131" i="5" s="1"/>
  <c r="K131" i="5" s="1"/>
  <c r="D131" i="5"/>
  <c r="L130" i="5"/>
  <c r="I130" i="5"/>
  <c r="F130" i="5" s="1"/>
  <c r="K130" i="5" s="1"/>
  <c r="D130" i="5"/>
  <c r="L129" i="5"/>
  <c r="I129" i="5"/>
  <c r="F129" i="5" s="1"/>
  <c r="K129" i="5" s="1"/>
  <c r="D129" i="5"/>
  <c r="L128" i="5"/>
  <c r="I128" i="5"/>
  <c r="D128" i="5"/>
  <c r="L127" i="5"/>
  <c r="I127" i="5"/>
  <c r="F127" i="5" s="1"/>
  <c r="K127" i="5" s="1"/>
  <c r="D127" i="5"/>
  <c r="L126" i="5"/>
  <c r="I126" i="5"/>
  <c r="F126" i="5" s="1"/>
  <c r="K126" i="5" s="1"/>
  <c r="D126" i="5"/>
  <c r="L125" i="5"/>
  <c r="F125" i="5"/>
  <c r="K125" i="5" s="1"/>
  <c r="E125" i="5"/>
  <c r="D125" i="5"/>
  <c r="L124" i="5"/>
  <c r="I124" i="5"/>
  <c r="D124" i="5"/>
  <c r="L123" i="5"/>
  <c r="E123" i="5"/>
  <c r="F123" i="5"/>
  <c r="K123" i="5" s="1"/>
  <c r="D123" i="5"/>
  <c r="L122" i="5"/>
  <c r="I122" i="5"/>
  <c r="E122" i="5" s="1"/>
  <c r="D122" i="5"/>
  <c r="L121" i="5"/>
  <c r="I121" i="5"/>
  <c r="D121" i="5"/>
  <c r="L120" i="5"/>
  <c r="I120" i="5"/>
  <c r="F120" i="5" s="1"/>
  <c r="K120" i="5" s="1"/>
  <c r="D120" i="5"/>
  <c r="L119" i="5"/>
  <c r="F119" i="5"/>
  <c r="K119" i="5" s="1"/>
  <c r="E119" i="5"/>
  <c r="D119" i="5"/>
  <c r="L118" i="5"/>
  <c r="I118" i="5"/>
  <c r="E118" i="5" s="1"/>
  <c r="D118" i="5"/>
  <c r="L117" i="5"/>
  <c r="I117" i="5"/>
  <c r="D117" i="5"/>
  <c r="L116" i="5"/>
  <c r="I116" i="5"/>
  <c r="F116" i="5" s="1"/>
  <c r="K116" i="5" s="1"/>
  <c r="D116" i="5"/>
  <c r="L115" i="5"/>
  <c r="I115" i="5"/>
  <c r="F115" i="5" s="1"/>
  <c r="K115" i="5" s="1"/>
  <c r="D115" i="5"/>
  <c r="L114" i="5"/>
  <c r="I114" i="5"/>
  <c r="F114" i="5" s="1"/>
  <c r="K114" i="5" s="1"/>
  <c r="D114" i="5"/>
  <c r="L113" i="5"/>
  <c r="I113" i="5"/>
  <c r="D113" i="5"/>
  <c r="L111" i="5"/>
  <c r="I111" i="5"/>
  <c r="F111" i="5" s="1"/>
  <c r="K111" i="5" s="1"/>
  <c r="D111" i="5"/>
  <c r="L110" i="5"/>
  <c r="F110" i="5"/>
  <c r="K110" i="5" s="1"/>
  <c r="E110" i="5"/>
  <c r="D110" i="5"/>
  <c r="L109" i="5"/>
  <c r="I109" i="5"/>
  <c r="E109" i="5" s="1"/>
  <c r="D109" i="5"/>
  <c r="L108" i="5"/>
  <c r="I108" i="5"/>
  <c r="D108" i="5"/>
  <c r="L107" i="5"/>
  <c r="I107" i="5"/>
  <c r="F107" i="5" s="1"/>
  <c r="K107" i="5" s="1"/>
  <c r="D107" i="5"/>
  <c r="L106" i="5"/>
  <c r="I106" i="5"/>
  <c r="E106" i="5" s="1"/>
  <c r="D106" i="5"/>
  <c r="L105" i="5"/>
  <c r="I105" i="5"/>
  <c r="E105" i="5" s="1"/>
  <c r="D105" i="5"/>
  <c r="L104" i="5"/>
  <c r="D104" i="5"/>
  <c r="L103" i="5"/>
  <c r="I103" i="5"/>
  <c r="F103" i="5" s="1"/>
  <c r="K103" i="5" s="1"/>
  <c r="D103" i="5"/>
  <c r="L102" i="5"/>
  <c r="I102" i="5"/>
  <c r="E102" i="5" s="1"/>
  <c r="D102" i="5"/>
  <c r="L101" i="5"/>
  <c r="I101" i="5"/>
  <c r="E101" i="5" s="1"/>
  <c r="D101" i="5"/>
  <c r="L100" i="5"/>
  <c r="I100" i="5"/>
  <c r="D100" i="5"/>
  <c r="L99" i="5"/>
  <c r="I99" i="5"/>
  <c r="F99" i="5" s="1"/>
  <c r="K99" i="5" s="1"/>
  <c r="D99" i="5"/>
  <c r="L98" i="5"/>
  <c r="I98" i="5"/>
  <c r="F98" i="5" s="1"/>
  <c r="K98" i="5" s="1"/>
  <c r="D98" i="5"/>
  <c r="L97" i="5"/>
  <c r="I97" i="5"/>
  <c r="E97" i="5" s="1"/>
  <c r="D97" i="5"/>
  <c r="L96" i="5"/>
  <c r="I96" i="5"/>
  <c r="D96" i="5"/>
  <c r="L95" i="5"/>
  <c r="I95" i="5"/>
  <c r="F95" i="5" s="1"/>
  <c r="K95" i="5" s="1"/>
  <c r="D95" i="5"/>
  <c r="L94" i="5"/>
  <c r="I94" i="5"/>
  <c r="F94" i="5" s="1"/>
  <c r="K94" i="5" s="1"/>
  <c r="D94" i="5"/>
  <c r="L93" i="5"/>
  <c r="I93" i="5"/>
  <c r="E93" i="5" s="1"/>
  <c r="D93" i="5"/>
  <c r="L92" i="5"/>
  <c r="I92" i="5"/>
  <c r="D92" i="5"/>
  <c r="L91" i="5"/>
  <c r="F91" i="5"/>
  <c r="K91" i="5" s="1"/>
  <c r="E91" i="5"/>
  <c r="J91" i="5" s="1"/>
  <c r="D91" i="5"/>
  <c r="L90" i="5"/>
  <c r="E90" i="5"/>
  <c r="F90" i="5"/>
  <c r="K90" i="5" s="1"/>
  <c r="D90" i="5"/>
  <c r="L89" i="5"/>
  <c r="I89" i="5"/>
  <c r="F89" i="5" s="1"/>
  <c r="K89" i="5" s="1"/>
  <c r="D89" i="5"/>
  <c r="L88" i="5"/>
  <c r="I88" i="5"/>
  <c r="D88" i="5"/>
  <c r="L87" i="5"/>
  <c r="I87" i="5"/>
  <c r="F87" i="5" s="1"/>
  <c r="K87" i="5" s="1"/>
  <c r="D87" i="5"/>
  <c r="L86" i="5"/>
  <c r="I86" i="5"/>
  <c r="E86" i="5" s="1"/>
  <c r="D86" i="5"/>
  <c r="L85" i="5"/>
  <c r="E85" i="5"/>
  <c r="D85" i="5"/>
  <c r="L84" i="5"/>
  <c r="I84" i="5"/>
  <c r="D84" i="5"/>
  <c r="L83" i="5"/>
  <c r="I83" i="5"/>
  <c r="F83" i="5" s="1"/>
  <c r="K83" i="5" s="1"/>
  <c r="D83" i="5"/>
  <c r="L82" i="5"/>
  <c r="I82" i="5"/>
  <c r="F82" i="5" s="1"/>
  <c r="K82" i="5" s="1"/>
  <c r="D82" i="5"/>
  <c r="L81" i="5"/>
  <c r="I81" i="5"/>
  <c r="F81" i="5" s="1"/>
  <c r="K81" i="5" s="1"/>
  <c r="D81" i="5"/>
  <c r="L80" i="5"/>
  <c r="I80" i="5"/>
  <c r="D80" i="5"/>
  <c r="L79" i="5"/>
  <c r="F79" i="5"/>
  <c r="K79" i="5" s="1"/>
  <c r="E79" i="5"/>
  <c r="J79" i="5" s="1"/>
  <c r="D79" i="5"/>
  <c r="L78" i="5"/>
  <c r="I78" i="5"/>
  <c r="F78" i="5" s="1"/>
  <c r="K78" i="5" s="1"/>
  <c r="D78" i="5"/>
  <c r="L77" i="5"/>
  <c r="I77" i="5"/>
  <c r="F77" i="5" s="1"/>
  <c r="K77" i="5" s="1"/>
  <c r="D77" i="5"/>
  <c r="L76" i="5"/>
  <c r="D76" i="5"/>
  <c r="L74" i="5"/>
  <c r="I74" i="5"/>
  <c r="F74" i="5" s="1"/>
  <c r="K74" i="5" s="1"/>
  <c r="D74" i="5"/>
  <c r="L73" i="5"/>
  <c r="I73" i="5"/>
  <c r="E73" i="5" s="1"/>
  <c r="D73" i="5"/>
  <c r="L72" i="5"/>
  <c r="E72" i="5"/>
  <c r="D72" i="5"/>
  <c r="L71" i="5"/>
  <c r="I71" i="5"/>
  <c r="D71" i="5"/>
  <c r="L70" i="5"/>
  <c r="I70" i="5"/>
  <c r="F70" i="5" s="1"/>
  <c r="K70" i="5" s="1"/>
  <c r="D70" i="5"/>
  <c r="L69" i="5"/>
  <c r="I69" i="5"/>
  <c r="F69" i="5" s="1"/>
  <c r="K69" i="5" s="1"/>
  <c r="D69" i="5"/>
  <c r="L68" i="5"/>
  <c r="I68" i="5"/>
  <c r="E68" i="5" s="1"/>
  <c r="D68" i="5"/>
  <c r="L67" i="5"/>
  <c r="I67" i="5"/>
  <c r="D67" i="5"/>
  <c r="L66" i="5"/>
  <c r="I66" i="5"/>
  <c r="F66" i="5" s="1"/>
  <c r="K66" i="5" s="1"/>
  <c r="D66" i="5"/>
  <c r="L65" i="5"/>
  <c r="I65" i="5"/>
  <c r="F65" i="5" s="1"/>
  <c r="K65" i="5" s="1"/>
  <c r="D65" i="5"/>
  <c r="L64" i="5"/>
  <c r="I64" i="5"/>
  <c r="F64" i="5" s="1"/>
  <c r="K64" i="5" s="1"/>
  <c r="D64" i="5"/>
  <c r="L63" i="5"/>
  <c r="I63" i="5"/>
  <c r="D63" i="5"/>
  <c r="L62" i="5"/>
  <c r="I62" i="5"/>
  <c r="F62" i="5" s="1"/>
  <c r="K62" i="5" s="1"/>
  <c r="D62" i="5"/>
  <c r="L61" i="5"/>
  <c r="I61" i="5"/>
  <c r="F61" i="5" s="1"/>
  <c r="K61" i="5" s="1"/>
  <c r="D61" i="5"/>
  <c r="L60" i="5"/>
  <c r="I60" i="5"/>
  <c r="F60" i="5" s="1"/>
  <c r="K60" i="5" s="1"/>
  <c r="D60" i="5"/>
  <c r="L59" i="5"/>
  <c r="I59" i="5"/>
  <c r="D59" i="5"/>
  <c r="L58" i="5"/>
  <c r="I58" i="5"/>
  <c r="F58" i="5" s="1"/>
  <c r="K58" i="5" s="1"/>
  <c r="D58" i="5"/>
  <c r="L57" i="5"/>
  <c r="I57" i="5"/>
  <c r="E57" i="5" s="1"/>
  <c r="D57" i="5"/>
  <c r="L56" i="5"/>
  <c r="I56" i="5"/>
  <c r="E56" i="5" s="1"/>
  <c r="D56" i="5"/>
  <c r="L55" i="5"/>
  <c r="I55" i="5"/>
  <c r="D55" i="5"/>
  <c r="L54" i="5"/>
  <c r="I54" i="5"/>
  <c r="F54" i="5" s="1"/>
  <c r="K54" i="5" s="1"/>
  <c r="D54" i="5"/>
  <c r="L53" i="5"/>
  <c r="F53" i="5"/>
  <c r="K53" i="5" s="1"/>
  <c r="E53" i="5"/>
  <c r="D53" i="5"/>
  <c r="L52" i="5"/>
  <c r="I52" i="5"/>
  <c r="E52" i="5" s="1"/>
  <c r="D52" i="5"/>
  <c r="L51" i="5"/>
  <c r="I51" i="5"/>
  <c r="D51" i="5"/>
  <c r="L50" i="5"/>
  <c r="F50" i="5"/>
  <c r="K50" i="5" s="1"/>
  <c r="E50" i="5"/>
  <c r="D50" i="5"/>
  <c r="L49" i="5"/>
  <c r="F49" i="5"/>
  <c r="K49" i="5" s="1"/>
  <c r="E49" i="5"/>
  <c r="J49" i="5" s="1"/>
  <c r="D49" i="5"/>
  <c r="L48" i="5"/>
  <c r="I48" i="5"/>
  <c r="E48" i="5" s="1"/>
  <c r="D48" i="5"/>
  <c r="L47" i="5"/>
  <c r="I47" i="5"/>
  <c r="D47" i="5"/>
  <c r="L46" i="5"/>
  <c r="I46" i="5"/>
  <c r="F46" i="5" s="1"/>
  <c r="K46" i="5" s="1"/>
  <c r="D46" i="5"/>
  <c r="L45" i="5"/>
  <c r="I45" i="5"/>
  <c r="F45" i="5" s="1"/>
  <c r="K45" i="5" s="1"/>
  <c r="D45" i="5"/>
  <c r="L44" i="5"/>
  <c r="F44" i="5"/>
  <c r="K44" i="5" s="1"/>
  <c r="E44" i="5"/>
  <c r="D44" i="5"/>
  <c r="L43" i="5"/>
  <c r="I43" i="5"/>
  <c r="D43" i="5"/>
  <c r="L42" i="5"/>
  <c r="F42" i="5"/>
  <c r="K42" i="5" s="1"/>
  <c r="D42" i="5"/>
  <c r="L41" i="5"/>
  <c r="I41" i="5"/>
  <c r="F41" i="5" s="1"/>
  <c r="K41" i="5" s="1"/>
  <c r="D41" i="5"/>
  <c r="L40" i="5"/>
  <c r="I40" i="5"/>
  <c r="F40" i="5" s="1"/>
  <c r="K40" i="5" s="1"/>
  <c r="D40" i="5"/>
  <c r="L39" i="5"/>
  <c r="I39" i="5"/>
  <c r="D39" i="5"/>
  <c r="L37" i="5"/>
  <c r="I37" i="5"/>
  <c r="F37" i="5" s="1"/>
  <c r="K37" i="5" s="1"/>
  <c r="D37" i="5"/>
  <c r="L36" i="5"/>
  <c r="F36" i="5"/>
  <c r="K36" i="5" s="1"/>
  <c r="E36" i="5"/>
  <c r="D36" i="5"/>
  <c r="L35" i="5"/>
  <c r="I35" i="5"/>
  <c r="E35" i="5" s="1"/>
  <c r="D35" i="5"/>
  <c r="L34" i="5"/>
  <c r="I34" i="5"/>
  <c r="D34" i="5"/>
  <c r="L33" i="5"/>
  <c r="I33" i="5"/>
  <c r="F33" i="5" s="1"/>
  <c r="K33" i="5" s="1"/>
  <c r="D33" i="5"/>
  <c r="L32" i="5"/>
  <c r="F32" i="5"/>
  <c r="K32" i="5" s="1"/>
  <c r="E32" i="5"/>
  <c r="D32" i="5"/>
  <c r="L31" i="5"/>
  <c r="I31" i="5"/>
  <c r="E31" i="5" s="1"/>
  <c r="D31" i="5"/>
  <c r="L30" i="5"/>
  <c r="D30" i="5"/>
  <c r="L29" i="5"/>
  <c r="I29" i="5"/>
  <c r="F29" i="5" s="1"/>
  <c r="K29" i="5" s="1"/>
  <c r="D29" i="5"/>
  <c r="L28" i="5"/>
  <c r="F28" i="5"/>
  <c r="K28" i="5" s="1"/>
  <c r="E28" i="5"/>
  <c r="D28" i="5"/>
  <c r="L27" i="5"/>
  <c r="F27" i="5"/>
  <c r="K27" i="5" s="1"/>
  <c r="E27" i="5"/>
  <c r="D27" i="5"/>
  <c r="L26" i="5"/>
  <c r="I26" i="5"/>
  <c r="D26" i="5"/>
  <c r="L25" i="5"/>
  <c r="I25" i="5"/>
  <c r="F25" i="5" s="1"/>
  <c r="K25" i="5" s="1"/>
  <c r="D25" i="5"/>
  <c r="L24" i="5"/>
  <c r="I24" i="5"/>
  <c r="F24" i="5" s="1"/>
  <c r="K24" i="5" s="1"/>
  <c r="D24" i="5"/>
  <c r="L23" i="5"/>
  <c r="I23" i="5"/>
  <c r="F23" i="5" s="1"/>
  <c r="K23" i="5" s="1"/>
  <c r="D23" i="5"/>
  <c r="L22" i="5"/>
  <c r="D22" i="5"/>
  <c r="L21" i="5"/>
  <c r="I21" i="5"/>
  <c r="F21" i="5" s="1"/>
  <c r="K21" i="5" s="1"/>
  <c r="D21" i="5"/>
  <c r="L20" i="5"/>
  <c r="I20" i="5"/>
  <c r="E20" i="5" s="1"/>
  <c r="D20" i="5"/>
  <c r="L19" i="5"/>
  <c r="I19" i="5"/>
  <c r="E19" i="5" s="1"/>
  <c r="D19" i="5"/>
  <c r="L18" i="5"/>
  <c r="D18" i="5"/>
  <c r="L17" i="5"/>
  <c r="F17" i="5"/>
  <c r="K17" i="5" s="1"/>
  <c r="D17" i="5"/>
  <c r="L16" i="5"/>
  <c r="I16" i="5"/>
  <c r="E16" i="5" s="1"/>
  <c r="D16" i="5"/>
  <c r="L15" i="5"/>
  <c r="I15" i="5"/>
  <c r="E15" i="5" s="1"/>
  <c r="D15" i="5"/>
  <c r="L14" i="5"/>
  <c r="D14" i="5"/>
  <c r="L13" i="5"/>
  <c r="F13" i="5"/>
  <c r="K13" i="5" s="1"/>
  <c r="D13" i="5"/>
  <c r="L12" i="5"/>
  <c r="I12" i="5"/>
  <c r="E12" i="5" s="1"/>
  <c r="J12" i="5" s="1"/>
  <c r="D12" i="5"/>
  <c r="L11" i="5"/>
  <c r="F11" i="5"/>
  <c r="K11" i="5" s="1"/>
  <c r="E11" i="5"/>
  <c r="D11" i="5"/>
  <c r="L10" i="5"/>
  <c r="D10" i="5"/>
  <c r="L9" i="5"/>
  <c r="I9" i="5"/>
  <c r="F9" i="5" s="1"/>
  <c r="K9" i="5" s="1"/>
  <c r="D9" i="5"/>
  <c r="L8" i="5"/>
  <c r="I8" i="5"/>
  <c r="E8" i="5" s="1"/>
  <c r="D8" i="5"/>
  <c r="L7" i="5"/>
  <c r="I7" i="5"/>
  <c r="E7" i="5" s="1"/>
  <c r="D7" i="5"/>
  <c r="L6" i="5"/>
  <c r="I6" i="5"/>
  <c r="D6" i="5"/>
  <c r="L5" i="5"/>
  <c r="I5" i="5"/>
  <c r="F5" i="5" s="1"/>
  <c r="K5" i="5" s="1"/>
  <c r="D5" i="5"/>
  <c r="N25" i="2"/>
  <c r="O25" i="2" s="1"/>
  <c r="N24" i="2"/>
  <c r="O24" i="2" s="1"/>
  <c r="N23" i="2"/>
  <c r="O23" i="2" s="1"/>
  <c r="N22" i="2"/>
  <c r="O22" i="2" s="1"/>
  <c r="L26" i="2"/>
  <c r="F26" i="2"/>
  <c r="K26" i="2" s="1"/>
  <c r="K28" i="2" s="1"/>
  <c r="E26" i="2"/>
  <c r="J26" i="2" s="1"/>
  <c r="D26" i="2"/>
  <c r="D28" i="2" s="1"/>
  <c r="L18" i="4"/>
  <c r="L17" i="4"/>
  <c r="L16" i="4"/>
  <c r="L15" i="4"/>
  <c r="L19" i="4" s="1"/>
  <c r="L14" i="4"/>
  <c r="L13" i="4"/>
  <c r="L9" i="4"/>
  <c r="L8" i="4"/>
  <c r="L7" i="4"/>
  <c r="L6" i="4"/>
  <c r="L5" i="4"/>
  <c r="L4" i="4"/>
  <c r="L10" i="4" s="1"/>
  <c r="L9" i="3"/>
  <c r="L8" i="3"/>
  <c r="L7" i="3"/>
  <c r="L6" i="3"/>
  <c r="L10" i="3" s="1"/>
  <c r="L5" i="3"/>
  <c r="L4" i="3"/>
  <c r="L27" i="2"/>
  <c r="L18" i="2"/>
  <c r="L17" i="2"/>
  <c r="L16" i="2"/>
  <c r="L15" i="2"/>
  <c r="L14" i="2"/>
  <c r="L19" i="2" s="1"/>
  <c r="L13" i="2"/>
  <c r="L9" i="2"/>
  <c r="L8" i="2"/>
  <c r="L7" i="2"/>
  <c r="L10" i="2" s="1"/>
  <c r="L6" i="2"/>
  <c r="L5" i="2"/>
  <c r="L4" i="2"/>
  <c r="I18" i="4"/>
  <c r="F18" i="4" s="1"/>
  <c r="K18" i="4" s="1"/>
  <c r="I17" i="4"/>
  <c r="F17" i="4" s="1"/>
  <c r="K17" i="4" s="1"/>
  <c r="I16" i="4"/>
  <c r="F16" i="4" s="1"/>
  <c r="K16" i="4" s="1"/>
  <c r="I15" i="4"/>
  <c r="F15" i="4" s="1"/>
  <c r="K15" i="4" s="1"/>
  <c r="I14" i="4"/>
  <c r="F14" i="4" s="1"/>
  <c r="K14" i="4" s="1"/>
  <c r="I13" i="4"/>
  <c r="F13" i="4" s="1"/>
  <c r="K13" i="4" s="1"/>
  <c r="I9" i="4"/>
  <c r="E9" i="4" s="1"/>
  <c r="I8" i="4"/>
  <c r="E8" i="4" s="1"/>
  <c r="I7" i="4"/>
  <c r="E7" i="4" s="1"/>
  <c r="I6" i="4"/>
  <c r="I5" i="4"/>
  <c r="E5" i="4" s="1"/>
  <c r="I4" i="4"/>
  <c r="E4" i="4" s="1"/>
  <c r="I9" i="3"/>
  <c r="F9" i="3" s="1"/>
  <c r="K9" i="3" s="1"/>
  <c r="I8" i="3"/>
  <c r="F8" i="3" s="1"/>
  <c r="K8" i="3" s="1"/>
  <c r="I7" i="3"/>
  <c r="I6" i="3"/>
  <c r="F6" i="3" s="1"/>
  <c r="K6" i="3" s="1"/>
  <c r="I5" i="3"/>
  <c r="F5" i="3" s="1"/>
  <c r="K5" i="3" s="1"/>
  <c r="I4" i="3"/>
  <c r="F4" i="3" s="1"/>
  <c r="K4" i="3" s="1"/>
  <c r="I18" i="2"/>
  <c r="F18" i="2" s="1"/>
  <c r="K18" i="2" s="1"/>
  <c r="I17" i="2"/>
  <c r="F17" i="2" s="1"/>
  <c r="K17" i="2" s="1"/>
  <c r="I16" i="2"/>
  <c r="F16" i="2" s="1"/>
  <c r="K16" i="2" s="1"/>
  <c r="I15" i="2"/>
  <c r="F15" i="2" s="1"/>
  <c r="K15" i="2" s="1"/>
  <c r="I14" i="2"/>
  <c r="F14" i="2" s="1"/>
  <c r="K14" i="2" s="1"/>
  <c r="I13" i="2"/>
  <c r="F13" i="2" s="1"/>
  <c r="K13" i="2" s="1"/>
  <c r="I9" i="2"/>
  <c r="F9" i="2" s="1"/>
  <c r="K9" i="2" s="1"/>
  <c r="I8" i="2"/>
  <c r="F8" i="2" s="1"/>
  <c r="K8" i="2" s="1"/>
  <c r="I7" i="2"/>
  <c r="F7" i="2" s="1"/>
  <c r="K7" i="2" s="1"/>
  <c r="I6" i="2"/>
  <c r="E6" i="2" s="1"/>
  <c r="I5" i="2"/>
  <c r="F5" i="2" s="1"/>
  <c r="K5" i="2" s="1"/>
  <c r="I4" i="2"/>
  <c r="E4" i="2" s="1"/>
  <c r="F9" i="4"/>
  <c r="K9" i="4" s="1"/>
  <c r="F8" i="4"/>
  <c r="K8" i="4" s="1"/>
  <c r="F7" i="4"/>
  <c r="K7" i="4" s="1"/>
  <c r="F6" i="4"/>
  <c r="K6" i="4" s="1"/>
  <c r="F5" i="4"/>
  <c r="K5" i="4" s="1"/>
  <c r="F4" i="4"/>
  <c r="K4" i="4" s="1"/>
  <c r="F7" i="3"/>
  <c r="K7" i="3" s="1"/>
  <c r="F27" i="2"/>
  <c r="K27" i="2" s="1"/>
  <c r="E6" i="4"/>
  <c r="E7" i="3"/>
  <c r="E27" i="2"/>
  <c r="G27" i="2" s="1"/>
  <c r="D9" i="2"/>
  <c r="D8" i="2"/>
  <c r="D7" i="2"/>
  <c r="D6" i="2"/>
  <c r="D5" i="2"/>
  <c r="D4" i="2"/>
  <c r="D10" i="2" s="1"/>
  <c r="D18" i="4"/>
  <c r="D17" i="4"/>
  <c r="D16" i="4"/>
  <c r="D15" i="4"/>
  <c r="D19" i="4" s="1"/>
  <c r="D14" i="4"/>
  <c r="D13" i="4"/>
  <c r="D9" i="4"/>
  <c r="D8" i="4"/>
  <c r="D7" i="4"/>
  <c r="D6" i="4"/>
  <c r="D5" i="4"/>
  <c r="D4" i="4"/>
  <c r="D10" i="4" s="1"/>
  <c r="D9" i="3"/>
  <c r="D8" i="3"/>
  <c r="D7" i="3"/>
  <c r="D6" i="3"/>
  <c r="D10" i="3" s="1"/>
  <c r="D5" i="3"/>
  <c r="D4" i="3"/>
  <c r="D27" i="2"/>
  <c r="D18" i="2"/>
  <c r="D17" i="2"/>
  <c r="D16" i="2"/>
  <c r="D15" i="2"/>
  <c r="D14" i="2"/>
  <c r="D19" i="2" s="1"/>
  <c r="D13" i="2"/>
  <c r="E27" i="1"/>
  <c r="E26" i="1"/>
  <c r="F24" i="1"/>
  <c r="K24" i="1" s="1"/>
  <c r="F23" i="1"/>
  <c r="K23" i="1" s="1"/>
  <c r="E22" i="1"/>
  <c r="E18" i="1"/>
  <c r="F17" i="1"/>
  <c r="K17" i="1" s="1"/>
  <c r="I16" i="1"/>
  <c r="F16" i="1" s="1"/>
  <c r="K16" i="1" s="1"/>
  <c r="I15" i="1"/>
  <c r="E15" i="1" s="1"/>
  <c r="I14" i="1"/>
  <c r="E14" i="1" s="1"/>
  <c r="I13" i="1"/>
  <c r="E13" i="1" s="1"/>
  <c r="I9" i="1"/>
  <c r="E9" i="1" s="1"/>
  <c r="I8" i="1"/>
  <c r="E8" i="1" s="1"/>
  <c r="I7" i="1"/>
  <c r="F7" i="1" s="1"/>
  <c r="K7" i="1" s="1"/>
  <c r="I6" i="1"/>
  <c r="F6" i="1" s="1"/>
  <c r="K6" i="1" s="1"/>
  <c r="I5" i="1"/>
  <c r="E5" i="1" s="1"/>
  <c r="I4" i="1"/>
  <c r="E4" i="1" s="1"/>
  <c r="L27" i="1"/>
  <c r="L26" i="1"/>
  <c r="L25" i="1"/>
  <c r="L24" i="1"/>
  <c r="L23" i="1"/>
  <c r="L22" i="1"/>
  <c r="L18" i="1"/>
  <c r="L17" i="1"/>
  <c r="L16" i="1"/>
  <c r="L15" i="1"/>
  <c r="L14" i="1"/>
  <c r="L13" i="1"/>
  <c r="L9" i="1"/>
  <c r="L8" i="1"/>
  <c r="L7" i="1"/>
  <c r="L6" i="1"/>
  <c r="L5" i="1"/>
  <c r="L4" i="1"/>
  <c r="D27" i="1"/>
  <c r="D26" i="1"/>
  <c r="D25" i="1"/>
  <c r="D24" i="1"/>
  <c r="D23" i="1"/>
  <c r="D22" i="1"/>
  <c r="D18" i="1"/>
  <c r="D17" i="1"/>
  <c r="D16" i="1"/>
  <c r="D15" i="1"/>
  <c r="D14" i="1"/>
  <c r="D13" i="1"/>
  <c r="D9" i="1"/>
  <c r="D8" i="1"/>
  <c r="D7" i="1"/>
  <c r="D6" i="1"/>
  <c r="D5" i="1"/>
  <c r="D4" i="1"/>
  <c r="F25" i="1"/>
  <c r="K25" i="1" s="1"/>
  <c r="F18" i="1"/>
  <c r="K18" i="1" s="1"/>
  <c r="E25" i="1"/>
  <c r="K10" i="3" l="1"/>
  <c r="K19" i="4"/>
  <c r="E34" i="10"/>
  <c r="F34" i="10"/>
  <c r="F68" i="10"/>
  <c r="K68" i="10" s="1"/>
  <c r="E68" i="10"/>
  <c r="F12" i="19"/>
  <c r="K12" i="19" s="1"/>
  <c r="E12" i="19"/>
  <c r="K19" i="2"/>
  <c r="E10" i="4"/>
  <c r="F12" i="9"/>
  <c r="K12" i="9" s="1"/>
  <c r="E12" i="9"/>
  <c r="G12" i="9" s="1"/>
  <c r="E33" i="9"/>
  <c r="F33" i="9"/>
  <c r="K33" i="9" s="1"/>
  <c r="L82" i="16"/>
  <c r="F64" i="16"/>
  <c r="K64" i="16" s="1"/>
  <c r="E64" i="16"/>
  <c r="F69" i="16"/>
  <c r="K69" i="16" s="1"/>
  <c r="E69" i="16"/>
  <c r="D81" i="19"/>
  <c r="K10" i="4"/>
  <c r="E68" i="9"/>
  <c r="N25" i="19"/>
  <c r="O25" i="19" s="1"/>
  <c r="I10" i="2"/>
  <c r="I19" i="2"/>
  <c r="E28" i="2"/>
  <c r="I10" i="3"/>
  <c r="I10" i="4"/>
  <c r="I19" i="4"/>
  <c r="L84" i="15"/>
  <c r="L81" i="19"/>
  <c r="F19" i="2"/>
  <c r="F28" i="2"/>
  <c r="F10" i="3"/>
  <c r="F10" i="4"/>
  <c r="F19" i="4"/>
  <c r="E6" i="3"/>
  <c r="G16" i="16"/>
  <c r="G36" i="19"/>
  <c r="C165" i="11"/>
  <c r="D19" i="1"/>
  <c r="L10" i="1"/>
  <c r="L28" i="1"/>
  <c r="D10" i="1"/>
  <c r="D28" i="1"/>
  <c r="L19" i="1"/>
  <c r="I10" i="1"/>
  <c r="I19" i="1"/>
  <c r="G51" i="19"/>
  <c r="G78" i="19"/>
  <c r="E21" i="19"/>
  <c r="F31" i="19"/>
  <c r="K31" i="19" s="1"/>
  <c r="F37" i="19"/>
  <c r="K37" i="19" s="1"/>
  <c r="E63" i="19"/>
  <c r="F5" i="19"/>
  <c r="K5" i="19" s="1"/>
  <c r="G17" i="19"/>
  <c r="F19" i="19"/>
  <c r="K19" i="19" s="1"/>
  <c r="E28" i="19"/>
  <c r="G28" i="19" s="1"/>
  <c r="F51" i="19"/>
  <c r="K51" i="19" s="1"/>
  <c r="E79" i="19"/>
  <c r="E29" i="19"/>
  <c r="J29" i="19" s="1"/>
  <c r="E53" i="19"/>
  <c r="G53" i="19" s="1"/>
  <c r="G24" i="19"/>
  <c r="E60" i="19"/>
  <c r="G60" i="19" s="1"/>
  <c r="G77" i="19"/>
  <c r="G63" i="19"/>
  <c r="G12" i="19"/>
  <c r="G21" i="19"/>
  <c r="E34" i="19"/>
  <c r="J34" i="19" s="1"/>
  <c r="N34" i="19" s="1"/>
  <c r="O34" i="19" s="1"/>
  <c r="G45" i="19"/>
  <c r="E56" i="19"/>
  <c r="F67" i="19"/>
  <c r="K67" i="19" s="1"/>
  <c r="E72" i="19"/>
  <c r="J72" i="19" s="1"/>
  <c r="I81" i="19"/>
  <c r="F6" i="19"/>
  <c r="K6" i="19" s="1"/>
  <c r="E13" i="19"/>
  <c r="G13" i="19" s="1"/>
  <c r="E23" i="19"/>
  <c r="J23" i="19" s="1"/>
  <c r="N23" i="19" s="1"/>
  <c r="O23" i="19" s="1"/>
  <c r="G25" i="19"/>
  <c r="F27" i="19"/>
  <c r="K27" i="19" s="1"/>
  <c r="F32" i="19"/>
  <c r="K32" i="19" s="1"/>
  <c r="F41" i="19"/>
  <c r="K41" i="19" s="1"/>
  <c r="E42" i="19"/>
  <c r="J42" i="19" s="1"/>
  <c r="N42" i="19" s="1"/>
  <c r="O42" i="19" s="1"/>
  <c r="F44" i="19"/>
  <c r="K44" i="19" s="1"/>
  <c r="J73" i="19"/>
  <c r="N73" i="19" s="1"/>
  <c r="O73" i="19" s="1"/>
  <c r="G76" i="19"/>
  <c r="G79" i="19"/>
  <c r="E49" i="19"/>
  <c r="J49" i="19" s="1"/>
  <c r="N49" i="19" s="1"/>
  <c r="O49" i="19" s="1"/>
  <c r="E10" i="19"/>
  <c r="G10" i="19" s="1"/>
  <c r="E16" i="19"/>
  <c r="G16" i="19" s="1"/>
  <c r="E61" i="19"/>
  <c r="J61" i="19" s="1"/>
  <c r="N61" i="19" s="1"/>
  <c r="O61" i="19" s="1"/>
  <c r="E80" i="19"/>
  <c r="J80" i="19" s="1"/>
  <c r="D82" i="16"/>
  <c r="F65" i="16"/>
  <c r="K65" i="16" s="1"/>
  <c r="I82" i="16"/>
  <c r="E21" i="16"/>
  <c r="J21" i="16" s="1"/>
  <c r="F29" i="16"/>
  <c r="K29" i="16" s="1"/>
  <c r="F56" i="16"/>
  <c r="G56" i="16" s="1"/>
  <c r="D84" i="15"/>
  <c r="F16" i="15"/>
  <c r="K16" i="15" s="1"/>
  <c r="E53" i="15"/>
  <c r="E64" i="15"/>
  <c r="I84" i="15"/>
  <c r="L88" i="14"/>
  <c r="D88" i="14"/>
  <c r="F17" i="14"/>
  <c r="K17" i="14" s="1"/>
  <c r="G74" i="14"/>
  <c r="E34" i="14"/>
  <c r="J34" i="14" s="1"/>
  <c r="I88" i="14"/>
  <c r="D88" i="13"/>
  <c r="L88" i="13"/>
  <c r="F22" i="13"/>
  <c r="K22" i="13" s="1"/>
  <c r="F76" i="13"/>
  <c r="K76" i="13" s="1"/>
  <c r="E41" i="13"/>
  <c r="F78" i="13"/>
  <c r="K78" i="13" s="1"/>
  <c r="E36" i="13"/>
  <c r="G36" i="13" s="1"/>
  <c r="G46" i="13"/>
  <c r="F24" i="13"/>
  <c r="K24" i="13" s="1"/>
  <c r="F66" i="13"/>
  <c r="K66" i="13" s="1"/>
  <c r="I88" i="13"/>
  <c r="E83" i="12"/>
  <c r="D88" i="12"/>
  <c r="L88" i="12"/>
  <c r="F78" i="12"/>
  <c r="K78" i="12" s="1"/>
  <c r="E48" i="12"/>
  <c r="I88" i="12"/>
  <c r="F155" i="5"/>
  <c r="G155" i="5" s="1"/>
  <c r="E54" i="5"/>
  <c r="G54" i="5" s="1"/>
  <c r="E164" i="5"/>
  <c r="F16" i="5"/>
  <c r="K16" i="5" s="1"/>
  <c r="E142" i="5"/>
  <c r="J142" i="5" s="1"/>
  <c r="F152" i="5"/>
  <c r="K152" i="5" s="1"/>
  <c r="G125" i="5"/>
  <c r="E126" i="5"/>
  <c r="J126" i="5" s="1"/>
  <c r="N126" i="5" s="1"/>
  <c r="O126" i="5" s="1"/>
  <c r="E127" i="5"/>
  <c r="J127" i="5" s="1"/>
  <c r="E77" i="5"/>
  <c r="G77" i="5" s="1"/>
  <c r="E66" i="5"/>
  <c r="E146" i="5"/>
  <c r="J146" i="5" s="1"/>
  <c r="E163" i="5"/>
  <c r="J163" i="5" s="1"/>
  <c r="D169" i="5"/>
  <c r="E60" i="5"/>
  <c r="E61" i="5"/>
  <c r="J61" i="5" s="1"/>
  <c r="N61" i="5" s="1"/>
  <c r="O61" i="5" s="1"/>
  <c r="E62" i="5"/>
  <c r="J62" i="5" s="1"/>
  <c r="F102" i="5"/>
  <c r="K102" i="5" s="1"/>
  <c r="E103" i="5"/>
  <c r="J103" i="5" s="1"/>
  <c r="L169" i="5"/>
  <c r="F8" i="5"/>
  <c r="K8" i="5" s="1"/>
  <c r="G44" i="5"/>
  <c r="E45" i="5"/>
  <c r="G45" i="5" s="1"/>
  <c r="E81" i="5"/>
  <c r="G81" i="5" s="1"/>
  <c r="F105" i="5"/>
  <c r="K105" i="5" s="1"/>
  <c r="F106" i="5"/>
  <c r="K106" i="5" s="1"/>
  <c r="E107" i="5"/>
  <c r="J107" i="5" s="1"/>
  <c r="E131" i="5"/>
  <c r="J131" i="5" s="1"/>
  <c r="N131" i="5" s="1"/>
  <c r="O131" i="5" s="1"/>
  <c r="G138" i="5"/>
  <c r="E138" i="5"/>
  <c r="J138" i="5" s="1"/>
  <c r="F19" i="5"/>
  <c r="K19" i="5" s="1"/>
  <c r="E23" i="5"/>
  <c r="G23" i="5" s="1"/>
  <c r="E24" i="5"/>
  <c r="G24" i="5" s="1"/>
  <c r="F56" i="5"/>
  <c r="K56" i="5" s="1"/>
  <c r="F57" i="5"/>
  <c r="K57" i="5" s="1"/>
  <c r="E58" i="5"/>
  <c r="J58" i="5" s="1"/>
  <c r="F68" i="5"/>
  <c r="K68" i="5" s="1"/>
  <c r="E69" i="5"/>
  <c r="E70" i="5"/>
  <c r="J70" i="5" s="1"/>
  <c r="N70" i="5" s="1"/>
  <c r="O70" i="5" s="1"/>
  <c r="E83" i="5"/>
  <c r="F109" i="5"/>
  <c r="K109" i="5" s="1"/>
  <c r="F122" i="5"/>
  <c r="K122" i="5" s="1"/>
  <c r="F133" i="5"/>
  <c r="K133" i="5" s="1"/>
  <c r="E135" i="5"/>
  <c r="G135" i="5" s="1"/>
  <c r="F159" i="5"/>
  <c r="K159" i="5" s="1"/>
  <c r="N159" i="5" s="1"/>
  <c r="O159" i="5" s="1"/>
  <c r="E160" i="5"/>
  <c r="J160" i="5" s="1"/>
  <c r="F15" i="5"/>
  <c r="K15" i="5" s="1"/>
  <c r="G27" i="5"/>
  <c r="E64" i="5"/>
  <c r="G64" i="5" s="1"/>
  <c r="F86" i="5"/>
  <c r="K86" i="5" s="1"/>
  <c r="E87" i="5"/>
  <c r="J87" i="5" s="1"/>
  <c r="E114" i="5"/>
  <c r="G114" i="5" s="1"/>
  <c r="E129" i="5"/>
  <c r="G129" i="5" s="1"/>
  <c r="E150" i="5"/>
  <c r="G150" i="5" s="1"/>
  <c r="E151" i="5"/>
  <c r="J151" i="5" s="1"/>
  <c r="E166" i="5"/>
  <c r="J166" i="5" s="1"/>
  <c r="N166" i="5" s="1"/>
  <c r="O166" i="5" s="1"/>
  <c r="F168" i="5"/>
  <c r="K168" i="5" s="1"/>
  <c r="I169" i="5"/>
  <c r="D169" i="6"/>
  <c r="I169" i="6"/>
  <c r="L169" i="6"/>
  <c r="E137" i="6"/>
  <c r="J137" i="6" s="1"/>
  <c r="N137" i="6" s="1"/>
  <c r="O137" i="6" s="1"/>
  <c r="E81" i="6"/>
  <c r="J81" i="6" s="1"/>
  <c r="N81" i="6" s="1"/>
  <c r="O81" i="6" s="1"/>
  <c r="E163" i="6"/>
  <c r="J163" i="6" s="1"/>
  <c r="N163" i="6" s="1"/>
  <c r="O163" i="6" s="1"/>
  <c r="E138" i="6"/>
  <c r="J138" i="6" s="1"/>
  <c r="F41" i="6"/>
  <c r="K41" i="6" s="1"/>
  <c r="E101" i="6"/>
  <c r="G101" i="6" s="1"/>
  <c r="E109" i="6"/>
  <c r="G109" i="6" s="1"/>
  <c r="E36" i="6"/>
  <c r="J36" i="6" s="1"/>
  <c r="F40" i="6"/>
  <c r="G40" i="6" s="1"/>
  <c r="F49" i="6"/>
  <c r="K49" i="6" s="1"/>
  <c r="E60" i="6"/>
  <c r="G60" i="6" s="1"/>
  <c r="E86" i="6"/>
  <c r="J86" i="6" s="1"/>
  <c r="E107" i="7"/>
  <c r="G107" i="7" s="1"/>
  <c r="D168" i="7"/>
  <c r="L168" i="7"/>
  <c r="G13" i="7"/>
  <c r="E14" i="7"/>
  <c r="J14" i="7" s="1"/>
  <c r="I168" i="7"/>
  <c r="N167" i="7"/>
  <c r="O167" i="7" s="1"/>
  <c r="E161" i="8"/>
  <c r="J161" i="8" s="1"/>
  <c r="G49" i="8"/>
  <c r="F36" i="8"/>
  <c r="K36" i="8" s="1"/>
  <c r="F83" i="8"/>
  <c r="K83" i="8" s="1"/>
  <c r="E131" i="8"/>
  <c r="G131" i="8" s="1"/>
  <c r="E152" i="8"/>
  <c r="F61" i="8"/>
  <c r="K61" i="8" s="1"/>
  <c r="L168" i="8"/>
  <c r="F14" i="8"/>
  <c r="K14" i="8" s="1"/>
  <c r="E53" i="8"/>
  <c r="F99" i="8"/>
  <c r="K99" i="8" s="1"/>
  <c r="E79" i="8"/>
  <c r="J79" i="8" s="1"/>
  <c r="N79" i="8" s="1"/>
  <c r="O79" i="8" s="1"/>
  <c r="D168" i="8"/>
  <c r="F12" i="8"/>
  <c r="K12" i="8" s="1"/>
  <c r="F106" i="8"/>
  <c r="K106" i="8" s="1"/>
  <c r="F123" i="8"/>
  <c r="K123" i="8" s="1"/>
  <c r="E147" i="8"/>
  <c r="G147" i="8" s="1"/>
  <c r="E157" i="8"/>
  <c r="E164" i="8"/>
  <c r="G164" i="8" s="1"/>
  <c r="F20" i="8"/>
  <c r="K20" i="8" s="1"/>
  <c r="E73" i="8"/>
  <c r="J73" i="8" s="1"/>
  <c r="N73" i="8" s="1"/>
  <c r="O73" i="8" s="1"/>
  <c r="F87" i="8"/>
  <c r="K87" i="8" s="1"/>
  <c r="G36" i="8"/>
  <c r="G107" i="8"/>
  <c r="J167" i="8"/>
  <c r="G16" i="8"/>
  <c r="J49" i="8"/>
  <c r="G70" i="8"/>
  <c r="F97" i="8"/>
  <c r="K97" i="8" s="1"/>
  <c r="F127" i="8"/>
  <c r="K127" i="8" s="1"/>
  <c r="F141" i="8"/>
  <c r="K141" i="8" s="1"/>
  <c r="I168" i="8"/>
  <c r="G157" i="8"/>
  <c r="F37" i="9"/>
  <c r="K37" i="9" s="1"/>
  <c r="E34" i="9"/>
  <c r="J34" i="9" s="1"/>
  <c r="F18" i="9"/>
  <c r="K18" i="9" s="1"/>
  <c r="D170" i="9"/>
  <c r="E23" i="9"/>
  <c r="F60" i="9"/>
  <c r="K60" i="9" s="1"/>
  <c r="L170" i="9"/>
  <c r="E69" i="9"/>
  <c r="G69" i="9" s="1"/>
  <c r="I170" i="9"/>
  <c r="E23" i="10"/>
  <c r="J23" i="10" s="1"/>
  <c r="N167" i="10"/>
  <c r="O167" i="10" s="1"/>
  <c r="F26" i="10"/>
  <c r="K26" i="10" s="1"/>
  <c r="F80" i="10"/>
  <c r="K80" i="10" s="1"/>
  <c r="E164" i="10"/>
  <c r="J164" i="10" s="1"/>
  <c r="N164" i="10" s="1"/>
  <c r="O164" i="10" s="1"/>
  <c r="I168" i="10"/>
  <c r="F49" i="10"/>
  <c r="K49" i="10" s="1"/>
  <c r="F76" i="10"/>
  <c r="K76" i="10" s="1"/>
  <c r="E132" i="10"/>
  <c r="J132" i="10" s="1"/>
  <c r="F16" i="10"/>
  <c r="K16" i="10" s="1"/>
  <c r="F32" i="10"/>
  <c r="K32" i="10" s="1"/>
  <c r="F60" i="10"/>
  <c r="K60" i="10" s="1"/>
  <c r="F137" i="10"/>
  <c r="K137" i="10" s="1"/>
  <c r="F7" i="10"/>
  <c r="K7" i="10" s="1"/>
  <c r="E56" i="10"/>
  <c r="G56" i="10" s="1"/>
  <c r="F106" i="10"/>
  <c r="K106" i="10" s="1"/>
  <c r="F160" i="10"/>
  <c r="K160" i="10" s="1"/>
  <c r="L168" i="10"/>
  <c r="F103" i="10"/>
  <c r="K103" i="10" s="1"/>
  <c r="D168" i="10"/>
  <c r="F6" i="10"/>
  <c r="K6" i="10" s="1"/>
  <c r="G44" i="10"/>
  <c r="E107" i="10"/>
  <c r="G107" i="10" s="1"/>
  <c r="F149" i="10"/>
  <c r="K149" i="10" s="1"/>
  <c r="F51" i="10"/>
  <c r="K51" i="10" s="1"/>
  <c r="N124" i="10"/>
  <c r="O124" i="10" s="1"/>
  <c r="F64" i="10"/>
  <c r="K64" i="10" s="1"/>
  <c r="F94" i="10"/>
  <c r="K94" i="10" s="1"/>
  <c r="E119" i="10"/>
  <c r="G119" i="10" s="1"/>
  <c r="E115" i="10"/>
  <c r="J115" i="10" s="1"/>
  <c r="N115" i="10" s="1"/>
  <c r="O115" i="10" s="1"/>
  <c r="E12" i="10"/>
  <c r="J12" i="10" s="1"/>
  <c r="F45" i="10"/>
  <c r="K45" i="10" s="1"/>
  <c r="E67" i="10"/>
  <c r="G67" i="10" s="1"/>
  <c r="F130" i="10"/>
  <c r="K130" i="10" s="1"/>
  <c r="J18" i="19"/>
  <c r="J35" i="19"/>
  <c r="J57" i="19"/>
  <c r="J43" i="19"/>
  <c r="N43" i="19" s="1"/>
  <c r="O43" i="19" s="1"/>
  <c r="J11" i="19"/>
  <c r="J62" i="19"/>
  <c r="J74" i="19"/>
  <c r="N65" i="19"/>
  <c r="O65" i="19" s="1"/>
  <c r="N24" i="19"/>
  <c r="O24" i="19" s="1"/>
  <c r="G61" i="19"/>
  <c r="N77" i="19"/>
  <c r="O77" i="19" s="1"/>
  <c r="J50" i="19"/>
  <c r="J26" i="19"/>
  <c r="J30" i="19"/>
  <c r="N36" i="19"/>
  <c r="O36" i="19" s="1"/>
  <c r="N17" i="19"/>
  <c r="O17" i="19" s="1"/>
  <c r="N76" i="19"/>
  <c r="O76" i="19" s="1"/>
  <c r="J16" i="19"/>
  <c r="N16" i="19" s="1"/>
  <c r="O16" i="19" s="1"/>
  <c r="J8" i="19"/>
  <c r="N8" i="19" s="1"/>
  <c r="O8" i="19" s="1"/>
  <c r="J9" i="19"/>
  <c r="N9" i="19" s="1"/>
  <c r="O9" i="19" s="1"/>
  <c r="J21" i="19"/>
  <c r="N21" i="19" s="1"/>
  <c r="O21" i="19" s="1"/>
  <c r="J22" i="19"/>
  <c r="N22" i="19" s="1"/>
  <c r="O22" i="19" s="1"/>
  <c r="J41" i="19"/>
  <c r="J45" i="19"/>
  <c r="N45" i="19" s="1"/>
  <c r="O45" i="19" s="1"/>
  <c r="J46" i="19"/>
  <c r="N46" i="19" s="1"/>
  <c r="O46" i="19" s="1"/>
  <c r="J54" i="19"/>
  <c r="N54" i="19" s="1"/>
  <c r="O54" i="19" s="1"/>
  <c r="J55" i="19"/>
  <c r="N55" i="19" s="1"/>
  <c r="O55" i="19" s="1"/>
  <c r="J60" i="19"/>
  <c r="N60" i="19" s="1"/>
  <c r="O60" i="19" s="1"/>
  <c r="J70" i="19"/>
  <c r="N70" i="19" s="1"/>
  <c r="O70" i="19" s="1"/>
  <c r="J71" i="19"/>
  <c r="N71" i="19" s="1"/>
  <c r="O71" i="19" s="1"/>
  <c r="J5" i="19"/>
  <c r="G7" i="19"/>
  <c r="N7" i="19"/>
  <c r="O7" i="19" s="1"/>
  <c r="G8" i="19"/>
  <c r="G9" i="19"/>
  <c r="F11" i="19"/>
  <c r="K11" i="19" s="1"/>
  <c r="J12" i="19"/>
  <c r="N12" i="19" s="1"/>
  <c r="O12" i="19" s="1"/>
  <c r="G14" i="19"/>
  <c r="N14" i="19"/>
  <c r="O14" i="19" s="1"/>
  <c r="G15" i="19"/>
  <c r="N15" i="19"/>
  <c r="O15" i="19" s="1"/>
  <c r="F18" i="19"/>
  <c r="K18" i="19" s="1"/>
  <c r="J19" i="19"/>
  <c r="J20" i="19"/>
  <c r="N20" i="19" s="1"/>
  <c r="O20" i="19" s="1"/>
  <c r="G22" i="19"/>
  <c r="F26" i="19"/>
  <c r="K26" i="19" s="1"/>
  <c r="J27" i="19"/>
  <c r="G29" i="19"/>
  <c r="F30" i="19"/>
  <c r="K30" i="19" s="1"/>
  <c r="J31" i="19"/>
  <c r="N31" i="19" s="1"/>
  <c r="O31" i="19" s="1"/>
  <c r="G33" i="19"/>
  <c r="N33" i="19"/>
  <c r="O33" i="19" s="1"/>
  <c r="F35" i="19"/>
  <c r="K35" i="19" s="1"/>
  <c r="J37" i="19"/>
  <c r="J39" i="19"/>
  <c r="N39" i="19" s="1"/>
  <c r="O39" i="19" s="1"/>
  <c r="J40" i="19"/>
  <c r="N40" i="19" s="1"/>
  <c r="O40" i="19" s="1"/>
  <c r="G42" i="19"/>
  <c r="F43" i="19"/>
  <c r="K43" i="19" s="1"/>
  <c r="J44" i="19"/>
  <c r="N44" i="19" s="1"/>
  <c r="O44" i="19" s="1"/>
  <c r="G46" i="19"/>
  <c r="G47" i="19"/>
  <c r="N47" i="19"/>
  <c r="O47" i="19" s="1"/>
  <c r="G48" i="19"/>
  <c r="N48" i="19"/>
  <c r="O48" i="19" s="1"/>
  <c r="F50" i="19"/>
  <c r="K50" i="19" s="1"/>
  <c r="J51" i="19"/>
  <c r="N51" i="19" s="1"/>
  <c r="O51" i="19" s="1"/>
  <c r="J52" i="19"/>
  <c r="N52" i="19" s="1"/>
  <c r="O52" i="19" s="1"/>
  <c r="G54" i="19"/>
  <c r="G55" i="19"/>
  <c r="G56" i="19"/>
  <c r="F57" i="19"/>
  <c r="K57" i="19" s="1"/>
  <c r="J58" i="19"/>
  <c r="N58" i="19" s="1"/>
  <c r="O58" i="19" s="1"/>
  <c r="J59" i="19"/>
  <c r="N59" i="19" s="1"/>
  <c r="O59" i="19" s="1"/>
  <c r="F62" i="19"/>
  <c r="K62" i="19" s="1"/>
  <c r="J63" i="19"/>
  <c r="N63" i="19" s="1"/>
  <c r="O63" i="19" s="1"/>
  <c r="J64" i="19"/>
  <c r="N64" i="19" s="1"/>
  <c r="O64" i="19" s="1"/>
  <c r="J65" i="19"/>
  <c r="J66" i="19"/>
  <c r="N66" i="19" s="1"/>
  <c r="O66" i="19" s="1"/>
  <c r="G68" i="19"/>
  <c r="N68" i="19"/>
  <c r="O68" i="19" s="1"/>
  <c r="G69" i="19"/>
  <c r="N69" i="19"/>
  <c r="O69" i="19" s="1"/>
  <c r="G70" i="19"/>
  <c r="G71" i="19"/>
  <c r="F74" i="19"/>
  <c r="K74" i="19" s="1"/>
  <c r="J78" i="19"/>
  <c r="N78" i="19" s="1"/>
  <c r="O78" i="19" s="1"/>
  <c r="J10" i="19"/>
  <c r="N10" i="19" s="1"/>
  <c r="O10" i="19" s="1"/>
  <c r="J56" i="19"/>
  <c r="N56" i="19" s="1"/>
  <c r="O56" i="19" s="1"/>
  <c r="J6" i="19"/>
  <c r="N6" i="19" s="1"/>
  <c r="O6" i="19" s="1"/>
  <c r="J32" i="19"/>
  <c r="J53" i="19"/>
  <c r="N53" i="19" s="1"/>
  <c r="O53" i="19" s="1"/>
  <c r="J67" i="19"/>
  <c r="J79" i="19"/>
  <c r="N79" i="19" s="1"/>
  <c r="O79" i="19" s="1"/>
  <c r="G20" i="19"/>
  <c r="G39" i="19"/>
  <c r="G40" i="19"/>
  <c r="G52" i="19"/>
  <c r="G59" i="19"/>
  <c r="G64" i="19"/>
  <c r="G65" i="19"/>
  <c r="G66" i="19"/>
  <c r="F80" i="16"/>
  <c r="K80" i="16" s="1"/>
  <c r="E46" i="16"/>
  <c r="J46" i="16" s="1"/>
  <c r="N46" i="16" s="1"/>
  <c r="O46" i="16" s="1"/>
  <c r="E43" i="16"/>
  <c r="J43" i="16" s="1"/>
  <c r="G76" i="16"/>
  <c r="G73" i="16"/>
  <c r="G54" i="16"/>
  <c r="F51" i="16"/>
  <c r="K51" i="16" s="1"/>
  <c r="F47" i="16"/>
  <c r="K47" i="16" s="1"/>
  <c r="E39" i="16"/>
  <c r="J39" i="16" s="1"/>
  <c r="F33" i="16"/>
  <c r="K33" i="16" s="1"/>
  <c r="G22" i="16"/>
  <c r="F18" i="16"/>
  <c r="K18" i="16" s="1"/>
  <c r="F17" i="16"/>
  <c r="K17" i="16" s="1"/>
  <c r="F13" i="16"/>
  <c r="K13" i="16" s="1"/>
  <c r="F6" i="16"/>
  <c r="K6" i="16" s="1"/>
  <c r="F72" i="15"/>
  <c r="K72" i="15" s="1"/>
  <c r="E11" i="15"/>
  <c r="J11" i="15" s="1"/>
  <c r="N11" i="15" s="1"/>
  <c r="O11" i="15" s="1"/>
  <c r="E24" i="15"/>
  <c r="J24" i="15" s="1"/>
  <c r="E39" i="15"/>
  <c r="J39" i="15" s="1"/>
  <c r="G40" i="15"/>
  <c r="E44" i="15"/>
  <c r="G44" i="15" s="1"/>
  <c r="G64" i="15"/>
  <c r="F60" i="15"/>
  <c r="K60" i="15" s="1"/>
  <c r="E33" i="15"/>
  <c r="G33" i="15" s="1"/>
  <c r="F81" i="15"/>
  <c r="K81" i="15" s="1"/>
  <c r="F77" i="15"/>
  <c r="K77" i="15" s="1"/>
  <c r="G73" i="15"/>
  <c r="J73" i="15"/>
  <c r="N73" i="15" s="1"/>
  <c r="O73" i="15" s="1"/>
  <c r="F69" i="15"/>
  <c r="K69" i="15" s="1"/>
  <c r="F68" i="15"/>
  <c r="G68" i="15" s="1"/>
  <c r="F61" i="15"/>
  <c r="K61" i="15" s="1"/>
  <c r="F57" i="15"/>
  <c r="K57" i="15" s="1"/>
  <c r="F56" i="15"/>
  <c r="K56" i="15" s="1"/>
  <c r="G31" i="15"/>
  <c r="G30" i="15"/>
  <c r="E28" i="15"/>
  <c r="J28" i="15" s="1"/>
  <c r="N28" i="15" s="1"/>
  <c r="O28" i="15" s="1"/>
  <c r="F27" i="15"/>
  <c r="K27" i="15" s="1"/>
  <c r="G26" i="15"/>
  <c r="G10" i="15"/>
  <c r="F87" i="14"/>
  <c r="K87" i="14" s="1"/>
  <c r="F64" i="14"/>
  <c r="K64" i="14" s="1"/>
  <c r="F61" i="14"/>
  <c r="K61" i="14" s="1"/>
  <c r="F32" i="14"/>
  <c r="K32" i="14" s="1"/>
  <c r="E16" i="14"/>
  <c r="J16" i="14" s="1"/>
  <c r="E28" i="14"/>
  <c r="G28" i="14" s="1"/>
  <c r="F24" i="14"/>
  <c r="K24" i="14" s="1"/>
  <c r="E41" i="14"/>
  <c r="G41" i="14" s="1"/>
  <c r="E12" i="14"/>
  <c r="G12" i="14" s="1"/>
  <c r="E86" i="14"/>
  <c r="G86" i="14" s="1"/>
  <c r="F82" i="14"/>
  <c r="K82" i="14" s="1"/>
  <c r="E65" i="14"/>
  <c r="J65" i="14" s="1"/>
  <c r="N65" i="14" s="1"/>
  <c r="O65" i="14" s="1"/>
  <c r="E69" i="14"/>
  <c r="J69" i="14" s="1"/>
  <c r="F45" i="14"/>
  <c r="K45" i="14" s="1"/>
  <c r="F60" i="14"/>
  <c r="K60" i="14" s="1"/>
  <c r="F43" i="14"/>
  <c r="K43" i="14" s="1"/>
  <c r="E39" i="14"/>
  <c r="G39" i="14" s="1"/>
  <c r="E14" i="14"/>
  <c r="J14" i="14" s="1"/>
  <c r="F27" i="14"/>
  <c r="K27" i="14" s="1"/>
  <c r="F48" i="14"/>
  <c r="K48" i="14" s="1"/>
  <c r="F52" i="14"/>
  <c r="K52" i="14" s="1"/>
  <c r="F68" i="14"/>
  <c r="K68" i="14" s="1"/>
  <c r="F81" i="14"/>
  <c r="K81" i="14" s="1"/>
  <c r="F40" i="14"/>
  <c r="K40" i="14" s="1"/>
  <c r="F56" i="14"/>
  <c r="K56" i="14" s="1"/>
  <c r="F72" i="14"/>
  <c r="K72" i="14" s="1"/>
  <c r="F85" i="14"/>
  <c r="K85" i="14" s="1"/>
  <c r="G50" i="14"/>
  <c r="E18" i="14"/>
  <c r="J18" i="14" s="1"/>
  <c r="N21" i="14"/>
  <c r="O21" i="14" s="1"/>
  <c r="F26" i="14"/>
  <c r="K26" i="14" s="1"/>
  <c r="F51" i="14"/>
  <c r="K51" i="14" s="1"/>
  <c r="G21" i="14"/>
  <c r="E84" i="14"/>
  <c r="G84" i="14" s="1"/>
  <c r="G42" i="13"/>
  <c r="G33" i="13"/>
  <c r="E49" i="13"/>
  <c r="G49" i="13" s="1"/>
  <c r="G73" i="13"/>
  <c r="F87" i="13"/>
  <c r="K87" i="13" s="1"/>
  <c r="E86" i="13"/>
  <c r="J86" i="13" s="1"/>
  <c r="G72" i="13"/>
  <c r="F82" i="13"/>
  <c r="K82" i="13" s="1"/>
  <c r="E81" i="13"/>
  <c r="G81" i="13" s="1"/>
  <c r="G80" i="13"/>
  <c r="G76" i="13"/>
  <c r="J73" i="13"/>
  <c r="N73" i="13" s="1"/>
  <c r="O73" i="13" s="1"/>
  <c r="F69" i="13"/>
  <c r="K69" i="13" s="1"/>
  <c r="F57" i="13"/>
  <c r="K57" i="13" s="1"/>
  <c r="F53" i="13"/>
  <c r="K53" i="13" s="1"/>
  <c r="F52" i="13"/>
  <c r="K52" i="13" s="1"/>
  <c r="G51" i="13"/>
  <c r="G47" i="13"/>
  <c r="E40" i="13"/>
  <c r="G40" i="13" s="1"/>
  <c r="F39" i="13"/>
  <c r="K39" i="13" s="1"/>
  <c r="F35" i="13"/>
  <c r="K35" i="13" s="1"/>
  <c r="G28" i="13"/>
  <c r="G26" i="13"/>
  <c r="F23" i="13"/>
  <c r="K23" i="13" s="1"/>
  <c r="G21" i="13"/>
  <c r="G16" i="13"/>
  <c r="F10" i="13"/>
  <c r="K10" i="13" s="1"/>
  <c r="F7" i="13"/>
  <c r="K7" i="13" s="1"/>
  <c r="G6" i="13"/>
  <c r="F31" i="12"/>
  <c r="K31" i="12" s="1"/>
  <c r="G41" i="12"/>
  <c r="G21" i="12"/>
  <c r="G31" i="16"/>
  <c r="G60" i="16"/>
  <c r="G19" i="16"/>
  <c r="G71" i="16"/>
  <c r="J31" i="16"/>
  <c r="N31" i="16" s="1"/>
  <c r="O31" i="16" s="1"/>
  <c r="J72" i="16"/>
  <c r="N72" i="16" s="1"/>
  <c r="O72" i="16" s="1"/>
  <c r="F10" i="16"/>
  <c r="K10" i="16" s="1"/>
  <c r="E11" i="16"/>
  <c r="G11" i="16" s="1"/>
  <c r="N21" i="16"/>
  <c r="O21" i="16" s="1"/>
  <c r="F26" i="16"/>
  <c r="K26" i="16" s="1"/>
  <c r="E27" i="16"/>
  <c r="J27" i="16" s="1"/>
  <c r="N27" i="16" s="1"/>
  <c r="O27" i="16" s="1"/>
  <c r="F34" i="16"/>
  <c r="K34" i="16" s="1"/>
  <c r="N34" i="16" s="1"/>
  <c r="O34" i="16" s="1"/>
  <c r="E35" i="16"/>
  <c r="G35" i="16" s="1"/>
  <c r="F40" i="16"/>
  <c r="K40" i="16" s="1"/>
  <c r="E68" i="16"/>
  <c r="J68" i="16" s="1"/>
  <c r="N68" i="16" s="1"/>
  <c r="O68" i="16" s="1"/>
  <c r="G72" i="16"/>
  <c r="J73" i="16"/>
  <c r="N73" i="16" s="1"/>
  <c r="O73" i="16" s="1"/>
  <c r="G80" i="15"/>
  <c r="G6" i="15"/>
  <c r="G22" i="15"/>
  <c r="G66" i="15"/>
  <c r="N21" i="15"/>
  <c r="O21" i="15" s="1"/>
  <c r="G46" i="15"/>
  <c r="F13" i="15"/>
  <c r="K13" i="15" s="1"/>
  <c r="F17" i="15"/>
  <c r="K17" i="15" s="1"/>
  <c r="E18" i="15"/>
  <c r="J18" i="15" s="1"/>
  <c r="N18" i="15" s="1"/>
  <c r="O18" i="15" s="1"/>
  <c r="F29" i="15"/>
  <c r="K29" i="15" s="1"/>
  <c r="J31" i="15"/>
  <c r="N31" i="15" s="1"/>
  <c r="O31" i="15" s="1"/>
  <c r="F34" i="15"/>
  <c r="K34" i="15" s="1"/>
  <c r="E43" i="15"/>
  <c r="J43" i="15" s="1"/>
  <c r="E47" i="15"/>
  <c r="J47" i="15" s="1"/>
  <c r="N47" i="15" s="1"/>
  <c r="O47" i="15" s="1"/>
  <c r="F51" i="15"/>
  <c r="K51" i="15" s="1"/>
  <c r="J72" i="15"/>
  <c r="N72" i="15" s="1"/>
  <c r="O72" i="15" s="1"/>
  <c r="F76" i="15"/>
  <c r="K76" i="15" s="1"/>
  <c r="N39" i="15"/>
  <c r="O39" i="15" s="1"/>
  <c r="G21" i="15"/>
  <c r="J30" i="14"/>
  <c r="J71" i="14"/>
  <c r="J29" i="14"/>
  <c r="K39" i="14"/>
  <c r="J43" i="14"/>
  <c r="K67" i="14"/>
  <c r="G79" i="14"/>
  <c r="F11" i="14"/>
  <c r="K11" i="14" s="1"/>
  <c r="F23" i="14"/>
  <c r="K23" i="14" s="1"/>
  <c r="F30" i="14"/>
  <c r="K30" i="14" s="1"/>
  <c r="N37" i="14"/>
  <c r="O37" i="14" s="1"/>
  <c r="F63" i="14"/>
  <c r="G63" i="14" s="1"/>
  <c r="J72" i="14"/>
  <c r="F76" i="14"/>
  <c r="K76" i="14" s="1"/>
  <c r="F6" i="14"/>
  <c r="G6" i="14" s="1"/>
  <c r="F7" i="14"/>
  <c r="K7" i="14" s="1"/>
  <c r="G8" i="14"/>
  <c r="F10" i="14"/>
  <c r="F29" i="14"/>
  <c r="K29" i="14" s="1"/>
  <c r="F55" i="14"/>
  <c r="K55" i="14" s="1"/>
  <c r="F59" i="14"/>
  <c r="K59" i="14" s="1"/>
  <c r="E67" i="14"/>
  <c r="G67" i="14" s="1"/>
  <c r="F70" i="14"/>
  <c r="K70" i="14" s="1"/>
  <c r="F71" i="14"/>
  <c r="K71" i="14" s="1"/>
  <c r="F80" i="14"/>
  <c r="K80" i="14" s="1"/>
  <c r="J82" i="14"/>
  <c r="G22" i="14"/>
  <c r="G24" i="14"/>
  <c r="J24" i="14"/>
  <c r="G37" i="14"/>
  <c r="J31" i="13"/>
  <c r="G85" i="13"/>
  <c r="G77" i="13"/>
  <c r="F44" i="13"/>
  <c r="K44" i="13" s="1"/>
  <c r="F48" i="13"/>
  <c r="K48" i="13" s="1"/>
  <c r="F56" i="13"/>
  <c r="K56" i="13" s="1"/>
  <c r="G58" i="13"/>
  <c r="F60" i="13"/>
  <c r="K60" i="13" s="1"/>
  <c r="F64" i="13"/>
  <c r="K64" i="13" s="1"/>
  <c r="G66" i="13"/>
  <c r="J72" i="13"/>
  <c r="N72" i="13" s="1"/>
  <c r="O72" i="13" s="1"/>
  <c r="F14" i="13"/>
  <c r="K14" i="13" s="1"/>
  <c r="E19" i="13"/>
  <c r="G19" i="13" s="1"/>
  <c r="F30" i="13"/>
  <c r="K30" i="13" s="1"/>
  <c r="F31" i="13"/>
  <c r="K31" i="13" s="1"/>
  <c r="F43" i="13"/>
  <c r="K43" i="13" s="1"/>
  <c r="E68" i="13"/>
  <c r="G68" i="13" s="1"/>
  <c r="G71" i="13"/>
  <c r="G34" i="13"/>
  <c r="G54" i="13"/>
  <c r="G61" i="13"/>
  <c r="G65" i="13"/>
  <c r="N21" i="13"/>
  <c r="O21" i="13" s="1"/>
  <c r="G11" i="12"/>
  <c r="G17" i="12"/>
  <c r="E34" i="12"/>
  <c r="G34" i="12" s="1"/>
  <c r="F35" i="12"/>
  <c r="K35" i="12" s="1"/>
  <c r="F43" i="12"/>
  <c r="K43" i="12" s="1"/>
  <c r="E52" i="12"/>
  <c r="E72" i="12"/>
  <c r="J72" i="12" s="1"/>
  <c r="G39" i="12"/>
  <c r="E23" i="12"/>
  <c r="G23" i="12" s="1"/>
  <c r="F66" i="12"/>
  <c r="K66" i="12" s="1"/>
  <c r="F82" i="12"/>
  <c r="K82" i="12" s="1"/>
  <c r="F87" i="12"/>
  <c r="K87" i="12" s="1"/>
  <c r="F19" i="12"/>
  <c r="K19" i="12" s="1"/>
  <c r="E20" i="12"/>
  <c r="G20" i="12" s="1"/>
  <c r="N21" i="12"/>
  <c r="O21" i="12" s="1"/>
  <c r="J39" i="12"/>
  <c r="N39" i="12" s="1"/>
  <c r="O39" i="12" s="1"/>
  <c r="F42" i="12"/>
  <c r="K42" i="12" s="1"/>
  <c r="E55" i="12"/>
  <c r="G55" i="12" s="1"/>
  <c r="F57" i="12"/>
  <c r="G57" i="12" s="1"/>
  <c r="E58" i="12"/>
  <c r="G58" i="12" s="1"/>
  <c r="F61" i="12"/>
  <c r="K61" i="12" s="1"/>
  <c r="F69" i="12"/>
  <c r="K69" i="12" s="1"/>
  <c r="F81" i="12"/>
  <c r="K81" i="12" s="1"/>
  <c r="F12" i="12"/>
  <c r="K12" i="12" s="1"/>
  <c r="E53" i="12"/>
  <c r="G53" i="12" s="1"/>
  <c r="E77" i="12"/>
  <c r="N17" i="12"/>
  <c r="O17" i="12" s="1"/>
  <c r="F28" i="12"/>
  <c r="K28" i="12" s="1"/>
  <c r="G7" i="16"/>
  <c r="J17" i="16"/>
  <c r="G23" i="16"/>
  <c r="E59" i="16"/>
  <c r="F59" i="16"/>
  <c r="K59" i="16" s="1"/>
  <c r="G69" i="16"/>
  <c r="E8" i="16"/>
  <c r="E24" i="16"/>
  <c r="E44" i="16"/>
  <c r="J16" i="16"/>
  <c r="N16" i="16" s="1"/>
  <c r="O16" i="16" s="1"/>
  <c r="E37" i="16"/>
  <c r="F37" i="16"/>
  <c r="K37" i="16" s="1"/>
  <c r="G48" i="16"/>
  <c r="N52" i="16"/>
  <c r="O52" i="16" s="1"/>
  <c r="G52" i="16"/>
  <c r="J52" i="16"/>
  <c r="G77" i="16"/>
  <c r="N77" i="16"/>
  <c r="O77" i="16" s="1"/>
  <c r="E20" i="16"/>
  <c r="F20" i="16"/>
  <c r="K20" i="16" s="1"/>
  <c r="E55" i="16"/>
  <c r="F55" i="16"/>
  <c r="K55" i="16" s="1"/>
  <c r="G61" i="16"/>
  <c r="J64" i="16"/>
  <c r="G65" i="16"/>
  <c r="E9" i="16"/>
  <c r="F9" i="16"/>
  <c r="K9" i="16" s="1"/>
  <c r="G12" i="16"/>
  <c r="E15" i="16"/>
  <c r="F15" i="16"/>
  <c r="K15" i="16" s="1"/>
  <c r="E25" i="16"/>
  <c r="F25" i="16"/>
  <c r="K25" i="16" s="1"/>
  <c r="G28" i="16"/>
  <c r="G42" i="16"/>
  <c r="E45" i="16"/>
  <c r="F45" i="16"/>
  <c r="K45" i="16" s="1"/>
  <c r="G57" i="16"/>
  <c r="N70" i="16"/>
  <c r="O70" i="16" s="1"/>
  <c r="G70" i="16"/>
  <c r="E79" i="16"/>
  <c r="F79" i="16"/>
  <c r="K79" i="16" s="1"/>
  <c r="E5" i="16"/>
  <c r="F5" i="16"/>
  <c r="K5" i="16" s="1"/>
  <c r="N29" i="16"/>
  <c r="O29" i="16" s="1"/>
  <c r="G29" i="16"/>
  <c r="E32" i="16"/>
  <c r="F32" i="16"/>
  <c r="K32" i="16" s="1"/>
  <c r="G41" i="16"/>
  <c r="J41" i="16"/>
  <c r="N41" i="16" s="1"/>
  <c r="O41" i="16" s="1"/>
  <c r="N43" i="16"/>
  <c r="O43" i="16" s="1"/>
  <c r="G43" i="16"/>
  <c r="E50" i="16"/>
  <c r="F50" i="16"/>
  <c r="K50" i="16" s="1"/>
  <c r="G53" i="16"/>
  <c r="N53" i="16"/>
  <c r="O53" i="16" s="1"/>
  <c r="E63" i="16"/>
  <c r="F63" i="16"/>
  <c r="K63" i="16" s="1"/>
  <c r="E67" i="16"/>
  <c r="F67" i="16"/>
  <c r="K67" i="16" s="1"/>
  <c r="E74" i="16"/>
  <c r="F74" i="16"/>
  <c r="K74" i="16" s="1"/>
  <c r="G81" i="16"/>
  <c r="N81" i="16"/>
  <c r="O81" i="16" s="1"/>
  <c r="J7" i="16"/>
  <c r="N7" i="16" s="1"/>
  <c r="O7" i="16" s="1"/>
  <c r="E14" i="16"/>
  <c r="J23" i="16"/>
  <c r="N23" i="16" s="1"/>
  <c r="O23" i="16" s="1"/>
  <c r="E30" i="16"/>
  <c r="E78" i="16"/>
  <c r="J19" i="16"/>
  <c r="N19" i="16" s="1"/>
  <c r="O19" i="16" s="1"/>
  <c r="J48" i="16"/>
  <c r="N48" i="16" s="1"/>
  <c r="O48" i="16" s="1"/>
  <c r="E49" i="16"/>
  <c r="J54" i="16"/>
  <c r="N54" i="16" s="1"/>
  <c r="O54" i="16" s="1"/>
  <c r="J61" i="16"/>
  <c r="N61" i="16" s="1"/>
  <c r="O61" i="16" s="1"/>
  <c r="E62" i="16"/>
  <c r="J65" i="16"/>
  <c r="E66" i="16"/>
  <c r="J69" i="16"/>
  <c r="N69" i="16" s="1"/>
  <c r="O69" i="16" s="1"/>
  <c r="J71" i="16"/>
  <c r="N71" i="16" s="1"/>
  <c r="O71" i="16" s="1"/>
  <c r="J12" i="16"/>
  <c r="N12" i="16" s="1"/>
  <c r="O12" i="16" s="1"/>
  <c r="J28" i="16"/>
  <c r="N28" i="16" s="1"/>
  <c r="O28" i="16" s="1"/>
  <c r="E36" i="16"/>
  <c r="J42" i="16"/>
  <c r="N42" i="16" s="1"/>
  <c r="O42" i="16" s="1"/>
  <c r="J57" i="16"/>
  <c r="N57" i="16" s="1"/>
  <c r="O57" i="16" s="1"/>
  <c r="E58" i="16"/>
  <c r="J6" i="16"/>
  <c r="J10" i="16"/>
  <c r="J22" i="16"/>
  <c r="N22" i="16" s="1"/>
  <c r="O22" i="16" s="1"/>
  <c r="J26" i="16"/>
  <c r="J33" i="16"/>
  <c r="J40" i="16"/>
  <c r="J51" i="16"/>
  <c r="N51" i="16" s="1"/>
  <c r="O51" i="16" s="1"/>
  <c r="J56" i="16"/>
  <c r="J60" i="16"/>
  <c r="N60" i="16" s="1"/>
  <c r="O60" i="16" s="1"/>
  <c r="J76" i="16"/>
  <c r="N76" i="16" s="1"/>
  <c r="O76" i="16" s="1"/>
  <c r="J80" i="16"/>
  <c r="N80" i="16" s="1"/>
  <c r="O80" i="16" s="1"/>
  <c r="E20" i="15"/>
  <c r="F20" i="15"/>
  <c r="K20" i="15" s="1"/>
  <c r="G35" i="15"/>
  <c r="E25" i="15"/>
  <c r="F25" i="15"/>
  <c r="K25" i="15" s="1"/>
  <c r="E9" i="15"/>
  <c r="F9" i="15"/>
  <c r="K9" i="15" s="1"/>
  <c r="G12" i="15"/>
  <c r="E15" i="15"/>
  <c r="F15" i="15"/>
  <c r="K15" i="15" s="1"/>
  <c r="J27" i="15"/>
  <c r="E32" i="15"/>
  <c r="F32" i="15"/>
  <c r="K32" i="15" s="1"/>
  <c r="G41" i="15"/>
  <c r="J41" i="15"/>
  <c r="N41" i="15" s="1"/>
  <c r="O41" i="15" s="1"/>
  <c r="E50" i="15"/>
  <c r="F50" i="15"/>
  <c r="K50" i="15" s="1"/>
  <c r="G53" i="15"/>
  <c r="E63" i="15"/>
  <c r="F63" i="15"/>
  <c r="K63" i="15" s="1"/>
  <c r="E14" i="15"/>
  <c r="K26" i="15"/>
  <c r="E62" i="15"/>
  <c r="E71" i="15"/>
  <c r="E82" i="15"/>
  <c r="J30" i="15"/>
  <c r="N30" i="15" s="1"/>
  <c r="O30" i="15" s="1"/>
  <c r="J35" i="15"/>
  <c r="N35" i="15" s="1"/>
  <c r="O35" i="15" s="1"/>
  <c r="E36" i="15"/>
  <c r="E58" i="15"/>
  <c r="J66" i="15"/>
  <c r="N66" i="15" s="1"/>
  <c r="O66" i="15" s="1"/>
  <c r="E78" i="15"/>
  <c r="G7" i="15"/>
  <c r="E55" i="15"/>
  <c r="F55" i="15"/>
  <c r="K55" i="15" s="1"/>
  <c r="E74" i="15"/>
  <c r="F74" i="15"/>
  <c r="K74" i="15" s="1"/>
  <c r="G42" i="15"/>
  <c r="N42" i="15"/>
  <c r="O42" i="15" s="1"/>
  <c r="E45" i="15"/>
  <c r="F45" i="15"/>
  <c r="K45" i="15" s="1"/>
  <c r="E67" i="15"/>
  <c r="F67" i="15"/>
  <c r="K67" i="15" s="1"/>
  <c r="E5" i="15"/>
  <c r="F5" i="15"/>
  <c r="G11" i="15"/>
  <c r="J17" i="15"/>
  <c r="G23" i="15"/>
  <c r="N23" i="15"/>
  <c r="O23" i="15" s="1"/>
  <c r="G34" i="15"/>
  <c r="N34" i="15"/>
  <c r="O34" i="15" s="1"/>
  <c r="E37" i="15"/>
  <c r="F37" i="15"/>
  <c r="K37" i="15" s="1"/>
  <c r="N48" i="15"/>
  <c r="O48" i="15" s="1"/>
  <c r="G48" i="15"/>
  <c r="G52" i="15"/>
  <c r="J52" i="15"/>
  <c r="N52" i="15" s="1"/>
  <c r="O52" i="15" s="1"/>
  <c r="E59" i="15"/>
  <c r="F59" i="15"/>
  <c r="K59" i="15" s="1"/>
  <c r="G65" i="15"/>
  <c r="N65" i="15"/>
  <c r="O65" i="15" s="1"/>
  <c r="N70" i="15"/>
  <c r="O70" i="15" s="1"/>
  <c r="G70" i="15"/>
  <c r="E79" i="15"/>
  <c r="F79" i="15"/>
  <c r="K79" i="15" s="1"/>
  <c r="J7" i="15"/>
  <c r="N7" i="15" s="1"/>
  <c r="O7" i="15" s="1"/>
  <c r="E8" i="15"/>
  <c r="K40" i="15"/>
  <c r="K46" i="15"/>
  <c r="E49" i="15"/>
  <c r="J61" i="15"/>
  <c r="N61" i="15" s="1"/>
  <c r="O61" i="15" s="1"/>
  <c r="J12" i="15"/>
  <c r="N12" i="15" s="1"/>
  <c r="O12" i="15" s="1"/>
  <c r="E19" i="15"/>
  <c r="J53" i="15"/>
  <c r="N53" i="15" s="1"/>
  <c r="O53" i="15" s="1"/>
  <c r="E54" i="15"/>
  <c r="J69" i="15"/>
  <c r="J6" i="15"/>
  <c r="N6" i="15" s="1"/>
  <c r="O6" i="15" s="1"/>
  <c r="J10" i="15"/>
  <c r="N10" i="15" s="1"/>
  <c r="O10" i="15" s="1"/>
  <c r="J16" i="15"/>
  <c r="J22" i="15"/>
  <c r="N22" i="15" s="1"/>
  <c r="O22" i="15" s="1"/>
  <c r="J26" i="15"/>
  <c r="J40" i="15"/>
  <c r="J46" i="15"/>
  <c r="J51" i="15"/>
  <c r="N51" i="15" s="1"/>
  <c r="O51" i="15" s="1"/>
  <c r="J56" i="15"/>
  <c r="J60" i="15"/>
  <c r="N60" i="15" s="1"/>
  <c r="O60" i="15" s="1"/>
  <c r="J64" i="15"/>
  <c r="N64" i="15" s="1"/>
  <c r="O64" i="15" s="1"/>
  <c r="J68" i="15"/>
  <c r="J76" i="15"/>
  <c r="J80" i="15"/>
  <c r="N80" i="15" s="1"/>
  <c r="O80" i="15" s="1"/>
  <c r="E15" i="14"/>
  <c r="F15" i="14"/>
  <c r="K15" i="14" s="1"/>
  <c r="E25" i="14"/>
  <c r="F25" i="14"/>
  <c r="K25" i="14" s="1"/>
  <c r="J11" i="14"/>
  <c r="J27" i="14"/>
  <c r="J40" i="14"/>
  <c r="G42" i="14"/>
  <c r="E62" i="14"/>
  <c r="F62" i="14"/>
  <c r="K62" i="14" s="1"/>
  <c r="G17" i="14"/>
  <c r="J17" i="14"/>
  <c r="N17" i="14" s="1"/>
  <c r="O17" i="14" s="1"/>
  <c r="G33" i="14"/>
  <c r="N33" i="14"/>
  <c r="O33" i="14" s="1"/>
  <c r="E36" i="14"/>
  <c r="F36" i="14"/>
  <c r="K36" i="14" s="1"/>
  <c r="N47" i="14"/>
  <c r="O47" i="14" s="1"/>
  <c r="G47" i="14"/>
  <c r="J51" i="14"/>
  <c r="E58" i="14"/>
  <c r="F58" i="14"/>
  <c r="K58" i="14" s="1"/>
  <c r="G69" i="14"/>
  <c r="E78" i="14"/>
  <c r="F78" i="14"/>
  <c r="K78" i="14" s="1"/>
  <c r="E83" i="14"/>
  <c r="F83" i="14"/>
  <c r="K83" i="14" s="1"/>
  <c r="K16" i="14"/>
  <c r="E35" i="14"/>
  <c r="J56" i="14"/>
  <c r="K63" i="14"/>
  <c r="E19" i="14"/>
  <c r="J48" i="14"/>
  <c r="J52" i="14"/>
  <c r="E53" i="14"/>
  <c r="J61" i="14"/>
  <c r="J68" i="14"/>
  <c r="J70" i="14"/>
  <c r="J81" i="14"/>
  <c r="E9" i="14"/>
  <c r="F9" i="14"/>
  <c r="K9" i="14" s="1"/>
  <c r="E44" i="14"/>
  <c r="F44" i="14"/>
  <c r="K44" i="14" s="1"/>
  <c r="E66" i="14"/>
  <c r="F66" i="14"/>
  <c r="K66" i="14" s="1"/>
  <c r="E5" i="14"/>
  <c r="F5" i="14"/>
  <c r="G13" i="14"/>
  <c r="N18" i="14"/>
  <c r="O18" i="14" s="1"/>
  <c r="E31" i="14"/>
  <c r="F31" i="14"/>
  <c r="K31" i="14" s="1"/>
  <c r="G46" i="14"/>
  <c r="N46" i="14"/>
  <c r="O46" i="14" s="1"/>
  <c r="E49" i="14"/>
  <c r="F49" i="14"/>
  <c r="K49" i="14" s="1"/>
  <c r="E20" i="14"/>
  <c r="F20" i="14"/>
  <c r="K20" i="14" s="1"/>
  <c r="E54" i="14"/>
  <c r="F54" i="14"/>
  <c r="K54" i="14" s="1"/>
  <c r="E73" i="14"/>
  <c r="F73" i="14"/>
  <c r="K73" i="14" s="1"/>
  <c r="K6" i="14"/>
  <c r="K22" i="14"/>
  <c r="K50" i="14"/>
  <c r="E57" i="14"/>
  <c r="E77" i="14"/>
  <c r="N8" i="14"/>
  <c r="O8" i="14" s="1"/>
  <c r="J13" i="14"/>
  <c r="N13" i="14" s="1"/>
  <c r="O13" i="14" s="1"/>
  <c r="J42" i="14"/>
  <c r="N42" i="14" s="1"/>
  <c r="O42" i="14" s="1"/>
  <c r="J6" i="14"/>
  <c r="J10" i="14"/>
  <c r="J22" i="14"/>
  <c r="J26" i="14"/>
  <c r="J32" i="14"/>
  <c r="J45" i="14"/>
  <c r="J50" i="14"/>
  <c r="J55" i="14"/>
  <c r="J59" i="14"/>
  <c r="J63" i="14"/>
  <c r="J74" i="14"/>
  <c r="N74" i="14" s="1"/>
  <c r="O74" i="14" s="1"/>
  <c r="J79" i="14"/>
  <c r="N79" i="14" s="1"/>
  <c r="O79" i="14" s="1"/>
  <c r="G12" i="13"/>
  <c r="J12" i="13"/>
  <c r="N12" i="13" s="1"/>
  <c r="O12" i="13" s="1"/>
  <c r="J15" i="13"/>
  <c r="J50" i="13"/>
  <c r="J59" i="13"/>
  <c r="J67" i="13"/>
  <c r="J84" i="13"/>
  <c r="J5" i="13"/>
  <c r="G18" i="13"/>
  <c r="J18" i="13"/>
  <c r="N18" i="13" s="1"/>
  <c r="O18" i="13" s="1"/>
  <c r="J74" i="13"/>
  <c r="J20" i="13"/>
  <c r="J23" i="13"/>
  <c r="J32" i="13"/>
  <c r="J55" i="13"/>
  <c r="J63" i="13"/>
  <c r="N11" i="13"/>
  <c r="O11" i="13" s="1"/>
  <c r="G62" i="13"/>
  <c r="J9" i="13"/>
  <c r="J25" i="13"/>
  <c r="J37" i="13"/>
  <c r="J45" i="13"/>
  <c r="J79" i="13"/>
  <c r="G8" i="13"/>
  <c r="N17" i="13"/>
  <c r="O17" i="13" s="1"/>
  <c r="G24" i="13"/>
  <c r="G78" i="13"/>
  <c r="N83" i="13"/>
  <c r="O83" i="13" s="1"/>
  <c r="J8" i="13"/>
  <c r="N8" i="13" s="1"/>
  <c r="O8" i="13" s="1"/>
  <c r="J14" i="13"/>
  <c r="J24" i="13"/>
  <c r="N24" i="13" s="1"/>
  <c r="O24" i="13" s="1"/>
  <c r="J30" i="13"/>
  <c r="J44" i="13"/>
  <c r="J54" i="13"/>
  <c r="N54" i="13" s="1"/>
  <c r="O54" i="13" s="1"/>
  <c r="J58" i="13"/>
  <c r="N58" i="13" s="1"/>
  <c r="O58" i="13" s="1"/>
  <c r="J62" i="13"/>
  <c r="N62" i="13" s="1"/>
  <c r="O62" i="13" s="1"/>
  <c r="J66" i="13"/>
  <c r="J71" i="13"/>
  <c r="N71" i="13" s="1"/>
  <c r="O71" i="13" s="1"/>
  <c r="J78" i="13"/>
  <c r="J82" i="13"/>
  <c r="N82" i="13" s="1"/>
  <c r="O82" i="13" s="1"/>
  <c r="J87" i="13"/>
  <c r="J7" i="13"/>
  <c r="J13" i="13"/>
  <c r="N13" i="13" s="1"/>
  <c r="O13" i="13" s="1"/>
  <c r="J28" i="13"/>
  <c r="N28" i="13" s="1"/>
  <c r="O28" i="13" s="1"/>
  <c r="J29" i="13"/>
  <c r="N29" i="13" s="1"/>
  <c r="O29" i="13" s="1"/>
  <c r="J34" i="13"/>
  <c r="J35" i="13"/>
  <c r="J42" i="13"/>
  <c r="N42" i="13" s="1"/>
  <c r="O42" i="13" s="1"/>
  <c r="J43" i="13"/>
  <c r="J47" i="13"/>
  <c r="N47" i="13" s="1"/>
  <c r="O47" i="13" s="1"/>
  <c r="J48" i="13"/>
  <c r="J53" i="13"/>
  <c r="J57" i="13"/>
  <c r="J61" i="13"/>
  <c r="N61" i="13" s="1"/>
  <c r="O61" i="13" s="1"/>
  <c r="J65" i="13"/>
  <c r="N65" i="13" s="1"/>
  <c r="O65" i="13" s="1"/>
  <c r="J69" i="13"/>
  <c r="N69" i="13" s="1"/>
  <c r="O69" i="13" s="1"/>
  <c r="J70" i="13"/>
  <c r="N70" i="13" s="1"/>
  <c r="O70" i="13" s="1"/>
  <c r="J77" i="13"/>
  <c r="N78" i="13"/>
  <c r="O78" i="13" s="1"/>
  <c r="G83" i="13"/>
  <c r="F5" i="13"/>
  <c r="J6" i="13"/>
  <c r="N6" i="13" s="1"/>
  <c r="O6" i="13" s="1"/>
  <c r="F9" i="13"/>
  <c r="K9" i="13" s="1"/>
  <c r="J10" i="13"/>
  <c r="G13" i="13"/>
  <c r="F15" i="13"/>
  <c r="K15" i="13" s="1"/>
  <c r="J16" i="13"/>
  <c r="N16" i="13" s="1"/>
  <c r="O16" i="13" s="1"/>
  <c r="F20" i="13"/>
  <c r="K20" i="13" s="1"/>
  <c r="J22" i="13"/>
  <c r="F25" i="13"/>
  <c r="K25" i="13" s="1"/>
  <c r="J26" i="13"/>
  <c r="N26" i="13" s="1"/>
  <c r="O26" i="13" s="1"/>
  <c r="J27" i="13"/>
  <c r="N27" i="13" s="1"/>
  <c r="O27" i="13" s="1"/>
  <c r="G29" i="13"/>
  <c r="F32" i="13"/>
  <c r="K32" i="13" s="1"/>
  <c r="J33" i="13"/>
  <c r="N33" i="13" s="1"/>
  <c r="O33" i="13" s="1"/>
  <c r="N34" i="13"/>
  <c r="O34" i="13" s="1"/>
  <c r="F37" i="13"/>
  <c r="K37" i="13" s="1"/>
  <c r="J41" i="13"/>
  <c r="N41" i="13" s="1"/>
  <c r="O41" i="13" s="1"/>
  <c r="F45" i="13"/>
  <c r="K45" i="13" s="1"/>
  <c r="J46" i="13"/>
  <c r="N46" i="13" s="1"/>
  <c r="O46" i="13" s="1"/>
  <c r="F50" i="13"/>
  <c r="K50" i="13" s="1"/>
  <c r="J51" i="13"/>
  <c r="N51" i="13" s="1"/>
  <c r="O51" i="13" s="1"/>
  <c r="J52" i="13"/>
  <c r="F55" i="13"/>
  <c r="K55" i="13" s="1"/>
  <c r="J56" i="13"/>
  <c r="F59" i="13"/>
  <c r="K59" i="13" s="1"/>
  <c r="J60" i="13"/>
  <c r="F63" i="13"/>
  <c r="K63" i="13" s="1"/>
  <c r="J64" i="13"/>
  <c r="F67" i="13"/>
  <c r="K67" i="13" s="1"/>
  <c r="G70" i="13"/>
  <c r="F74" i="13"/>
  <c r="K74" i="13" s="1"/>
  <c r="J76" i="13"/>
  <c r="N76" i="13" s="1"/>
  <c r="O76" i="13" s="1"/>
  <c r="N77" i="13"/>
  <c r="O77" i="13" s="1"/>
  <c r="F79" i="13"/>
  <c r="K79" i="13" s="1"/>
  <c r="J80" i="13"/>
  <c r="N80" i="13" s="1"/>
  <c r="O80" i="13" s="1"/>
  <c r="F84" i="13"/>
  <c r="K84" i="13" s="1"/>
  <c r="J85" i="13"/>
  <c r="N85" i="13" s="1"/>
  <c r="O85" i="13" s="1"/>
  <c r="G11" i="13"/>
  <c r="G17" i="13"/>
  <c r="G27" i="13"/>
  <c r="G41" i="13"/>
  <c r="G77" i="12"/>
  <c r="E37" i="12"/>
  <c r="G37" i="12" s="1"/>
  <c r="F54" i="12"/>
  <c r="K54" i="12" s="1"/>
  <c r="F71" i="12"/>
  <c r="K71" i="12" s="1"/>
  <c r="E5" i="12"/>
  <c r="F7" i="12"/>
  <c r="G7" i="12" s="1"/>
  <c r="E8" i="12"/>
  <c r="G8" i="12" s="1"/>
  <c r="F14" i="12"/>
  <c r="K14" i="12" s="1"/>
  <c r="F18" i="12"/>
  <c r="K18" i="12" s="1"/>
  <c r="F24" i="12"/>
  <c r="K24" i="12" s="1"/>
  <c r="N27" i="12"/>
  <c r="O27" i="12" s="1"/>
  <c r="F30" i="12"/>
  <c r="K30" i="12" s="1"/>
  <c r="F36" i="12"/>
  <c r="K36" i="12" s="1"/>
  <c r="F44" i="12"/>
  <c r="K44" i="12" s="1"/>
  <c r="F47" i="12"/>
  <c r="K47" i="12" s="1"/>
  <c r="E62" i="12"/>
  <c r="J62" i="12" s="1"/>
  <c r="F65" i="12"/>
  <c r="K65" i="12" s="1"/>
  <c r="F86" i="12"/>
  <c r="K86" i="12" s="1"/>
  <c r="E25" i="12"/>
  <c r="G25" i="12" s="1"/>
  <c r="N11" i="12"/>
  <c r="O11" i="12" s="1"/>
  <c r="N41" i="12"/>
  <c r="O41" i="12" s="1"/>
  <c r="E10" i="12"/>
  <c r="F10" i="12"/>
  <c r="K10" i="12" s="1"/>
  <c r="E16" i="12"/>
  <c r="F16" i="12"/>
  <c r="K16" i="12" s="1"/>
  <c r="G29" i="12"/>
  <c r="J29" i="12"/>
  <c r="N29" i="12" s="1"/>
  <c r="O29" i="12" s="1"/>
  <c r="E85" i="12"/>
  <c r="F85" i="12"/>
  <c r="K85" i="12" s="1"/>
  <c r="E6" i="12"/>
  <c r="F6" i="12"/>
  <c r="K6" i="12" s="1"/>
  <c r="E56" i="12"/>
  <c r="F56" i="12"/>
  <c r="K56" i="12" s="1"/>
  <c r="E22" i="12"/>
  <c r="F22" i="12"/>
  <c r="K22" i="12" s="1"/>
  <c r="E40" i="12"/>
  <c r="F40" i="12"/>
  <c r="K40" i="12" s="1"/>
  <c r="E46" i="12"/>
  <c r="F46" i="12"/>
  <c r="K46" i="12" s="1"/>
  <c r="G49" i="12"/>
  <c r="E68" i="12"/>
  <c r="F68" i="12"/>
  <c r="K68" i="12" s="1"/>
  <c r="K7" i="12"/>
  <c r="J44" i="12"/>
  <c r="J31" i="12"/>
  <c r="N31" i="12" s="1"/>
  <c r="O31" i="12" s="1"/>
  <c r="E32" i="12"/>
  <c r="E63" i="12"/>
  <c r="E79" i="12"/>
  <c r="J87" i="12"/>
  <c r="J35" i="12"/>
  <c r="E51" i="12"/>
  <c r="F51" i="12"/>
  <c r="K51" i="12" s="1"/>
  <c r="E60" i="12"/>
  <c r="F60" i="12"/>
  <c r="K60" i="12" s="1"/>
  <c r="E76" i="12"/>
  <c r="F76" i="12"/>
  <c r="K76" i="12" s="1"/>
  <c r="G82" i="12"/>
  <c r="E26" i="12"/>
  <c r="F26" i="12"/>
  <c r="K26" i="12" s="1"/>
  <c r="J43" i="12"/>
  <c r="G73" i="12"/>
  <c r="G83" i="12"/>
  <c r="G13" i="12"/>
  <c r="J13" i="12"/>
  <c r="N13" i="12" s="1"/>
  <c r="O13" i="12" s="1"/>
  <c r="E33" i="12"/>
  <c r="F33" i="12"/>
  <c r="K33" i="12" s="1"/>
  <c r="G48" i="12"/>
  <c r="J48" i="12"/>
  <c r="N48" i="12" s="1"/>
  <c r="O48" i="12" s="1"/>
  <c r="E64" i="12"/>
  <c r="F64" i="12"/>
  <c r="K64" i="12" s="1"/>
  <c r="G70" i="12"/>
  <c r="J70" i="12"/>
  <c r="N70" i="12" s="1"/>
  <c r="O70" i="12" s="1"/>
  <c r="E80" i="12"/>
  <c r="F80" i="12"/>
  <c r="K80" i="12" s="1"/>
  <c r="E45" i="12"/>
  <c r="E67" i="12"/>
  <c r="E9" i="12"/>
  <c r="J14" i="12"/>
  <c r="E15" i="12"/>
  <c r="G27" i="12"/>
  <c r="J49" i="12"/>
  <c r="N49" i="12" s="1"/>
  <c r="O49" i="12" s="1"/>
  <c r="E50" i="12"/>
  <c r="E59" i="12"/>
  <c r="J71" i="12"/>
  <c r="J73" i="12"/>
  <c r="N73" i="12" s="1"/>
  <c r="O73" i="12" s="1"/>
  <c r="E74" i="12"/>
  <c r="J83" i="12"/>
  <c r="N83" i="12" s="1"/>
  <c r="O83" i="12" s="1"/>
  <c r="E84" i="12"/>
  <c r="J7" i="12"/>
  <c r="J12" i="12"/>
  <c r="J18" i="12"/>
  <c r="J28" i="12"/>
  <c r="J34" i="12"/>
  <c r="N34" i="12" s="1"/>
  <c r="O34" i="12" s="1"/>
  <c r="J42" i="12"/>
  <c r="J47" i="12"/>
  <c r="J57" i="12"/>
  <c r="J61" i="12"/>
  <c r="J65" i="12"/>
  <c r="J69" i="12"/>
  <c r="J77" i="12"/>
  <c r="N77" i="12" s="1"/>
  <c r="O77" i="12" s="1"/>
  <c r="J81" i="12"/>
  <c r="J86" i="12"/>
  <c r="G167" i="10"/>
  <c r="E86" i="10"/>
  <c r="G86" i="10" s="1"/>
  <c r="E152" i="10"/>
  <c r="G152" i="10" s="1"/>
  <c r="E81" i="10"/>
  <c r="J81" i="10" s="1"/>
  <c r="F82" i="10"/>
  <c r="K82" i="10" s="1"/>
  <c r="F102" i="10"/>
  <c r="K102" i="10" s="1"/>
  <c r="F110" i="10"/>
  <c r="K110" i="10" s="1"/>
  <c r="F121" i="10"/>
  <c r="K121" i="10" s="1"/>
  <c r="F139" i="10"/>
  <c r="K139" i="10" s="1"/>
  <c r="F126" i="10"/>
  <c r="K126" i="10" s="1"/>
  <c r="F143" i="10"/>
  <c r="K143" i="10" s="1"/>
  <c r="F98" i="10"/>
  <c r="K98" i="10" s="1"/>
  <c r="E147" i="10"/>
  <c r="G147" i="10" s="1"/>
  <c r="E166" i="10"/>
  <c r="J166" i="10" s="1"/>
  <c r="N166" i="10" s="1"/>
  <c r="O166" i="10" s="1"/>
  <c r="E10" i="10"/>
  <c r="G10" i="10" s="1"/>
  <c r="E19" i="10"/>
  <c r="E63" i="10"/>
  <c r="G63" i="10" s="1"/>
  <c r="G72" i="10"/>
  <c r="E77" i="10"/>
  <c r="J77" i="10" s="1"/>
  <c r="F93" i="10"/>
  <c r="K93" i="10" s="1"/>
  <c r="F127" i="10"/>
  <c r="K127" i="10" s="1"/>
  <c r="F159" i="10"/>
  <c r="K159" i="10" s="1"/>
  <c r="E40" i="10"/>
  <c r="G40" i="10" s="1"/>
  <c r="F55" i="10"/>
  <c r="K55" i="10" s="1"/>
  <c r="E85" i="10"/>
  <c r="G85" i="10" s="1"/>
  <c r="F151" i="10"/>
  <c r="K151" i="10" s="1"/>
  <c r="E165" i="10"/>
  <c r="J165" i="10" s="1"/>
  <c r="G157" i="10"/>
  <c r="F146" i="10"/>
  <c r="K146" i="10" s="1"/>
  <c r="F142" i="10"/>
  <c r="K142" i="10" s="1"/>
  <c r="F122" i="10"/>
  <c r="K122" i="10" s="1"/>
  <c r="F97" i="10"/>
  <c r="K97" i="10" s="1"/>
  <c r="G80" i="10"/>
  <c r="G22" i="10"/>
  <c r="G135" i="10"/>
  <c r="K10" i="10"/>
  <c r="K119" i="10"/>
  <c r="F92" i="10"/>
  <c r="K92" i="10" s="1"/>
  <c r="F96" i="10"/>
  <c r="K96" i="10" s="1"/>
  <c r="F141" i="10"/>
  <c r="K141" i="10" s="1"/>
  <c r="N157" i="10"/>
  <c r="O157" i="10" s="1"/>
  <c r="F158" i="10"/>
  <c r="K158" i="10" s="1"/>
  <c r="G124" i="10"/>
  <c r="G92" i="10"/>
  <c r="E117" i="10"/>
  <c r="J117" i="10" s="1"/>
  <c r="N117" i="10" s="1"/>
  <c r="O117" i="10" s="1"/>
  <c r="F125" i="10"/>
  <c r="K125" i="10" s="1"/>
  <c r="F129" i="10"/>
  <c r="K129" i="10" s="1"/>
  <c r="G161" i="10"/>
  <c r="F83" i="10"/>
  <c r="K83" i="10" s="1"/>
  <c r="F75" i="10"/>
  <c r="G75" i="10" s="1"/>
  <c r="G59" i="10"/>
  <c r="G48" i="10"/>
  <c r="N48" i="10"/>
  <c r="O48" i="10" s="1"/>
  <c r="N43" i="10"/>
  <c r="O43" i="10" s="1"/>
  <c r="E41" i="10"/>
  <c r="G41" i="10" s="1"/>
  <c r="G39" i="10"/>
  <c r="E36" i="10"/>
  <c r="J36" i="10" s="1"/>
  <c r="N36" i="10" s="1"/>
  <c r="O36" i="10" s="1"/>
  <c r="G34" i="10"/>
  <c r="G31" i="10"/>
  <c r="J31" i="10"/>
  <c r="N31" i="10" s="1"/>
  <c r="O31" i="10" s="1"/>
  <c r="E29" i="10"/>
  <c r="J29" i="10" s="1"/>
  <c r="F28" i="10"/>
  <c r="K28" i="10" s="1"/>
  <c r="G16" i="10"/>
  <c r="J70" i="10"/>
  <c r="J83" i="10"/>
  <c r="J73" i="10"/>
  <c r="N73" i="10" s="1"/>
  <c r="O73" i="10" s="1"/>
  <c r="G73" i="10"/>
  <c r="J133" i="10"/>
  <c r="J151" i="10"/>
  <c r="J100" i="10"/>
  <c r="N163" i="10"/>
  <c r="O163" i="10" s="1"/>
  <c r="J39" i="10"/>
  <c r="N39" i="10" s="1"/>
  <c r="O39" i="10" s="1"/>
  <c r="F50" i="10"/>
  <c r="K50" i="10" s="1"/>
  <c r="F70" i="10"/>
  <c r="K70" i="10" s="1"/>
  <c r="G143" i="10"/>
  <c r="J161" i="10"/>
  <c r="N161" i="10" s="1"/>
  <c r="O161" i="10" s="1"/>
  <c r="F13" i="10"/>
  <c r="K13" i="10" s="1"/>
  <c r="F17" i="10"/>
  <c r="K17" i="10" s="1"/>
  <c r="F21" i="10"/>
  <c r="K21" i="10" s="1"/>
  <c r="J32" i="10"/>
  <c r="J72" i="10"/>
  <c r="N72" i="10" s="1"/>
  <c r="O72" i="10" s="1"/>
  <c r="F87" i="10"/>
  <c r="K87" i="10" s="1"/>
  <c r="F89" i="10"/>
  <c r="K89" i="10" s="1"/>
  <c r="E90" i="10"/>
  <c r="G90" i="10" s="1"/>
  <c r="F100" i="10"/>
  <c r="K100" i="10" s="1"/>
  <c r="E101" i="10"/>
  <c r="G101" i="10" s="1"/>
  <c r="E105" i="10"/>
  <c r="G105" i="10" s="1"/>
  <c r="F109" i="10"/>
  <c r="K109" i="10" s="1"/>
  <c r="F114" i="10"/>
  <c r="K114" i="10" s="1"/>
  <c r="F133" i="10"/>
  <c r="K133" i="10" s="1"/>
  <c r="E138" i="10"/>
  <c r="J138" i="10" s="1"/>
  <c r="F154" i="10"/>
  <c r="K154" i="10" s="1"/>
  <c r="E155" i="10"/>
  <c r="J155" i="10" s="1"/>
  <c r="G163" i="10"/>
  <c r="G19" i="10"/>
  <c r="K34" i="10"/>
  <c r="E33" i="10"/>
  <c r="F33" i="10"/>
  <c r="K33" i="10" s="1"/>
  <c r="G45" i="10"/>
  <c r="G82" i="10"/>
  <c r="G98" i="10"/>
  <c r="E104" i="10"/>
  <c r="F104" i="10"/>
  <c r="K104" i="10" s="1"/>
  <c r="E128" i="10"/>
  <c r="F128" i="10"/>
  <c r="K128" i="10" s="1"/>
  <c r="E150" i="10"/>
  <c r="F150" i="10"/>
  <c r="K150" i="10" s="1"/>
  <c r="G35" i="10"/>
  <c r="J35" i="10"/>
  <c r="N35" i="10" s="1"/>
  <c r="O35" i="10" s="1"/>
  <c r="E42" i="10"/>
  <c r="F42" i="10"/>
  <c r="K42" i="10" s="1"/>
  <c r="E84" i="10"/>
  <c r="F84" i="10"/>
  <c r="K84" i="10" s="1"/>
  <c r="E145" i="10"/>
  <c r="F145" i="10"/>
  <c r="K145" i="10" s="1"/>
  <c r="E25" i="10"/>
  <c r="F25" i="10"/>
  <c r="K25" i="10" s="1"/>
  <c r="E47" i="10"/>
  <c r="F47" i="10"/>
  <c r="K47" i="10" s="1"/>
  <c r="E58" i="10"/>
  <c r="F58" i="10"/>
  <c r="K58" i="10" s="1"/>
  <c r="E62" i="10"/>
  <c r="F62" i="10"/>
  <c r="K62" i="10" s="1"/>
  <c r="E66" i="10"/>
  <c r="F66" i="10"/>
  <c r="K66" i="10" s="1"/>
  <c r="E71" i="10"/>
  <c r="F71" i="10"/>
  <c r="K71" i="10" s="1"/>
  <c r="J75" i="10"/>
  <c r="G76" i="10"/>
  <c r="N76" i="10"/>
  <c r="O76" i="10" s="1"/>
  <c r="E79" i="10"/>
  <c r="F79" i="10"/>
  <c r="K79" i="10" s="1"/>
  <c r="E88" i="10"/>
  <c r="F88" i="10"/>
  <c r="K88" i="10" s="1"/>
  <c r="E113" i="10"/>
  <c r="F113" i="10"/>
  <c r="K113" i="10" s="1"/>
  <c r="G116" i="10"/>
  <c r="J116" i="10"/>
  <c r="N116" i="10" s="1"/>
  <c r="O116" i="10" s="1"/>
  <c r="E140" i="10"/>
  <c r="F140" i="10"/>
  <c r="K140" i="10" s="1"/>
  <c r="G144" i="10"/>
  <c r="N144" i="10"/>
  <c r="O144" i="10" s="1"/>
  <c r="E24" i="10"/>
  <c r="E30" i="10"/>
  <c r="E38" i="10"/>
  <c r="E46" i="10"/>
  <c r="J56" i="10"/>
  <c r="N56" i="10" s="1"/>
  <c r="O56" i="10" s="1"/>
  <c r="E61" i="10"/>
  <c r="E65" i="10"/>
  <c r="J68" i="10"/>
  <c r="E69" i="10"/>
  <c r="J7" i="10"/>
  <c r="E8" i="10"/>
  <c r="E14" i="10"/>
  <c r="J19" i="10"/>
  <c r="N19" i="10" s="1"/>
  <c r="O19" i="10" s="1"/>
  <c r="E53" i="10"/>
  <c r="J82" i="10"/>
  <c r="N82" i="10" s="1"/>
  <c r="O82" i="10" s="1"/>
  <c r="G97" i="10"/>
  <c r="J98" i="10"/>
  <c r="G106" i="10"/>
  <c r="G121" i="10"/>
  <c r="J122" i="10"/>
  <c r="E5" i="10"/>
  <c r="F5" i="10"/>
  <c r="G11" i="10"/>
  <c r="J11" i="10"/>
  <c r="N11" i="10" s="1"/>
  <c r="O11" i="10" s="1"/>
  <c r="J17" i="10"/>
  <c r="N52" i="10"/>
  <c r="O52" i="10" s="1"/>
  <c r="G52" i="10"/>
  <c r="J59" i="10"/>
  <c r="N59" i="10" s="1"/>
  <c r="O59" i="10" s="1"/>
  <c r="G60" i="10"/>
  <c r="J63" i="10"/>
  <c r="N63" i="10" s="1"/>
  <c r="O63" i="10" s="1"/>
  <c r="G64" i="10"/>
  <c r="E95" i="10"/>
  <c r="F95" i="10"/>
  <c r="K95" i="10" s="1"/>
  <c r="E118" i="10"/>
  <c r="F118" i="10"/>
  <c r="K118" i="10" s="1"/>
  <c r="J131" i="10"/>
  <c r="N131" i="10" s="1"/>
  <c r="O131" i="10" s="1"/>
  <c r="G131" i="10"/>
  <c r="E134" i="10"/>
  <c r="F134" i="10"/>
  <c r="K134" i="10" s="1"/>
  <c r="E162" i="10"/>
  <c r="F162" i="10"/>
  <c r="K162" i="10" s="1"/>
  <c r="E20" i="10"/>
  <c r="F20" i="10"/>
  <c r="K20" i="10" s="1"/>
  <c r="E91" i="10"/>
  <c r="F91" i="10"/>
  <c r="K91" i="10" s="1"/>
  <c r="G94" i="10"/>
  <c r="G149" i="10"/>
  <c r="E156" i="10"/>
  <c r="F156" i="10"/>
  <c r="K156" i="10" s="1"/>
  <c r="E9" i="10"/>
  <c r="F9" i="10"/>
  <c r="K9" i="10" s="1"/>
  <c r="N12" i="10"/>
  <c r="O12" i="10" s="1"/>
  <c r="E15" i="10"/>
  <c r="F15" i="10"/>
  <c r="K15" i="10" s="1"/>
  <c r="G18" i="10"/>
  <c r="N18" i="10"/>
  <c r="O18" i="10" s="1"/>
  <c r="G27" i="10"/>
  <c r="J27" i="10"/>
  <c r="N27" i="10" s="1"/>
  <c r="O27" i="10" s="1"/>
  <c r="E54" i="10"/>
  <c r="F54" i="10"/>
  <c r="K54" i="10" s="1"/>
  <c r="E99" i="10"/>
  <c r="F99" i="10"/>
  <c r="K99" i="10" s="1"/>
  <c r="E108" i="10"/>
  <c r="F108" i="10"/>
  <c r="K108" i="10" s="1"/>
  <c r="N112" i="10"/>
  <c r="O112" i="10" s="1"/>
  <c r="G112" i="10"/>
  <c r="E123" i="10"/>
  <c r="F123" i="10"/>
  <c r="K123" i="10" s="1"/>
  <c r="G132" i="10"/>
  <c r="N139" i="10"/>
  <c r="O139" i="10" s="1"/>
  <c r="G139" i="10"/>
  <c r="N160" i="10"/>
  <c r="O160" i="10" s="1"/>
  <c r="J45" i="10"/>
  <c r="N45" i="10" s="1"/>
  <c r="O45" i="10" s="1"/>
  <c r="E57" i="10"/>
  <c r="J60" i="10"/>
  <c r="N60" i="10" s="1"/>
  <c r="O60" i="10" s="1"/>
  <c r="J64" i="10"/>
  <c r="E78" i="10"/>
  <c r="G43" i="10"/>
  <c r="J87" i="10"/>
  <c r="J94" i="10"/>
  <c r="N94" i="10" s="1"/>
  <c r="O94" i="10" s="1"/>
  <c r="J103" i="10"/>
  <c r="J127" i="10"/>
  <c r="N127" i="10" s="1"/>
  <c r="O127" i="10" s="1"/>
  <c r="J149" i="10"/>
  <c r="N149" i="10" s="1"/>
  <c r="O149" i="10" s="1"/>
  <c r="J93" i="10"/>
  <c r="N93" i="10" s="1"/>
  <c r="O93" i="10" s="1"/>
  <c r="J97" i="10"/>
  <c r="J102" i="10"/>
  <c r="J106" i="10"/>
  <c r="N106" i="10" s="1"/>
  <c r="O106" i="10" s="1"/>
  <c r="J110" i="10"/>
  <c r="J121" i="10"/>
  <c r="N121" i="10" s="1"/>
  <c r="O121" i="10" s="1"/>
  <c r="J126" i="10"/>
  <c r="J137" i="10"/>
  <c r="J159" i="10"/>
  <c r="J6" i="10"/>
  <c r="J16" i="10"/>
  <c r="J22" i="10"/>
  <c r="N22" i="10" s="1"/>
  <c r="O22" i="10" s="1"/>
  <c r="J26" i="10"/>
  <c r="J34" i="10"/>
  <c r="J44" i="10"/>
  <c r="N44" i="10" s="1"/>
  <c r="O44" i="10" s="1"/>
  <c r="J50" i="10"/>
  <c r="N50" i="10" s="1"/>
  <c r="O50" i="10" s="1"/>
  <c r="J55" i="10"/>
  <c r="N55" i="10" s="1"/>
  <c r="O55" i="10" s="1"/>
  <c r="J80" i="10"/>
  <c r="N80" i="10" s="1"/>
  <c r="O80" i="10" s="1"/>
  <c r="J89" i="10"/>
  <c r="J92" i="10"/>
  <c r="N92" i="10" s="1"/>
  <c r="O92" i="10" s="1"/>
  <c r="J96" i="10"/>
  <c r="N96" i="10" s="1"/>
  <c r="O96" i="10" s="1"/>
  <c r="J109" i="10"/>
  <c r="J114" i="10"/>
  <c r="N114" i="10" s="1"/>
  <c r="O114" i="10" s="1"/>
  <c r="J120" i="10"/>
  <c r="N120" i="10" s="1"/>
  <c r="O120" i="10" s="1"/>
  <c r="J125" i="10"/>
  <c r="J129" i="10"/>
  <c r="J135" i="10"/>
  <c r="N135" i="10" s="1"/>
  <c r="O135" i="10" s="1"/>
  <c r="J136" i="10"/>
  <c r="N136" i="10" s="1"/>
  <c r="O136" i="10" s="1"/>
  <c r="J141" i="10"/>
  <c r="J142" i="10"/>
  <c r="J146" i="10"/>
  <c r="N146" i="10" s="1"/>
  <c r="O146" i="10" s="1"/>
  <c r="J153" i="10"/>
  <c r="N153" i="10" s="1"/>
  <c r="O153" i="10" s="1"/>
  <c r="J158" i="10"/>
  <c r="J130" i="10"/>
  <c r="J143" i="10"/>
  <c r="J147" i="10"/>
  <c r="N147" i="10" s="1"/>
  <c r="O147" i="10" s="1"/>
  <c r="J154" i="10"/>
  <c r="G120" i="10"/>
  <c r="G136" i="10"/>
  <c r="G153" i="10"/>
  <c r="F169" i="9"/>
  <c r="K169" i="9" s="1"/>
  <c r="F123" i="9"/>
  <c r="K123" i="9" s="1"/>
  <c r="F157" i="9"/>
  <c r="K157" i="9" s="1"/>
  <c r="F131" i="9"/>
  <c r="K131" i="9" s="1"/>
  <c r="E168" i="9"/>
  <c r="F167" i="9"/>
  <c r="K167" i="9" s="1"/>
  <c r="F106" i="9"/>
  <c r="K106" i="9" s="1"/>
  <c r="F160" i="9"/>
  <c r="K160" i="9" s="1"/>
  <c r="E152" i="9"/>
  <c r="J152" i="9" s="1"/>
  <c r="N152" i="9" s="1"/>
  <c r="O152" i="9" s="1"/>
  <c r="F89" i="9"/>
  <c r="K89" i="9" s="1"/>
  <c r="E147" i="9"/>
  <c r="J147" i="9" s="1"/>
  <c r="F97" i="9"/>
  <c r="K97" i="9" s="1"/>
  <c r="F124" i="9"/>
  <c r="K124" i="9" s="1"/>
  <c r="F139" i="9"/>
  <c r="K139" i="9" s="1"/>
  <c r="F143" i="9"/>
  <c r="K143" i="9" s="1"/>
  <c r="G106" i="9"/>
  <c r="F24" i="9"/>
  <c r="K24" i="9" s="1"/>
  <c r="F53" i="9"/>
  <c r="K53" i="9" s="1"/>
  <c r="F81" i="9"/>
  <c r="K81" i="9" s="1"/>
  <c r="F164" i="9"/>
  <c r="K164" i="9" s="1"/>
  <c r="E154" i="9"/>
  <c r="J154" i="9" s="1"/>
  <c r="N154" i="9" s="1"/>
  <c r="O154" i="9" s="1"/>
  <c r="F148" i="9"/>
  <c r="K148" i="9" s="1"/>
  <c r="F85" i="9"/>
  <c r="K85" i="9" s="1"/>
  <c r="F93" i="9"/>
  <c r="K93" i="9" s="1"/>
  <c r="F101" i="9"/>
  <c r="K101" i="9" s="1"/>
  <c r="F110" i="9"/>
  <c r="K110" i="9" s="1"/>
  <c r="F119" i="9"/>
  <c r="K119" i="9" s="1"/>
  <c r="F132" i="9"/>
  <c r="K132" i="9" s="1"/>
  <c r="E151" i="9"/>
  <c r="G151" i="9" s="1"/>
  <c r="E128" i="9"/>
  <c r="J128" i="9" s="1"/>
  <c r="N128" i="9" s="1"/>
  <c r="O128" i="9" s="1"/>
  <c r="F74" i="9"/>
  <c r="K74" i="9" s="1"/>
  <c r="F162" i="9"/>
  <c r="K162" i="9" s="1"/>
  <c r="E145" i="9"/>
  <c r="J145" i="9" s="1"/>
  <c r="N145" i="9" s="1"/>
  <c r="O145" i="9" s="1"/>
  <c r="J140" i="9"/>
  <c r="F140" i="9"/>
  <c r="K140" i="9" s="1"/>
  <c r="F136" i="9"/>
  <c r="K136" i="9" s="1"/>
  <c r="F116" i="9"/>
  <c r="K116" i="9" s="1"/>
  <c r="F114" i="9"/>
  <c r="K114" i="9" s="1"/>
  <c r="G33" i="9"/>
  <c r="F25" i="9"/>
  <c r="K25" i="9" s="1"/>
  <c r="E45" i="9"/>
  <c r="G45" i="9" s="1"/>
  <c r="E50" i="9"/>
  <c r="G50" i="9" s="1"/>
  <c r="F86" i="9"/>
  <c r="K86" i="9" s="1"/>
  <c r="F90" i="9"/>
  <c r="K90" i="9" s="1"/>
  <c r="F94" i="9"/>
  <c r="K94" i="9" s="1"/>
  <c r="F98" i="9"/>
  <c r="K98" i="9" s="1"/>
  <c r="E121" i="9"/>
  <c r="G121" i="9" s="1"/>
  <c r="F133" i="9"/>
  <c r="K133" i="9" s="1"/>
  <c r="F104" i="9"/>
  <c r="K104" i="9" s="1"/>
  <c r="E111" i="9"/>
  <c r="G111" i="9" s="1"/>
  <c r="F107" i="9"/>
  <c r="K107" i="9" s="1"/>
  <c r="E103" i="9"/>
  <c r="J103" i="9" s="1"/>
  <c r="N103" i="9" s="1"/>
  <c r="O103" i="9" s="1"/>
  <c r="G37" i="9"/>
  <c r="E67" i="9"/>
  <c r="J67" i="9" s="1"/>
  <c r="N67" i="9" s="1"/>
  <c r="O67" i="9" s="1"/>
  <c r="F20" i="9"/>
  <c r="K20" i="9" s="1"/>
  <c r="F46" i="9"/>
  <c r="K46" i="9" s="1"/>
  <c r="E71" i="9"/>
  <c r="J71" i="9" s="1"/>
  <c r="N71" i="9" s="1"/>
  <c r="O71" i="9" s="1"/>
  <c r="F76" i="9"/>
  <c r="K76" i="9" s="1"/>
  <c r="E99" i="9"/>
  <c r="G99" i="9" s="1"/>
  <c r="E108" i="9"/>
  <c r="J108" i="9" s="1"/>
  <c r="E117" i="9"/>
  <c r="G117" i="9" s="1"/>
  <c r="G135" i="9"/>
  <c r="F158" i="9"/>
  <c r="K158" i="9" s="1"/>
  <c r="F159" i="9"/>
  <c r="K159" i="9" s="1"/>
  <c r="F163" i="9"/>
  <c r="K163" i="9" s="1"/>
  <c r="F165" i="9"/>
  <c r="K165" i="9" s="1"/>
  <c r="F146" i="9"/>
  <c r="K146" i="9" s="1"/>
  <c r="G17" i="9"/>
  <c r="E51" i="9"/>
  <c r="G51" i="9" s="1"/>
  <c r="E55" i="9"/>
  <c r="G55" i="9" s="1"/>
  <c r="E63" i="9"/>
  <c r="G63" i="9" s="1"/>
  <c r="E91" i="9"/>
  <c r="J91" i="9" s="1"/>
  <c r="E118" i="9"/>
  <c r="J118" i="9" s="1"/>
  <c r="N118" i="9" s="1"/>
  <c r="O118" i="9" s="1"/>
  <c r="E137" i="9"/>
  <c r="J137" i="9" s="1"/>
  <c r="E56" i="9"/>
  <c r="G56" i="9" s="1"/>
  <c r="N29" i="9"/>
  <c r="O29" i="9" s="1"/>
  <c r="G21" i="9"/>
  <c r="F19" i="9"/>
  <c r="K19" i="9" s="1"/>
  <c r="G18" i="9"/>
  <c r="N17" i="9"/>
  <c r="O17" i="9" s="1"/>
  <c r="E14" i="9"/>
  <c r="J14" i="9" s="1"/>
  <c r="N14" i="9" s="1"/>
  <c r="O14" i="9" s="1"/>
  <c r="E10" i="9"/>
  <c r="J10" i="9" s="1"/>
  <c r="J11" i="9"/>
  <c r="J27" i="9"/>
  <c r="J88" i="9"/>
  <c r="N34" i="9"/>
  <c r="O34" i="9" s="1"/>
  <c r="J35" i="9"/>
  <c r="J155" i="9"/>
  <c r="J166" i="9"/>
  <c r="J43" i="9"/>
  <c r="J133" i="9"/>
  <c r="G23" i="9"/>
  <c r="J21" i="9"/>
  <c r="N21" i="9" s="1"/>
  <c r="O21" i="9" s="1"/>
  <c r="F35" i="9"/>
  <c r="K35" i="9" s="1"/>
  <c r="F80" i="9"/>
  <c r="K80" i="9" s="1"/>
  <c r="F6" i="9"/>
  <c r="K6" i="9" s="1"/>
  <c r="E7" i="9"/>
  <c r="G7" i="9" s="1"/>
  <c r="G10" i="9"/>
  <c r="F11" i="9"/>
  <c r="K11" i="9" s="1"/>
  <c r="F27" i="9"/>
  <c r="K27" i="9" s="1"/>
  <c r="N27" i="9" s="1"/>
  <c r="O27" i="9" s="1"/>
  <c r="F30" i="9"/>
  <c r="K30" i="9" s="1"/>
  <c r="E31" i="9"/>
  <c r="J31" i="9" s="1"/>
  <c r="N31" i="9" s="1"/>
  <c r="O31" i="9" s="1"/>
  <c r="G34" i="9"/>
  <c r="F43" i="9"/>
  <c r="K43" i="9" s="1"/>
  <c r="E48" i="9"/>
  <c r="G53" i="9"/>
  <c r="F59" i="9"/>
  <c r="K59" i="9" s="1"/>
  <c r="F64" i="9"/>
  <c r="K64" i="9" s="1"/>
  <c r="N73" i="9"/>
  <c r="O73" i="9" s="1"/>
  <c r="F84" i="9"/>
  <c r="K84" i="9" s="1"/>
  <c r="F88" i="9"/>
  <c r="K88" i="9" s="1"/>
  <c r="F95" i="9"/>
  <c r="K95" i="9" s="1"/>
  <c r="F113" i="9"/>
  <c r="K113" i="9" s="1"/>
  <c r="F122" i="9"/>
  <c r="K122" i="9" s="1"/>
  <c r="F126" i="9"/>
  <c r="K126" i="9" s="1"/>
  <c r="F130" i="9"/>
  <c r="K130" i="9" s="1"/>
  <c r="N135" i="9"/>
  <c r="O135" i="9" s="1"/>
  <c r="F138" i="9"/>
  <c r="K138" i="9" s="1"/>
  <c r="E142" i="9"/>
  <c r="G142" i="9" s="1"/>
  <c r="F155" i="9"/>
  <c r="K155" i="9" s="1"/>
  <c r="J165" i="9"/>
  <c r="F166" i="9"/>
  <c r="K166" i="9" s="1"/>
  <c r="G123" i="9"/>
  <c r="F5" i="9"/>
  <c r="E16" i="9"/>
  <c r="F16" i="9"/>
  <c r="K16" i="9" s="1"/>
  <c r="G39" i="9"/>
  <c r="J39" i="9"/>
  <c r="N39" i="9" s="1"/>
  <c r="O39" i="9" s="1"/>
  <c r="G41" i="9"/>
  <c r="E44" i="9"/>
  <c r="F44" i="9"/>
  <c r="K44" i="9" s="1"/>
  <c r="E49" i="9"/>
  <c r="F49" i="9"/>
  <c r="K49" i="9" s="1"/>
  <c r="E58" i="9"/>
  <c r="F58" i="9"/>
  <c r="K58" i="9" s="1"/>
  <c r="E79" i="9"/>
  <c r="F79" i="9"/>
  <c r="K79" i="9" s="1"/>
  <c r="E87" i="9"/>
  <c r="F87" i="9"/>
  <c r="K87" i="9" s="1"/>
  <c r="E96" i="9"/>
  <c r="F96" i="9"/>
  <c r="K96" i="9" s="1"/>
  <c r="E115" i="9"/>
  <c r="F115" i="9"/>
  <c r="K115" i="9" s="1"/>
  <c r="E129" i="9"/>
  <c r="F129" i="9"/>
  <c r="K129" i="9" s="1"/>
  <c r="E161" i="9"/>
  <c r="F161" i="9"/>
  <c r="K161" i="9" s="1"/>
  <c r="E28" i="9"/>
  <c r="F28" i="9"/>
  <c r="K28" i="9" s="1"/>
  <c r="E54" i="9"/>
  <c r="F54" i="9"/>
  <c r="K54" i="9" s="1"/>
  <c r="G60" i="9"/>
  <c r="E72" i="9"/>
  <c r="F72" i="9"/>
  <c r="K72" i="9" s="1"/>
  <c r="G77" i="9"/>
  <c r="E92" i="9"/>
  <c r="F92" i="9"/>
  <c r="K92" i="9" s="1"/>
  <c r="E109" i="9"/>
  <c r="F109" i="9"/>
  <c r="K109" i="9" s="1"/>
  <c r="E125" i="9"/>
  <c r="F125" i="9"/>
  <c r="K125" i="9" s="1"/>
  <c r="E134" i="9"/>
  <c r="F134" i="9"/>
  <c r="K134" i="9" s="1"/>
  <c r="E150" i="9"/>
  <c r="F150" i="9"/>
  <c r="K150" i="9" s="1"/>
  <c r="G153" i="9"/>
  <c r="E9" i="9"/>
  <c r="F9" i="9"/>
  <c r="K9" i="9" s="1"/>
  <c r="E22" i="9"/>
  <c r="F22" i="9"/>
  <c r="K22" i="9" s="1"/>
  <c r="N52" i="9"/>
  <c r="O52" i="9" s="1"/>
  <c r="G52" i="9"/>
  <c r="E66" i="9"/>
  <c r="F66" i="9"/>
  <c r="K66" i="9" s="1"/>
  <c r="G68" i="9"/>
  <c r="J68" i="9"/>
  <c r="N68" i="9" s="1"/>
  <c r="O68" i="9" s="1"/>
  <c r="N70" i="9"/>
  <c r="O70" i="9" s="1"/>
  <c r="G70" i="9"/>
  <c r="E105" i="9"/>
  <c r="F105" i="9"/>
  <c r="K105" i="9" s="1"/>
  <c r="E120" i="9"/>
  <c r="F120" i="9"/>
  <c r="K120" i="9" s="1"/>
  <c r="J138" i="9"/>
  <c r="E141" i="9"/>
  <c r="F141" i="9"/>
  <c r="K141" i="9" s="1"/>
  <c r="E156" i="9"/>
  <c r="F156" i="9"/>
  <c r="K156" i="9" s="1"/>
  <c r="J159" i="9"/>
  <c r="G13" i="9"/>
  <c r="J13" i="9"/>
  <c r="N13" i="9" s="1"/>
  <c r="O13" i="9" s="1"/>
  <c r="G24" i="9"/>
  <c r="J24" i="9"/>
  <c r="G32" i="9"/>
  <c r="N32" i="9"/>
  <c r="O32" i="9" s="1"/>
  <c r="E36" i="9"/>
  <c r="F36" i="9"/>
  <c r="K36" i="9" s="1"/>
  <c r="G40" i="9"/>
  <c r="N40" i="9"/>
  <c r="O40" i="9" s="1"/>
  <c r="E62" i="9"/>
  <c r="F62" i="9"/>
  <c r="K62" i="9" s="1"/>
  <c r="E83" i="9"/>
  <c r="F83" i="9"/>
  <c r="K83" i="9" s="1"/>
  <c r="E100" i="9"/>
  <c r="F100" i="9"/>
  <c r="K100" i="9" s="1"/>
  <c r="E8" i="9"/>
  <c r="K55" i="9"/>
  <c r="J64" i="9"/>
  <c r="E65" i="9"/>
  <c r="J76" i="9"/>
  <c r="J85" i="9"/>
  <c r="J20" i="9"/>
  <c r="N20" i="9" s="1"/>
  <c r="O20" i="9" s="1"/>
  <c r="J33" i="9"/>
  <c r="N33" i="9" s="1"/>
  <c r="O33" i="9" s="1"/>
  <c r="J41" i="9"/>
  <c r="N41" i="9" s="1"/>
  <c r="O41" i="9" s="1"/>
  <c r="E42" i="9"/>
  <c r="J46" i="9"/>
  <c r="E47" i="9"/>
  <c r="J51" i="9"/>
  <c r="N51" i="9" s="1"/>
  <c r="O51" i="9" s="1"/>
  <c r="J53" i="9"/>
  <c r="N53" i="9" s="1"/>
  <c r="O53" i="9" s="1"/>
  <c r="J60" i="9"/>
  <c r="N60" i="9" s="1"/>
  <c r="O60" i="9" s="1"/>
  <c r="E61" i="9"/>
  <c r="J81" i="9"/>
  <c r="E82" i="9"/>
  <c r="J132" i="9"/>
  <c r="J164" i="9"/>
  <c r="E15" i="9"/>
  <c r="J25" i="9"/>
  <c r="E26" i="9"/>
  <c r="G29" i="9"/>
  <c r="E57" i="9"/>
  <c r="G73" i="9"/>
  <c r="J77" i="9"/>
  <c r="N77" i="9" s="1"/>
  <c r="O77" i="9" s="1"/>
  <c r="E78" i="9"/>
  <c r="J86" i="9"/>
  <c r="J95" i="9"/>
  <c r="J113" i="9"/>
  <c r="G127" i="9"/>
  <c r="J139" i="9"/>
  <c r="J153" i="9"/>
  <c r="N153" i="9" s="1"/>
  <c r="O153" i="9" s="1"/>
  <c r="J160" i="9"/>
  <c r="J90" i="9"/>
  <c r="J94" i="9"/>
  <c r="N94" i="9" s="1"/>
  <c r="O94" i="9" s="1"/>
  <c r="J98" i="9"/>
  <c r="J123" i="9"/>
  <c r="J127" i="9"/>
  <c r="N127" i="9" s="1"/>
  <c r="O127" i="9" s="1"/>
  <c r="J131" i="9"/>
  <c r="N131" i="9" s="1"/>
  <c r="O131" i="9" s="1"/>
  <c r="J6" i="9"/>
  <c r="J12" i="9"/>
  <c r="N12" i="9" s="1"/>
  <c r="O12" i="9" s="1"/>
  <c r="J18" i="9"/>
  <c r="N18" i="9" s="1"/>
  <c r="O18" i="9" s="1"/>
  <c r="J23" i="9"/>
  <c r="N23" i="9" s="1"/>
  <c r="O23" i="9" s="1"/>
  <c r="J30" i="9"/>
  <c r="J37" i="9"/>
  <c r="N37" i="9" s="1"/>
  <c r="O37" i="9" s="1"/>
  <c r="J45" i="9"/>
  <c r="N45" i="9" s="1"/>
  <c r="O45" i="9" s="1"/>
  <c r="J59" i="9"/>
  <c r="J74" i="9"/>
  <c r="J80" i="9"/>
  <c r="J84" i="9"/>
  <c r="J89" i="9"/>
  <c r="N89" i="9" s="1"/>
  <c r="O89" i="9" s="1"/>
  <c r="J93" i="9"/>
  <c r="J97" i="9"/>
  <c r="J101" i="9"/>
  <c r="J102" i="9"/>
  <c r="N102" i="9" s="1"/>
  <c r="O102" i="9" s="1"/>
  <c r="J106" i="9"/>
  <c r="J110" i="9"/>
  <c r="J116" i="9"/>
  <c r="J122" i="9"/>
  <c r="J126" i="9"/>
  <c r="J130" i="9"/>
  <c r="J136" i="9"/>
  <c r="N137" i="9"/>
  <c r="O137" i="9" s="1"/>
  <c r="J143" i="9"/>
  <c r="J144" i="9"/>
  <c r="N144" i="9" s="1"/>
  <c r="O144" i="9" s="1"/>
  <c r="J157" i="9"/>
  <c r="J162" i="9"/>
  <c r="J163" i="9"/>
  <c r="N163" i="9" s="1"/>
  <c r="O163" i="9" s="1"/>
  <c r="J107" i="9"/>
  <c r="J146" i="9"/>
  <c r="J158" i="9"/>
  <c r="G102" i="9"/>
  <c r="G143" i="9"/>
  <c r="G144" i="9"/>
  <c r="G163" i="9"/>
  <c r="F167" i="8"/>
  <c r="K167" i="8" s="1"/>
  <c r="G128" i="8"/>
  <c r="G143" i="8"/>
  <c r="G127" i="8"/>
  <c r="G12" i="8"/>
  <c r="F158" i="8"/>
  <c r="K158" i="8" s="1"/>
  <c r="E154" i="8"/>
  <c r="J154" i="8" s="1"/>
  <c r="F151" i="8"/>
  <c r="K151" i="8" s="1"/>
  <c r="E146" i="8"/>
  <c r="J146" i="8" s="1"/>
  <c r="N146" i="8" s="1"/>
  <c r="O146" i="8" s="1"/>
  <c r="F145" i="8"/>
  <c r="K145" i="8" s="1"/>
  <c r="G144" i="8"/>
  <c r="E137" i="8"/>
  <c r="J137" i="8" s="1"/>
  <c r="N137" i="8" s="1"/>
  <c r="O137" i="8" s="1"/>
  <c r="G135" i="8"/>
  <c r="F134" i="8"/>
  <c r="K134" i="8" s="1"/>
  <c r="E125" i="8"/>
  <c r="J125" i="8" s="1"/>
  <c r="E117" i="8"/>
  <c r="J117" i="8" s="1"/>
  <c r="G116" i="8"/>
  <c r="E114" i="8"/>
  <c r="J114" i="8" s="1"/>
  <c r="E113" i="8"/>
  <c r="G113" i="8" s="1"/>
  <c r="G111" i="8"/>
  <c r="F109" i="8"/>
  <c r="K109" i="8" s="1"/>
  <c r="F108" i="8"/>
  <c r="K108" i="8" s="1"/>
  <c r="F101" i="8"/>
  <c r="K101" i="8" s="1"/>
  <c r="G97" i="8"/>
  <c r="G87" i="8"/>
  <c r="G83" i="8"/>
  <c r="F78" i="8"/>
  <c r="K78" i="8" s="1"/>
  <c r="N69" i="8"/>
  <c r="O69" i="8" s="1"/>
  <c r="F60" i="8"/>
  <c r="K60" i="8" s="1"/>
  <c r="F51" i="8"/>
  <c r="K51" i="8" s="1"/>
  <c r="N49" i="8"/>
  <c r="O49" i="8" s="1"/>
  <c r="G43" i="8"/>
  <c r="E39" i="8"/>
  <c r="J39" i="8" s="1"/>
  <c r="F30" i="8"/>
  <c r="K30" i="8" s="1"/>
  <c r="E19" i="8"/>
  <c r="G19" i="8" s="1"/>
  <c r="N16" i="8"/>
  <c r="O16" i="8" s="1"/>
  <c r="E11" i="8"/>
  <c r="J11" i="8" s="1"/>
  <c r="F10" i="8"/>
  <c r="K10" i="8" s="1"/>
  <c r="J35" i="8"/>
  <c r="J48" i="8"/>
  <c r="J68" i="8"/>
  <c r="N68" i="8" s="1"/>
  <c r="O68" i="8" s="1"/>
  <c r="G68" i="8"/>
  <c r="G137" i="8"/>
  <c r="J109" i="8"/>
  <c r="J155" i="8"/>
  <c r="J121" i="8"/>
  <c r="J27" i="8"/>
  <c r="N27" i="8" s="1"/>
  <c r="O27" i="8" s="1"/>
  <c r="F48" i="8"/>
  <c r="K48" i="8" s="1"/>
  <c r="F64" i="8"/>
  <c r="K64" i="8" s="1"/>
  <c r="F89" i="8"/>
  <c r="K89" i="8" s="1"/>
  <c r="J135" i="8"/>
  <c r="G17" i="8"/>
  <c r="G29" i="8"/>
  <c r="F35" i="8"/>
  <c r="K35" i="8" s="1"/>
  <c r="F40" i="8"/>
  <c r="K40" i="8" s="1"/>
  <c r="J43" i="8"/>
  <c r="N43" i="8" s="1"/>
  <c r="O43" i="8" s="1"/>
  <c r="F56" i="8"/>
  <c r="K56" i="8" s="1"/>
  <c r="G69" i="8"/>
  <c r="E72" i="8"/>
  <c r="G72" i="8" s="1"/>
  <c r="F76" i="8"/>
  <c r="K76" i="8" s="1"/>
  <c r="E81" i="8"/>
  <c r="J81" i="8" s="1"/>
  <c r="F84" i="8"/>
  <c r="K84" i="8" s="1"/>
  <c r="F85" i="8"/>
  <c r="K85" i="8" s="1"/>
  <c r="F88" i="8"/>
  <c r="K88" i="8" s="1"/>
  <c r="F92" i="8"/>
  <c r="K92" i="8" s="1"/>
  <c r="E93" i="8"/>
  <c r="J93" i="8" s="1"/>
  <c r="F104" i="8"/>
  <c r="K104" i="8" s="1"/>
  <c r="E118" i="8"/>
  <c r="G118" i="8" s="1"/>
  <c r="F121" i="8"/>
  <c r="K121" i="8" s="1"/>
  <c r="E122" i="8"/>
  <c r="F129" i="8"/>
  <c r="K129" i="8" s="1"/>
  <c r="F138" i="8"/>
  <c r="K138" i="8" s="1"/>
  <c r="N144" i="8"/>
  <c r="O144" i="8" s="1"/>
  <c r="F155" i="8"/>
  <c r="K155" i="8" s="1"/>
  <c r="E159" i="8"/>
  <c r="J159" i="8" s="1"/>
  <c r="N159" i="8" s="1"/>
  <c r="O159" i="8" s="1"/>
  <c r="F165" i="8"/>
  <c r="K165" i="8" s="1"/>
  <c r="E166" i="8"/>
  <c r="N29" i="8"/>
  <c r="O29" i="8" s="1"/>
  <c r="G65" i="8"/>
  <c r="F162" i="8"/>
  <c r="K162" i="8" s="1"/>
  <c r="N17" i="8"/>
  <c r="O17" i="8" s="1"/>
  <c r="N143" i="8"/>
  <c r="O143" i="8" s="1"/>
  <c r="N9" i="8"/>
  <c r="O9" i="8" s="1"/>
  <c r="E7" i="8"/>
  <c r="G7" i="8" s="1"/>
  <c r="E91" i="8"/>
  <c r="F91" i="8"/>
  <c r="K91" i="8" s="1"/>
  <c r="E100" i="8"/>
  <c r="F100" i="8"/>
  <c r="K100" i="8" s="1"/>
  <c r="G119" i="8"/>
  <c r="G140" i="8"/>
  <c r="J140" i="8"/>
  <c r="N140" i="8" s="1"/>
  <c r="O140" i="8" s="1"/>
  <c r="G148" i="8"/>
  <c r="E156" i="8"/>
  <c r="F156" i="8"/>
  <c r="K156" i="8" s="1"/>
  <c r="G159" i="8"/>
  <c r="E8" i="8"/>
  <c r="F8" i="8"/>
  <c r="K8" i="8" s="1"/>
  <c r="J24" i="8"/>
  <c r="N24" i="8" s="1"/>
  <c r="O24" i="8" s="1"/>
  <c r="G57" i="8"/>
  <c r="J60" i="8"/>
  <c r="E67" i="8"/>
  <c r="F67" i="8"/>
  <c r="K67" i="8" s="1"/>
  <c r="G90" i="8"/>
  <c r="E130" i="8"/>
  <c r="F130" i="8"/>
  <c r="K130" i="8" s="1"/>
  <c r="E18" i="8"/>
  <c r="F18" i="8"/>
  <c r="K18" i="8" s="1"/>
  <c r="G32" i="8"/>
  <c r="J45" i="8"/>
  <c r="N45" i="8" s="1"/>
  <c r="O45" i="8" s="1"/>
  <c r="G46" i="8"/>
  <c r="E50" i="8"/>
  <c r="F50" i="8"/>
  <c r="K50" i="8" s="1"/>
  <c r="G53" i="8"/>
  <c r="G66" i="8"/>
  <c r="N66" i="8"/>
  <c r="O66" i="8" s="1"/>
  <c r="E77" i="8"/>
  <c r="F77" i="8"/>
  <c r="K77" i="8" s="1"/>
  <c r="E86" i="8"/>
  <c r="F86" i="8"/>
  <c r="K86" i="8" s="1"/>
  <c r="J89" i="8"/>
  <c r="G95" i="8"/>
  <c r="N95" i="8"/>
  <c r="O95" i="8" s="1"/>
  <c r="E105" i="8"/>
  <c r="F105" i="8"/>
  <c r="K105" i="8" s="1"/>
  <c r="N108" i="8"/>
  <c r="O108" i="8" s="1"/>
  <c r="E115" i="8"/>
  <c r="F115" i="8"/>
  <c r="K115" i="8" s="1"/>
  <c r="E126" i="8"/>
  <c r="F126" i="8"/>
  <c r="K126" i="8" s="1"/>
  <c r="E142" i="8"/>
  <c r="F142" i="8"/>
  <c r="K142" i="8" s="1"/>
  <c r="G124" i="8"/>
  <c r="E22" i="8"/>
  <c r="G24" i="8"/>
  <c r="E26" i="8"/>
  <c r="E42" i="8"/>
  <c r="J57" i="8"/>
  <c r="N57" i="8" s="1"/>
  <c r="O57" i="8" s="1"/>
  <c r="E58" i="8"/>
  <c r="G60" i="8"/>
  <c r="J61" i="8"/>
  <c r="E62" i="8"/>
  <c r="G80" i="8"/>
  <c r="G102" i="8"/>
  <c r="J119" i="8"/>
  <c r="N119" i="8" s="1"/>
  <c r="O119" i="8" s="1"/>
  <c r="G139" i="8"/>
  <c r="J148" i="8"/>
  <c r="N148" i="8" s="1"/>
  <c r="O148" i="8" s="1"/>
  <c r="G5" i="8"/>
  <c r="J5" i="8"/>
  <c r="N21" i="8"/>
  <c r="O21" i="8" s="1"/>
  <c r="G21" i="8"/>
  <c r="E28" i="8"/>
  <c r="F28" i="8"/>
  <c r="K28" i="8" s="1"/>
  <c r="E34" i="8"/>
  <c r="F34" i="8"/>
  <c r="K34" i="8" s="1"/>
  <c r="N41" i="8"/>
  <c r="O41" i="8" s="1"/>
  <c r="G41" i="8"/>
  <c r="E44" i="8"/>
  <c r="F44" i="8"/>
  <c r="K44" i="8" s="1"/>
  <c r="E55" i="8"/>
  <c r="F55" i="8"/>
  <c r="K55" i="8" s="1"/>
  <c r="G74" i="8"/>
  <c r="J74" i="8"/>
  <c r="N74" i="8" s="1"/>
  <c r="O74" i="8" s="1"/>
  <c r="G103" i="8"/>
  <c r="J103" i="8"/>
  <c r="N103" i="8" s="1"/>
  <c r="O103" i="8" s="1"/>
  <c r="J133" i="8"/>
  <c r="N133" i="8" s="1"/>
  <c r="O133" i="8" s="1"/>
  <c r="G133" i="8"/>
  <c r="E136" i="8"/>
  <c r="F136" i="8"/>
  <c r="K136" i="8" s="1"/>
  <c r="G25" i="8"/>
  <c r="N25" i="8"/>
  <c r="O25" i="8" s="1"/>
  <c r="G73" i="8"/>
  <c r="E96" i="8"/>
  <c r="F96" i="8"/>
  <c r="K96" i="8" s="1"/>
  <c r="J118" i="8"/>
  <c r="G6" i="8"/>
  <c r="N6" i="8"/>
  <c r="O6" i="8" s="1"/>
  <c r="G13" i="8"/>
  <c r="J13" i="8"/>
  <c r="N13" i="8" s="1"/>
  <c r="O13" i="8" s="1"/>
  <c r="G20" i="8"/>
  <c r="E23" i="8"/>
  <c r="F23" i="8"/>
  <c r="K23" i="8" s="1"/>
  <c r="G31" i="8"/>
  <c r="J31" i="8"/>
  <c r="N31" i="8" s="1"/>
  <c r="O31" i="8" s="1"/>
  <c r="G37" i="8"/>
  <c r="N37" i="8"/>
  <c r="O37" i="8" s="1"/>
  <c r="G52" i="8"/>
  <c r="J52" i="8"/>
  <c r="N52" i="8" s="1"/>
  <c r="O52" i="8" s="1"/>
  <c r="E59" i="8"/>
  <c r="F59" i="8"/>
  <c r="K59" i="8" s="1"/>
  <c r="E63" i="8"/>
  <c r="F63" i="8"/>
  <c r="K63" i="8" s="1"/>
  <c r="E82" i="8"/>
  <c r="F82" i="8"/>
  <c r="K82" i="8" s="1"/>
  <c r="G94" i="8"/>
  <c r="J94" i="8"/>
  <c r="N94" i="8" s="1"/>
  <c r="O94" i="8" s="1"/>
  <c r="E110" i="8"/>
  <c r="F110" i="8"/>
  <c r="K110" i="8" s="1"/>
  <c r="E120" i="8"/>
  <c r="F120" i="8"/>
  <c r="K120" i="8" s="1"/>
  <c r="E150" i="8"/>
  <c r="F150" i="8"/>
  <c r="K150" i="8" s="1"/>
  <c r="G160" i="8"/>
  <c r="J160" i="8"/>
  <c r="N160" i="8" s="1"/>
  <c r="O160" i="8" s="1"/>
  <c r="J162" i="8"/>
  <c r="G153" i="8"/>
  <c r="G9" i="8"/>
  <c r="J14" i="8"/>
  <c r="E15" i="8"/>
  <c r="J32" i="8"/>
  <c r="N32" i="8" s="1"/>
  <c r="O32" i="8" s="1"/>
  <c r="E33" i="8"/>
  <c r="G45" i="8"/>
  <c r="J46" i="8"/>
  <c r="N46" i="8" s="1"/>
  <c r="O46" i="8" s="1"/>
  <c r="E47" i="8"/>
  <c r="J53" i="8"/>
  <c r="N53" i="8" s="1"/>
  <c r="O53" i="8" s="1"/>
  <c r="E54" i="8"/>
  <c r="J90" i="8"/>
  <c r="N90" i="8" s="1"/>
  <c r="O90" i="8" s="1"/>
  <c r="G98" i="8"/>
  <c r="J99" i="8"/>
  <c r="G132" i="8"/>
  <c r="N135" i="8"/>
  <c r="O135" i="8" s="1"/>
  <c r="J80" i="8"/>
  <c r="N80" i="8" s="1"/>
  <c r="O80" i="8" s="1"/>
  <c r="J102" i="8"/>
  <c r="N102" i="8" s="1"/>
  <c r="O102" i="8" s="1"/>
  <c r="J139" i="8"/>
  <c r="N139" i="8" s="1"/>
  <c r="O139" i="8" s="1"/>
  <c r="J153" i="8"/>
  <c r="N153" i="8" s="1"/>
  <c r="O153" i="8" s="1"/>
  <c r="J12" i="8"/>
  <c r="N12" i="8" s="1"/>
  <c r="O12" i="8" s="1"/>
  <c r="J30" i="8"/>
  <c r="J36" i="8"/>
  <c r="N36" i="8" s="1"/>
  <c r="O36" i="8" s="1"/>
  <c r="J51" i="8"/>
  <c r="J56" i="8"/>
  <c r="J64" i="8"/>
  <c r="N64" i="8" s="1"/>
  <c r="O64" i="8" s="1"/>
  <c r="J70" i="8"/>
  <c r="N70" i="8" s="1"/>
  <c r="O70" i="8" s="1"/>
  <c r="J71" i="8"/>
  <c r="N71" i="8" s="1"/>
  <c r="O71" i="8" s="1"/>
  <c r="J83" i="8"/>
  <c r="N83" i="8" s="1"/>
  <c r="O83" i="8" s="1"/>
  <c r="J87" i="8"/>
  <c r="N87" i="8" s="1"/>
  <c r="O87" i="8" s="1"/>
  <c r="J92" i="8"/>
  <c r="J97" i="8"/>
  <c r="N97" i="8" s="1"/>
  <c r="O97" i="8" s="1"/>
  <c r="J101" i="8"/>
  <c r="J106" i="8"/>
  <c r="J111" i="8"/>
  <c r="N111" i="8" s="1"/>
  <c r="O111" i="8" s="1"/>
  <c r="J116" i="8"/>
  <c r="N116" i="8" s="1"/>
  <c r="O116" i="8" s="1"/>
  <c r="J123" i="8"/>
  <c r="N123" i="8" s="1"/>
  <c r="O123" i="8" s="1"/>
  <c r="J127" i="8"/>
  <c r="N127" i="8" s="1"/>
  <c r="O127" i="8" s="1"/>
  <c r="N132" i="8"/>
  <c r="O132" i="8" s="1"/>
  <c r="J138" i="8"/>
  <c r="J151" i="8"/>
  <c r="N151" i="8" s="1"/>
  <c r="O151" i="8" s="1"/>
  <c r="J152" i="8"/>
  <c r="N152" i="8" s="1"/>
  <c r="O152" i="8" s="1"/>
  <c r="J157" i="8"/>
  <c r="N157" i="8" s="1"/>
  <c r="O157" i="8" s="1"/>
  <c r="J163" i="8"/>
  <c r="N163" i="8" s="1"/>
  <c r="O163" i="8" s="1"/>
  <c r="J65" i="8"/>
  <c r="N65" i="8" s="1"/>
  <c r="O65" i="8" s="1"/>
  <c r="J84" i="8"/>
  <c r="J88" i="8"/>
  <c r="J98" i="8"/>
  <c r="N98" i="8" s="1"/>
  <c r="O98" i="8" s="1"/>
  <c r="J107" i="8"/>
  <c r="N107" i="8" s="1"/>
  <c r="O107" i="8" s="1"/>
  <c r="J124" i="8"/>
  <c r="N124" i="8" s="1"/>
  <c r="O124" i="8" s="1"/>
  <c r="J128" i="8"/>
  <c r="N128" i="8" s="1"/>
  <c r="O128" i="8" s="1"/>
  <c r="J158" i="8"/>
  <c r="G71" i="8"/>
  <c r="G152" i="8"/>
  <c r="G163" i="8"/>
  <c r="G167" i="7"/>
  <c r="F166" i="7"/>
  <c r="K166" i="7" s="1"/>
  <c r="E163" i="7"/>
  <c r="G163" i="7" s="1"/>
  <c r="G21" i="7"/>
  <c r="G71" i="7"/>
  <c r="G122" i="7"/>
  <c r="G135" i="7"/>
  <c r="G41" i="7"/>
  <c r="G164" i="7"/>
  <c r="E132" i="7"/>
  <c r="J132" i="7" s="1"/>
  <c r="N132" i="7" s="1"/>
  <c r="O132" i="7" s="1"/>
  <c r="J13" i="7"/>
  <c r="N13" i="7" s="1"/>
  <c r="O13" i="7" s="1"/>
  <c r="J41" i="7"/>
  <c r="N41" i="7" s="1"/>
  <c r="O41" i="7" s="1"/>
  <c r="F139" i="7"/>
  <c r="K139" i="7" s="1"/>
  <c r="G52" i="7"/>
  <c r="E124" i="7"/>
  <c r="G124" i="7" s="1"/>
  <c r="F128" i="7"/>
  <c r="K128" i="7" s="1"/>
  <c r="E129" i="7"/>
  <c r="G129" i="7" s="1"/>
  <c r="E134" i="7"/>
  <c r="J134" i="7" s="1"/>
  <c r="N134" i="7" s="1"/>
  <c r="O134" i="7" s="1"/>
  <c r="F148" i="7"/>
  <c r="K148" i="7" s="1"/>
  <c r="G31" i="7"/>
  <c r="E67" i="7"/>
  <c r="J67" i="7" s="1"/>
  <c r="E125" i="7"/>
  <c r="G125" i="7" s="1"/>
  <c r="E141" i="7"/>
  <c r="J141" i="7" s="1"/>
  <c r="N141" i="7" s="1"/>
  <c r="O141" i="7" s="1"/>
  <c r="F153" i="7"/>
  <c r="K153" i="7" s="1"/>
  <c r="E64" i="7"/>
  <c r="G64" i="7" s="1"/>
  <c r="E108" i="7"/>
  <c r="G108" i="7" s="1"/>
  <c r="N109" i="7"/>
  <c r="O109" i="7" s="1"/>
  <c r="G121" i="7"/>
  <c r="E119" i="7"/>
  <c r="G119" i="7" s="1"/>
  <c r="E104" i="7"/>
  <c r="G104" i="7" s="1"/>
  <c r="F84" i="7"/>
  <c r="K84" i="7" s="1"/>
  <c r="F76" i="7"/>
  <c r="K76" i="7" s="1"/>
  <c r="E68" i="7"/>
  <c r="G68" i="7" s="1"/>
  <c r="E65" i="7"/>
  <c r="G65" i="7" s="1"/>
  <c r="E61" i="7"/>
  <c r="J61" i="7" s="1"/>
  <c r="N61" i="7" s="1"/>
  <c r="O61" i="7" s="1"/>
  <c r="F60" i="7"/>
  <c r="K60" i="7" s="1"/>
  <c r="F54" i="7"/>
  <c r="K54" i="7" s="1"/>
  <c r="F50" i="7"/>
  <c r="K50" i="7" s="1"/>
  <c r="F48" i="7"/>
  <c r="K48" i="7" s="1"/>
  <c r="E46" i="7"/>
  <c r="G46" i="7" s="1"/>
  <c r="F45" i="7"/>
  <c r="K45" i="7" s="1"/>
  <c r="F44" i="7"/>
  <c r="K44" i="7" s="1"/>
  <c r="E37" i="7"/>
  <c r="J37" i="7" s="1"/>
  <c r="G35" i="7"/>
  <c r="F34" i="7"/>
  <c r="K34" i="7" s="1"/>
  <c r="F33" i="7"/>
  <c r="K33" i="7" s="1"/>
  <c r="E25" i="7"/>
  <c r="G25" i="7" s="1"/>
  <c r="E24" i="7"/>
  <c r="G24" i="7" s="1"/>
  <c r="F23" i="7"/>
  <c r="K23" i="7" s="1"/>
  <c r="F18" i="7"/>
  <c r="K18" i="7" s="1"/>
  <c r="N135" i="7"/>
  <c r="O135" i="7" s="1"/>
  <c r="E30" i="7"/>
  <c r="G30" i="7" s="1"/>
  <c r="N43" i="7"/>
  <c r="O43" i="7" s="1"/>
  <c r="J52" i="7"/>
  <c r="N52" i="7" s="1"/>
  <c r="O52" i="7" s="1"/>
  <c r="F63" i="7"/>
  <c r="K63" i="7" s="1"/>
  <c r="F80" i="7"/>
  <c r="K80" i="7" s="1"/>
  <c r="E81" i="7"/>
  <c r="G81" i="7" s="1"/>
  <c r="F90" i="7"/>
  <c r="K90" i="7" s="1"/>
  <c r="E91" i="7"/>
  <c r="G91" i="7" s="1"/>
  <c r="F102" i="7"/>
  <c r="K102" i="7" s="1"/>
  <c r="F117" i="7"/>
  <c r="K117" i="7" s="1"/>
  <c r="F127" i="7"/>
  <c r="K127" i="7" s="1"/>
  <c r="F137" i="7"/>
  <c r="K137" i="7" s="1"/>
  <c r="F161" i="7"/>
  <c r="K161" i="7" s="1"/>
  <c r="E162" i="7"/>
  <c r="J162" i="7" s="1"/>
  <c r="J166" i="7"/>
  <c r="E12" i="7"/>
  <c r="G12" i="7" s="1"/>
  <c r="F19" i="7"/>
  <c r="K19" i="7" s="1"/>
  <c r="E20" i="7"/>
  <c r="J20" i="7" s="1"/>
  <c r="N20" i="7" s="1"/>
  <c r="O20" i="7" s="1"/>
  <c r="G27" i="7"/>
  <c r="F28" i="7"/>
  <c r="K28" i="7" s="1"/>
  <c r="N28" i="7" s="1"/>
  <c r="O28" i="7" s="1"/>
  <c r="E29" i="7"/>
  <c r="J29" i="7" s="1"/>
  <c r="N29" i="7" s="1"/>
  <c r="O29" i="7" s="1"/>
  <c r="J31" i="7"/>
  <c r="N31" i="7" s="1"/>
  <c r="O31" i="7" s="1"/>
  <c r="F39" i="7"/>
  <c r="K39" i="7" s="1"/>
  <c r="E40" i="7"/>
  <c r="J40" i="7" s="1"/>
  <c r="N40" i="7" s="1"/>
  <c r="O40" i="7" s="1"/>
  <c r="F55" i="7"/>
  <c r="K55" i="7" s="1"/>
  <c r="E59" i="7"/>
  <c r="J59" i="7" s="1"/>
  <c r="E73" i="7"/>
  <c r="J73" i="7" s="1"/>
  <c r="F79" i="7"/>
  <c r="K79" i="7" s="1"/>
  <c r="F83" i="7"/>
  <c r="K83" i="7" s="1"/>
  <c r="E85" i="7"/>
  <c r="J85" i="7" s="1"/>
  <c r="N85" i="7" s="1"/>
  <c r="O85" i="7" s="1"/>
  <c r="F88" i="7"/>
  <c r="K88" i="7" s="1"/>
  <c r="F93" i="7"/>
  <c r="K93" i="7" s="1"/>
  <c r="E94" i="7"/>
  <c r="G94" i="7" s="1"/>
  <c r="F97" i="7"/>
  <c r="K97" i="7" s="1"/>
  <c r="E98" i="7"/>
  <c r="J98" i="7" s="1"/>
  <c r="N98" i="7" s="1"/>
  <c r="O98" i="7" s="1"/>
  <c r="F101" i="7"/>
  <c r="K101" i="7" s="1"/>
  <c r="G109" i="7"/>
  <c r="F111" i="7"/>
  <c r="K111" i="7" s="1"/>
  <c r="E113" i="7"/>
  <c r="G113" i="7" s="1"/>
  <c r="F116" i="7"/>
  <c r="K116" i="7" s="1"/>
  <c r="J121" i="7"/>
  <c r="N121" i="7" s="1"/>
  <c r="O121" i="7" s="1"/>
  <c r="G143" i="7"/>
  <c r="F144" i="7"/>
  <c r="K144" i="7" s="1"/>
  <c r="F150" i="7"/>
  <c r="K150" i="7" s="1"/>
  <c r="E151" i="7"/>
  <c r="G151" i="7" s="1"/>
  <c r="F154" i="7"/>
  <c r="K154" i="7" s="1"/>
  <c r="F158" i="7"/>
  <c r="K158" i="7" s="1"/>
  <c r="E57" i="7"/>
  <c r="G57" i="7" s="1"/>
  <c r="E86" i="7"/>
  <c r="G86" i="7" s="1"/>
  <c r="E95" i="7"/>
  <c r="G95" i="7" s="1"/>
  <c r="E99" i="7"/>
  <c r="G99" i="7" s="1"/>
  <c r="F106" i="7"/>
  <c r="K106" i="7" s="1"/>
  <c r="E114" i="7"/>
  <c r="G114" i="7" s="1"/>
  <c r="F123" i="7"/>
  <c r="K123" i="7" s="1"/>
  <c r="F131" i="7"/>
  <c r="K131" i="7" s="1"/>
  <c r="E156" i="7"/>
  <c r="G156" i="7" s="1"/>
  <c r="N16" i="7"/>
  <c r="O16" i="7" s="1"/>
  <c r="N17" i="7"/>
  <c r="O17" i="7" s="1"/>
  <c r="N21" i="7"/>
  <c r="O21" i="7" s="1"/>
  <c r="G43" i="7"/>
  <c r="N143" i="7"/>
  <c r="O143" i="7" s="1"/>
  <c r="N164" i="7"/>
  <c r="O164" i="7" s="1"/>
  <c r="F10" i="7"/>
  <c r="K10" i="7" s="1"/>
  <c r="F9" i="7"/>
  <c r="K9" i="7" s="1"/>
  <c r="E7" i="7"/>
  <c r="J7" i="7" s="1"/>
  <c r="F6" i="7"/>
  <c r="K6" i="7" s="1"/>
  <c r="J63" i="7"/>
  <c r="G63" i="7"/>
  <c r="J77" i="7"/>
  <c r="J106" i="7"/>
  <c r="J123" i="7"/>
  <c r="J127" i="7"/>
  <c r="J131" i="7"/>
  <c r="J137" i="7"/>
  <c r="N27" i="7"/>
  <c r="O27" i="7" s="1"/>
  <c r="N71" i="7"/>
  <c r="O71" i="7" s="1"/>
  <c r="J79" i="7"/>
  <c r="J83" i="7"/>
  <c r="J88" i="7"/>
  <c r="J93" i="7"/>
  <c r="J97" i="7"/>
  <c r="J101" i="7"/>
  <c r="J111" i="7"/>
  <c r="J116" i="7"/>
  <c r="J144" i="7"/>
  <c r="J146" i="7"/>
  <c r="J158" i="7"/>
  <c r="J18" i="7"/>
  <c r="J54" i="7"/>
  <c r="J70" i="7"/>
  <c r="J148" i="7"/>
  <c r="J153" i="7"/>
  <c r="J23" i="7"/>
  <c r="J33" i="7"/>
  <c r="J44" i="7"/>
  <c r="J48" i="7"/>
  <c r="J51" i="7"/>
  <c r="G5" i="7"/>
  <c r="N5" i="7"/>
  <c r="O5" i="7" s="1"/>
  <c r="E8" i="7"/>
  <c r="E15" i="7"/>
  <c r="E22" i="7"/>
  <c r="E26" i="7"/>
  <c r="E32" i="7"/>
  <c r="E36" i="7"/>
  <c r="E42" i="7"/>
  <c r="E47" i="7"/>
  <c r="G49" i="7"/>
  <c r="N49" i="7"/>
  <c r="O49" i="7" s="1"/>
  <c r="F51" i="7"/>
  <c r="K51" i="7" s="1"/>
  <c r="E53" i="7"/>
  <c r="E58" i="7"/>
  <c r="N59" i="7"/>
  <c r="O59" i="7" s="1"/>
  <c r="E62" i="7"/>
  <c r="E66" i="7"/>
  <c r="F70" i="7"/>
  <c r="K70" i="7" s="1"/>
  <c r="E72" i="7"/>
  <c r="G74" i="7"/>
  <c r="N74" i="7"/>
  <c r="O74" i="7" s="1"/>
  <c r="G76" i="7"/>
  <c r="F77" i="7"/>
  <c r="K77" i="7" s="1"/>
  <c r="E78" i="7"/>
  <c r="E82" i="7"/>
  <c r="E87" i="7"/>
  <c r="G89" i="7"/>
  <c r="N89" i="7"/>
  <c r="O89" i="7" s="1"/>
  <c r="E92" i="7"/>
  <c r="E96" i="7"/>
  <c r="E100" i="7"/>
  <c r="E105" i="7"/>
  <c r="E110" i="7"/>
  <c r="E115" i="7"/>
  <c r="E120" i="7"/>
  <c r="E126" i="7"/>
  <c r="E130" i="7"/>
  <c r="E136" i="7"/>
  <c r="G138" i="7"/>
  <c r="N138" i="7"/>
  <c r="O138" i="7" s="1"/>
  <c r="G139" i="7"/>
  <c r="E142" i="7"/>
  <c r="G145" i="7"/>
  <c r="N145" i="7"/>
  <c r="O145" i="7" s="1"/>
  <c r="F146" i="7"/>
  <c r="K146" i="7" s="1"/>
  <c r="E147" i="7"/>
  <c r="G150" i="7"/>
  <c r="E152" i="7"/>
  <c r="E157" i="7"/>
  <c r="G159" i="7"/>
  <c r="N159" i="7"/>
  <c r="O159" i="7" s="1"/>
  <c r="G160" i="7"/>
  <c r="N160" i="7"/>
  <c r="O160" i="7" s="1"/>
  <c r="E165" i="7"/>
  <c r="J12" i="7"/>
  <c r="N12" i="7" s="1"/>
  <c r="O12" i="7" s="1"/>
  <c r="G16" i="7"/>
  <c r="G17" i="7"/>
  <c r="J35" i="7"/>
  <c r="N35" i="7" s="1"/>
  <c r="O35" i="7" s="1"/>
  <c r="G67" i="7"/>
  <c r="N122" i="7"/>
  <c r="O122" i="7" s="1"/>
  <c r="J6" i="7"/>
  <c r="J10" i="7"/>
  <c r="J11" i="7"/>
  <c r="N11" i="7" s="1"/>
  <c r="O11" i="7" s="1"/>
  <c r="J19" i="7"/>
  <c r="J34" i="7"/>
  <c r="J39" i="7"/>
  <c r="J45" i="7"/>
  <c r="J50" i="7"/>
  <c r="J55" i="7"/>
  <c r="J56" i="7"/>
  <c r="N56" i="7" s="1"/>
  <c r="O56" i="7" s="1"/>
  <c r="J60" i="7"/>
  <c r="N60" i="7" s="1"/>
  <c r="O60" i="7" s="1"/>
  <c r="J69" i="7"/>
  <c r="N69" i="7" s="1"/>
  <c r="O69" i="7" s="1"/>
  <c r="J76" i="7"/>
  <c r="N76" i="7" s="1"/>
  <c r="O76" i="7" s="1"/>
  <c r="J80" i="7"/>
  <c r="J90" i="7"/>
  <c r="N90" i="7" s="1"/>
  <c r="O90" i="7" s="1"/>
  <c r="J102" i="7"/>
  <c r="J103" i="7"/>
  <c r="N103" i="7" s="1"/>
  <c r="O103" i="7" s="1"/>
  <c r="J117" i="7"/>
  <c r="J118" i="7"/>
  <c r="N118" i="7" s="1"/>
  <c r="O118" i="7" s="1"/>
  <c r="J128" i="7"/>
  <c r="J133" i="7"/>
  <c r="N133" i="7" s="1"/>
  <c r="O133" i="7" s="1"/>
  <c r="J139" i="7"/>
  <c r="N139" i="7" s="1"/>
  <c r="O139" i="7" s="1"/>
  <c r="J140" i="7"/>
  <c r="N140" i="7" s="1"/>
  <c r="O140" i="7" s="1"/>
  <c r="J150" i="7"/>
  <c r="J154" i="7"/>
  <c r="J155" i="7"/>
  <c r="N155" i="7" s="1"/>
  <c r="O155" i="7" s="1"/>
  <c r="J161" i="7"/>
  <c r="G11" i="7"/>
  <c r="G56" i="7"/>
  <c r="G69" i="7"/>
  <c r="G103" i="7"/>
  <c r="G118" i="7"/>
  <c r="G133" i="7"/>
  <c r="G140" i="7"/>
  <c r="G155" i="7"/>
  <c r="E168" i="6"/>
  <c r="G168" i="6" s="1"/>
  <c r="E155" i="6"/>
  <c r="J155" i="6" s="1"/>
  <c r="E154" i="6"/>
  <c r="G154" i="6" s="1"/>
  <c r="F148" i="6"/>
  <c r="K148" i="6" s="1"/>
  <c r="E144" i="6"/>
  <c r="G144" i="6" s="1"/>
  <c r="F31" i="6"/>
  <c r="K31" i="6" s="1"/>
  <c r="F68" i="6"/>
  <c r="K68" i="6" s="1"/>
  <c r="E69" i="6"/>
  <c r="J69" i="6" s="1"/>
  <c r="F94" i="6"/>
  <c r="K94" i="6" s="1"/>
  <c r="E129" i="6"/>
  <c r="G129" i="6" s="1"/>
  <c r="E140" i="6"/>
  <c r="G140" i="6" s="1"/>
  <c r="G165" i="6"/>
  <c r="E12" i="6"/>
  <c r="G12" i="6" s="1"/>
  <c r="E16" i="6"/>
  <c r="J16" i="6" s="1"/>
  <c r="G72" i="6"/>
  <c r="F77" i="6"/>
  <c r="K77" i="6" s="1"/>
  <c r="F78" i="6"/>
  <c r="K78" i="6" s="1"/>
  <c r="F97" i="6"/>
  <c r="K97" i="6" s="1"/>
  <c r="E118" i="6"/>
  <c r="G118" i="6" s="1"/>
  <c r="E142" i="6"/>
  <c r="J142" i="6" s="1"/>
  <c r="E159" i="6"/>
  <c r="J159" i="6" s="1"/>
  <c r="G31" i="6"/>
  <c r="E98" i="6"/>
  <c r="G98" i="6" s="1"/>
  <c r="E161" i="6"/>
  <c r="G161" i="6" s="1"/>
  <c r="F134" i="6"/>
  <c r="K134" i="6" s="1"/>
  <c r="F133" i="6"/>
  <c r="K133" i="6" s="1"/>
  <c r="F125" i="6"/>
  <c r="K125" i="6" s="1"/>
  <c r="G60" i="5"/>
  <c r="F12" i="5"/>
  <c r="K12" i="5" s="1"/>
  <c r="F20" i="5"/>
  <c r="K20" i="5" s="1"/>
  <c r="F31" i="5"/>
  <c r="K31" i="5" s="1"/>
  <c r="E40" i="5"/>
  <c r="G40" i="5" s="1"/>
  <c r="E41" i="5"/>
  <c r="G41" i="5" s="1"/>
  <c r="F73" i="5"/>
  <c r="K73" i="5" s="1"/>
  <c r="E74" i="5"/>
  <c r="J74" i="5" s="1"/>
  <c r="E94" i="5"/>
  <c r="J94" i="5" s="1"/>
  <c r="N94" i="5" s="1"/>
  <c r="O94" i="5" s="1"/>
  <c r="E95" i="5"/>
  <c r="J95" i="5" s="1"/>
  <c r="F97" i="5"/>
  <c r="K97" i="5" s="1"/>
  <c r="E98" i="5"/>
  <c r="J98" i="5" s="1"/>
  <c r="E99" i="5"/>
  <c r="J99" i="5" s="1"/>
  <c r="N99" i="5" s="1"/>
  <c r="O99" i="5" s="1"/>
  <c r="E120" i="5"/>
  <c r="J120" i="5" s="1"/>
  <c r="G122" i="5"/>
  <c r="F139" i="5"/>
  <c r="K139" i="5" s="1"/>
  <c r="F143" i="5"/>
  <c r="K143" i="5" s="1"/>
  <c r="F93" i="5"/>
  <c r="K93" i="5" s="1"/>
  <c r="N145" i="5"/>
  <c r="O145" i="5" s="1"/>
  <c r="G163" i="5"/>
  <c r="F7" i="5"/>
  <c r="K7" i="5" s="1"/>
  <c r="F35" i="5"/>
  <c r="K35" i="5" s="1"/>
  <c r="G56" i="5"/>
  <c r="E65" i="5"/>
  <c r="G65" i="5" s="1"/>
  <c r="E82" i="5"/>
  <c r="J82" i="5" s="1"/>
  <c r="N82" i="5" s="1"/>
  <c r="O82" i="5" s="1"/>
  <c r="G105" i="5"/>
  <c r="E111" i="5"/>
  <c r="J111" i="5" s="1"/>
  <c r="E115" i="5"/>
  <c r="G115" i="5" s="1"/>
  <c r="E116" i="5"/>
  <c r="G116" i="5" s="1"/>
  <c r="E130" i="5"/>
  <c r="J130" i="5" s="1"/>
  <c r="N130" i="5" s="1"/>
  <c r="O130" i="5" s="1"/>
  <c r="F141" i="5"/>
  <c r="K141" i="5" s="1"/>
  <c r="F154" i="5"/>
  <c r="K154" i="5" s="1"/>
  <c r="E157" i="6"/>
  <c r="G157" i="6" s="1"/>
  <c r="F19" i="6"/>
  <c r="G19" i="6" s="1"/>
  <c r="F24" i="6"/>
  <c r="K24" i="6" s="1"/>
  <c r="E35" i="6"/>
  <c r="J35" i="6" s="1"/>
  <c r="N35" i="6" s="1"/>
  <c r="O35" i="6" s="1"/>
  <c r="F52" i="6"/>
  <c r="K52" i="6" s="1"/>
  <c r="E93" i="6"/>
  <c r="G93" i="6" s="1"/>
  <c r="E103" i="6"/>
  <c r="G103" i="6" s="1"/>
  <c r="F130" i="6"/>
  <c r="K130" i="6" s="1"/>
  <c r="F141" i="6"/>
  <c r="K141" i="6" s="1"/>
  <c r="F145" i="6"/>
  <c r="K145" i="6" s="1"/>
  <c r="F158" i="6"/>
  <c r="K158" i="6" s="1"/>
  <c r="F8" i="6"/>
  <c r="K8" i="6" s="1"/>
  <c r="E64" i="6"/>
  <c r="G64" i="6" s="1"/>
  <c r="E89" i="6"/>
  <c r="G89" i="6" s="1"/>
  <c r="F105" i="6"/>
  <c r="G105" i="6" s="1"/>
  <c r="F106" i="6"/>
  <c r="K106" i="6" s="1"/>
  <c r="F115" i="6"/>
  <c r="K115" i="6" s="1"/>
  <c r="F126" i="6"/>
  <c r="K126" i="6" s="1"/>
  <c r="E135" i="6"/>
  <c r="J135" i="6" s="1"/>
  <c r="F150" i="6"/>
  <c r="K150" i="6" s="1"/>
  <c r="E151" i="6"/>
  <c r="J151" i="6" s="1"/>
  <c r="F153" i="6"/>
  <c r="K153" i="6" s="1"/>
  <c r="E162" i="6"/>
  <c r="G162" i="6" s="1"/>
  <c r="F166" i="6"/>
  <c r="K166" i="6" s="1"/>
  <c r="E167" i="6"/>
  <c r="J167" i="6" s="1"/>
  <c r="G11" i="6"/>
  <c r="E122" i="6"/>
  <c r="J122" i="6" s="1"/>
  <c r="E120" i="6"/>
  <c r="G120" i="6" s="1"/>
  <c r="F114" i="6"/>
  <c r="K114" i="6" s="1"/>
  <c r="E110" i="6"/>
  <c r="G110" i="6" s="1"/>
  <c r="E102" i="6"/>
  <c r="J102" i="6" s="1"/>
  <c r="F90" i="6"/>
  <c r="K90" i="6" s="1"/>
  <c r="E87" i="6"/>
  <c r="G87" i="6" s="1"/>
  <c r="F85" i="6"/>
  <c r="K85" i="6" s="1"/>
  <c r="F82" i="6"/>
  <c r="K82" i="6" s="1"/>
  <c r="F73" i="6"/>
  <c r="K73" i="6" s="1"/>
  <c r="E70" i="6"/>
  <c r="G70" i="6" s="1"/>
  <c r="F65" i="6"/>
  <c r="K65" i="6" s="1"/>
  <c r="F61" i="6"/>
  <c r="K61" i="6" s="1"/>
  <c r="E56" i="6"/>
  <c r="J56" i="6" s="1"/>
  <c r="E54" i="6"/>
  <c r="G54" i="6" s="1"/>
  <c r="F48" i="6"/>
  <c r="K48" i="6" s="1"/>
  <c r="F45" i="6"/>
  <c r="K45" i="6" s="1"/>
  <c r="G44" i="6"/>
  <c r="E37" i="6"/>
  <c r="G37" i="6" s="1"/>
  <c r="F27" i="6"/>
  <c r="K27" i="6" s="1"/>
  <c r="F23" i="6"/>
  <c r="F20" i="6"/>
  <c r="K20" i="6" s="1"/>
  <c r="E17" i="6"/>
  <c r="G17" i="6" s="1"/>
  <c r="F15" i="6"/>
  <c r="K15" i="6" s="1"/>
  <c r="F7" i="6"/>
  <c r="G11" i="5"/>
  <c r="E5" i="6"/>
  <c r="J141" i="5"/>
  <c r="N141" i="5" s="1"/>
  <c r="O141" i="5" s="1"/>
  <c r="K151" i="5"/>
  <c r="J154" i="5"/>
  <c r="G158" i="5"/>
  <c r="J158" i="5"/>
  <c r="N158" i="5" s="1"/>
  <c r="O158" i="5" s="1"/>
  <c r="G167" i="5"/>
  <c r="K167" i="5"/>
  <c r="N167" i="5" s="1"/>
  <c r="O167" i="5" s="1"/>
  <c r="G162" i="5"/>
  <c r="F72" i="5"/>
  <c r="K72" i="5" s="1"/>
  <c r="E78" i="5"/>
  <c r="G78" i="5" s="1"/>
  <c r="E25" i="5"/>
  <c r="G25" i="5" s="1"/>
  <c r="G32" i="5"/>
  <c r="G36" i="5"/>
  <c r="E42" i="5"/>
  <c r="J42" i="5" s="1"/>
  <c r="N42" i="5" s="1"/>
  <c r="O42" i="5" s="1"/>
  <c r="G49" i="5"/>
  <c r="E89" i="5"/>
  <c r="G89" i="5" s="1"/>
  <c r="E137" i="5"/>
  <c r="F85" i="5"/>
  <c r="K85" i="5" s="1"/>
  <c r="F101" i="5"/>
  <c r="K101" i="5" s="1"/>
  <c r="F118" i="5"/>
  <c r="K118" i="5" s="1"/>
  <c r="G145" i="5"/>
  <c r="J150" i="5"/>
  <c r="N150" i="5" s="1"/>
  <c r="O150" i="5" s="1"/>
  <c r="J162" i="5"/>
  <c r="N162" i="5" s="1"/>
  <c r="O162" i="5" s="1"/>
  <c r="G166" i="5"/>
  <c r="G7" i="5"/>
  <c r="F48" i="5"/>
  <c r="K48" i="5" s="1"/>
  <c r="F52" i="5"/>
  <c r="K52" i="5" s="1"/>
  <c r="E5" i="5"/>
  <c r="E17" i="5"/>
  <c r="J17" i="5" s="1"/>
  <c r="E21" i="5"/>
  <c r="G21" i="5" s="1"/>
  <c r="E29" i="5"/>
  <c r="J29" i="5" s="1"/>
  <c r="E33" i="5"/>
  <c r="J33" i="5" s="1"/>
  <c r="E37" i="5"/>
  <c r="J37" i="5" s="1"/>
  <c r="N37" i="5" s="1"/>
  <c r="O37" i="5" s="1"/>
  <c r="E46" i="5"/>
  <c r="J46" i="5" s="1"/>
  <c r="G94" i="5"/>
  <c r="G110" i="5"/>
  <c r="E43" i="6"/>
  <c r="F43" i="6"/>
  <c r="K43" i="6" s="1"/>
  <c r="E59" i="6"/>
  <c r="F59" i="6"/>
  <c r="K59" i="6" s="1"/>
  <c r="E76" i="6"/>
  <c r="F76" i="6"/>
  <c r="K76" i="6" s="1"/>
  <c r="E124" i="6"/>
  <c r="F124" i="6"/>
  <c r="K124" i="6" s="1"/>
  <c r="E147" i="6"/>
  <c r="F147" i="6"/>
  <c r="K147" i="6" s="1"/>
  <c r="E18" i="6"/>
  <c r="F18" i="6"/>
  <c r="K18" i="6" s="1"/>
  <c r="E39" i="6"/>
  <c r="F39" i="6"/>
  <c r="K39" i="6" s="1"/>
  <c r="E104" i="6"/>
  <c r="F104" i="6"/>
  <c r="K104" i="6" s="1"/>
  <c r="E121" i="6"/>
  <c r="F121" i="6"/>
  <c r="K121" i="6" s="1"/>
  <c r="E143" i="6"/>
  <c r="F143" i="6"/>
  <c r="K143" i="6" s="1"/>
  <c r="G146" i="6"/>
  <c r="E160" i="6"/>
  <c r="F160" i="6"/>
  <c r="K160" i="6" s="1"/>
  <c r="E14" i="6"/>
  <c r="F14" i="6"/>
  <c r="K14" i="6" s="1"/>
  <c r="E34" i="6"/>
  <c r="F34" i="6"/>
  <c r="K34" i="6" s="1"/>
  <c r="E51" i="6"/>
  <c r="F51" i="6"/>
  <c r="K51" i="6" s="1"/>
  <c r="G57" i="6"/>
  <c r="E67" i="6"/>
  <c r="F67" i="6"/>
  <c r="K67" i="6" s="1"/>
  <c r="E84" i="6"/>
  <c r="F84" i="6"/>
  <c r="K84" i="6" s="1"/>
  <c r="E100" i="6"/>
  <c r="F100" i="6"/>
  <c r="K100" i="6" s="1"/>
  <c r="E117" i="6"/>
  <c r="F117" i="6"/>
  <c r="K117" i="6" s="1"/>
  <c r="G123" i="6"/>
  <c r="E132" i="6"/>
  <c r="F132" i="6"/>
  <c r="K132" i="6" s="1"/>
  <c r="E139" i="6"/>
  <c r="F139" i="6"/>
  <c r="K139" i="6" s="1"/>
  <c r="E156" i="6"/>
  <c r="F156" i="6"/>
  <c r="K156" i="6" s="1"/>
  <c r="E33" i="6"/>
  <c r="E50" i="6"/>
  <c r="E66" i="6"/>
  <c r="K105" i="6"/>
  <c r="K122" i="6"/>
  <c r="J8" i="6"/>
  <c r="E9" i="6"/>
  <c r="J24" i="6"/>
  <c r="E25" i="6"/>
  <c r="E29" i="6"/>
  <c r="E46" i="6"/>
  <c r="E62" i="6"/>
  <c r="J78" i="6"/>
  <c r="E79" i="6"/>
  <c r="J94" i="6"/>
  <c r="E95" i="6"/>
  <c r="E111" i="6"/>
  <c r="E127" i="6"/>
  <c r="E6" i="6"/>
  <c r="F6" i="6"/>
  <c r="K6" i="6" s="1"/>
  <c r="E22" i="6"/>
  <c r="F22" i="6"/>
  <c r="K22" i="6" s="1"/>
  <c r="G32" i="6"/>
  <c r="E92" i="6"/>
  <c r="F92" i="6"/>
  <c r="K92" i="6" s="1"/>
  <c r="E108" i="6"/>
  <c r="F108" i="6"/>
  <c r="K108" i="6" s="1"/>
  <c r="E164" i="6"/>
  <c r="F164" i="6"/>
  <c r="K164" i="6" s="1"/>
  <c r="J27" i="6"/>
  <c r="G28" i="6"/>
  <c r="N28" i="6"/>
  <c r="O28" i="6" s="1"/>
  <c r="E55" i="6"/>
  <c r="F55" i="6"/>
  <c r="K55" i="6" s="1"/>
  <c r="E71" i="6"/>
  <c r="F71" i="6"/>
  <c r="K71" i="6" s="1"/>
  <c r="E88" i="6"/>
  <c r="F88" i="6"/>
  <c r="K88" i="6" s="1"/>
  <c r="G163" i="6"/>
  <c r="E10" i="6"/>
  <c r="F10" i="6"/>
  <c r="K10" i="6" s="1"/>
  <c r="E26" i="6"/>
  <c r="F26" i="6"/>
  <c r="K26" i="6" s="1"/>
  <c r="E30" i="6"/>
  <c r="F30" i="6"/>
  <c r="K30" i="6" s="1"/>
  <c r="E47" i="6"/>
  <c r="F47" i="6"/>
  <c r="K47" i="6" s="1"/>
  <c r="G53" i="6"/>
  <c r="N53" i="6"/>
  <c r="O53" i="6" s="1"/>
  <c r="E63" i="6"/>
  <c r="F63" i="6"/>
  <c r="K63" i="6" s="1"/>
  <c r="E80" i="6"/>
  <c r="F80" i="6"/>
  <c r="K80" i="6" s="1"/>
  <c r="E96" i="6"/>
  <c r="F96" i="6"/>
  <c r="K96" i="6" s="1"/>
  <c r="E113" i="6"/>
  <c r="F113" i="6"/>
  <c r="K113" i="6" s="1"/>
  <c r="G119" i="6"/>
  <c r="N119" i="6"/>
  <c r="O119" i="6" s="1"/>
  <c r="E128" i="6"/>
  <c r="F128" i="6"/>
  <c r="K128" i="6" s="1"/>
  <c r="E136" i="6"/>
  <c r="F136" i="6"/>
  <c r="K136" i="6" s="1"/>
  <c r="E152" i="6"/>
  <c r="F152" i="6"/>
  <c r="K152" i="6" s="1"/>
  <c r="E13" i="6"/>
  <c r="J32" i="6"/>
  <c r="N32" i="6" s="1"/>
  <c r="O32" i="6" s="1"/>
  <c r="J49" i="6"/>
  <c r="K56" i="6"/>
  <c r="J65" i="6"/>
  <c r="K72" i="6"/>
  <c r="E83" i="6"/>
  <c r="K89" i="6"/>
  <c r="E99" i="6"/>
  <c r="E116" i="6"/>
  <c r="E131" i="6"/>
  <c r="J20" i="6"/>
  <c r="E21" i="6"/>
  <c r="J41" i="6"/>
  <c r="E42" i="6"/>
  <c r="J57" i="6"/>
  <c r="N57" i="6" s="1"/>
  <c r="O57" i="6" s="1"/>
  <c r="E58" i="6"/>
  <c r="J73" i="6"/>
  <c r="E74" i="6"/>
  <c r="J90" i="6"/>
  <c r="E91" i="6"/>
  <c r="J106" i="6"/>
  <c r="E107" i="6"/>
  <c r="J123" i="6"/>
  <c r="N123" i="6" s="1"/>
  <c r="O123" i="6" s="1"/>
  <c r="J146" i="6"/>
  <c r="N146" i="6" s="1"/>
  <c r="O146" i="6" s="1"/>
  <c r="J141" i="6"/>
  <c r="J150" i="6"/>
  <c r="J158" i="6"/>
  <c r="J7" i="6"/>
  <c r="J11" i="6"/>
  <c r="N11" i="6" s="1"/>
  <c r="O11" i="6" s="1"/>
  <c r="J15" i="6"/>
  <c r="J19" i="6"/>
  <c r="J23" i="6"/>
  <c r="J31" i="6"/>
  <c r="N31" i="6" s="1"/>
  <c r="O31" i="6" s="1"/>
  <c r="J40" i="6"/>
  <c r="J44" i="6"/>
  <c r="N44" i="6" s="1"/>
  <c r="O44" i="6" s="1"/>
  <c r="J48" i="6"/>
  <c r="J52" i="6"/>
  <c r="J68" i="6"/>
  <c r="J72" i="6"/>
  <c r="J77" i="6"/>
  <c r="J85" i="6"/>
  <c r="J93" i="6"/>
  <c r="N93" i="6" s="1"/>
  <c r="O93" i="6" s="1"/>
  <c r="J97" i="6"/>
  <c r="J105" i="6"/>
  <c r="J114" i="6"/>
  <c r="J125" i="6"/>
  <c r="J133" i="6"/>
  <c r="J148" i="6"/>
  <c r="J153" i="6"/>
  <c r="J165" i="6"/>
  <c r="N165" i="6" s="1"/>
  <c r="O165" i="6" s="1"/>
  <c r="J145" i="6"/>
  <c r="J166" i="6"/>
  <c r="E39" i="5"/>
  <c r="F39" i="5"/>
  <c r="K39" i="5" s="1"/>
  <c r="E51" i="5"/>
  <c r="F51" i="5"/>
  <c r="K51" i="5" s="1"/>
  <c r="E84" i="5"/>
  <c r="F84" i="5"/>
  <c r="K84" i="5" s="1"/>
  <c r="E100" i="5"/>
  <c r="F100" i="5"/>
  <c r="K100" i="5" s="1"/>
  <c r="E117" i="5"/>
  <c r="F117" i="5"/>
  <c r="K117" i="5" s="1"/>
  <c r="E132" i="5"/>
  <c r="F132" i="5"/>
  <c r="K132" i="5" s="1"/>
  <c r="G139" i="5"/>
  <c r="E18" i="5"/>
  <c r="F18" i="5"/>
  <c r="K18" i="5" s="1"/>
  <c r="E34" i="5"/>
  <c r="F34" i="5"/>
  <c r="K34" i="5" s="1"/>
  <c r="G50" i="5"/>
  <c r="G66" i="5"/>
  <c r="G83" i="5"/>
  <c r="E128" i="5"/>
  <c r="F128" i="5"/>
  <c r="K128" i="5" s="1"/>
  <c r="E144" i="5"/>
  <c r="F144" i="5"/>
  <c r="K144" i="5" s="1"/>
  <c r="E161" i="5"/>
  <c r="F161" i="5"/>
  <c r="K161" i="5" s="1"/>
  <c r="E14" i="5"/>
  <c r="F14" i="5"/>
  <c r="K14" i="5" s="1"/>
  <c r="E30" i="5"/>
  <c r="F30" i="5"/>
  <c r="K30" i="5" s="1"/>
  <c r="N33" i="5"/>
  <c r="O33" i="5" s="1"/>
  <c r="E47" i="5"/>
  <c r="F47" i="5"/>
  <c r="K47" i="5" s="1"/>
  <c r="E59" i="5"/>
  <c r="F59" i="5"/>
  <c r="K59" i="5" s="1"/>
  <c r="E76" i="5"/>
  <c r="F76" i="5"/>
  <c r="K76" i="5" s="1"/>
  <c r="G79" i="5"/>
  <c r="N79" i="5"/>
  <c r="O79" i="5" s="1"/>
  <c r="E92" i="5"/>
  <c r="F92" i="5"/>
  <c r="K92" i="5" s="1"/>
  <c r="E108" i="5"/>
  <c r="F108" i="5"/>
  <c r="K108" i="5" s="1"/>
  <c r="E124" i="5"/>
  <c r="F124" i="5"/>
  <c r="K124" i="5" s="1"/>
  <c r="E140" i="5"/>
  <c r="F140" i="5"/>
  <c r="K140" i="5" s="1"/>
  <c r="G147" i="5"/>
  <c r="E157" i="5"/>
  <c r="F157" i="5"/>
  <c r="K157" i="5" s="1"/>
  <c r="G164" i="5"/>
  <c r="G28" i="5"/>
  <c r="G73" i="5"/>
  <c r="G90" i="5"/>
  <c r="G123" i="5"/>
  <c r="K146" i="5"/>
  <c r="K163" i="5"/>
  <c r="J8" i="5"/>
  <c r="N8" i="5" s="1"/>
  <c r="O8" i="5" s="1"/>
  <c r="E9" i="5"/>
  <c r="G53" i="5"/>
  <c r="J54" i="5"/>
  <c r="N54" i="5" s="1"/>
  <c r="O54" i="5" s="1"/>
  <c r="G69" i="5"/>
  <c r="G86" i="5"/>
  <c r="G119" i="5"/>
  <c r="G134" i="5"/>
  <c r="K142" i="5"/>
  <c r="E6" i="5"/>
  <c r="F6" i="5"/>
  <c r="K6" i="5" s="1"/>
  <c r="N12" i="5"/>
  <c r="O12" i="5" s="1"/>
  <c r="E22" i="5"/>
  <c r="F22" i="5"/>
  <c r="K22" i="5" s="1"/>
  <c r="E67" i="5"/>
  <c r="F67" i="5"/>
  <c r="K67" i="5" s="1"/>
  <c r="G103" i="5"/>
  <c r="N103" i="5"/>
  <c r="O103" i="5" s="1"/>
  <c r="E148" i="5"/>
  <c r="F148" i="5"/>
  <c r="K148" i="5" s="1"/>
  <c r="G156" i="5"/>
  <c r="E165" i="5"/>
  <c r="F165" i="5"/>
  <c r="K165" i="5" s="1"/>
  <c r="E63" i="5"/>
  <c r="F63" i="5"/>
  <c r="K63" i="5" s="1"/>
  <c r="E80" i="5"/>
  <c r="F80" i="5"/>
  <c r="K80" i="5" s="1"/>
  <c r="E96" i="5"/>
  <c r="F96" i="5"/>
  <c r="K96" i="5" s="1"/>
  <c r="G99" i="5"/>
  <c r="E113" i="5"/>
  <c r="F113" i="5"/>
  <c r="K113" i="5" s="1"/>
  <c r="G152" i="5"/>
  <c r="E10" i="5"/>
  <c r="F10" i="5"/>
  <c r="K10" i="5" s="1"/>
  <c r="E26" i="5"/>
  <c r="F26" i="5"/>
  <c r="K26" i="5" s="1"/>
  <c r="N29" i="5"/>
  <c r="O29" i="5" s="1"/>
  <c r="E43" i="5"/>
  <c r="F43" i="5"/>
  <c r="K43" i="5" s="1"/>
  <c r="G46" i="5"/>
  <c r="E55" i="5"/>
  <c r="F55" i="5"/>
  <c r="K55" i="5" s="1"/>
  <c r="E71" i="5"/>
  <c r="F71" i="5"/>
  <c r="K71" i="5" s="1"/>
  <c r="N74" i="5"/>
  <c r="O74" i="5" s="1"/>
  <c r="E88" i="5"/>
  <c r="F88" i="5"/>
  <c r="K88" i="5" s="1"/>
  <c r="N91" i="5"/>
  <c r="O91" i="5" s="1"/>
  <c r="G91" i="5"/>
  <c r="E104" i="5"/>
  <c r="F104" i="5"/>
  <c r="K104" i="5" s="1"/>
  <c r="E121" i="5"/>
  <c r="F121" i="5"/>
  <c r="K121" i="5" s="1"/>
  <c r="E136" i="5"/>
  <c r="F136" i="5"/>
  <c r="K136" i="5" s="1"/>
  <c r="G143" i="5"/>
  <c r="E153" i="5"/>
  <c r="F153" i="5"/>
  <c r="K153" i="5" s="1"/>
  <c r="N160" i="5"/>
  <c r="O160" i="5" s="1"/>
  <c r="G160" i="5"/>
  <c r="E13" i="5"/>
  <c r="G106" i="5"/>
  <c r="J139" i="5"/>
  <c r="J156" i="5"/>
  <c r="N156" i="5" s="1"/>
  <c r="O156" i="5" s="1"/>
  <c r="J50" i="5"/>
  <c r="N50" i="5" s="1"/>
  <c r="O50" i="5" s="1"/>
  <c r="J66" i="5"/>
  <c r="N66" i="5" s="1"/>
  <c r="O66" i="5" s="1"/>
  <c r="G82" i="5"/>
  <c r="J83" i="5"/>
  <c r="N83" i="5" s="1"/>
  <c r="O83" i="5" s="1"/>
  <c r="G98" i="5"/>
  <c r="K138" i="5"/>
  <c r="N138" i="5" s="1"/>
  <c r="O138" i="5" s="1"/>
  <c r="J147" i="5"/>
  <c r="N147" i="5" s="1"/>
  <c r="O147" i="5" s="1"/>
  <c r="K155" i="5"/>
  <c r="N155" i="5" s="1"/>
  <c r="O155" i="5" s="1"/>
  <c r="J164" i="5"/>
  <c r="N164" i="5" s="1"/>
  <c r="O164" i="5" s="1"/>
  <c r="J16" i="5"/>
  <c r="J32" i="5"/>
  <c r="N32" i="5" s="1"/>
  <c r="O32" i="5" s="1"/>
  <c r="J36" i="5"/>
  <c r="N36" i="5" s="1"/>
  <c r="O36" i="5" s="1"/>
  <c r="J53" i="5"/>
  <c r="N53" i="5" s="1"/>
  <c r="O53" i="5" s="1"/>
  <c r="J57" i="5"/>
  <c r="J78" i="5"/>
  <c r="N78" i="5" s="1"/>
  <c r="O78" i="5" s="1"/>
  <c r="J119" i="5"/>
  <c r="N119" i="5" s="1"/>
  <c r="O119" i="5" s="1"/>
  <c r="J7" i="5"/>
  <c r="J11" i="5"/>
  <c r="N11" i="5" s="1"/>
  <c r="O11" i="5" s="1"/>
  <c r="J15" i="5"/>
  <c r="J19" i="5"/>
  <c r="J23" i="5"/>
  <c r="N23" i="5" s="1"/>
  <c r="O23" i="5" s="1"/>
  <c r="J27" i="5"/>
  <c r="N27" i="5" s="1"/>
  <c r="O27" i="5" s="1"/>
  <c r="J31" i="5"/>
  <c r="J35" i="5"/>
  <c r="N35" i="5" s="1"/>
  <c r="O35" i="5" s="1"/>
  <c r="J44" i="5"/>
  <c r="N44" i="5" s="1"/>
  <c r="O44" i="5" s="1"/>
  <c r="J48" i="5"/>
  <c r="N48" i="5" s="1"/>
  <c r="O48" i="5" s="1"/>
  <c r="N49" i="5"/>
  <c r="O49" i="5" s="1"/>
  <c r="J52" i="5"/>
  <c r="J56" i="5"/>
  <c r="N56" i="5" s="1"/>
  <c r="O56" i="5" s="1"/>
  <c r="J60" i="5"/>
  <c r="N60" i="5" s="1"/>
  <c r="O60" i="5" s="1"/>
  <c r="J68" i="5"/>
  <c r="J72" i="5"/>
  <c r="J77" i="5"/>
  <c r="N77" i="5" s="1"/>
  <c r="O77" i="5" s="1"/>
  <c r="J81" i="5"/>
  <c r="N81" i="5" s="1"/>
  <c r="O81" i="5" s="1"/>
  <c r="J85" i="5"/>
  <c r="J93" i="5"/>
  <c r="N93" i="5" s="1"/>
  <c r="O93" i="5" s="1"/>
  <c r="J97" i="5"/>
  <c r="N97" i="5" s="1"/>
  <c r="O97" i="5" s="1"/>
  <c r="J101" i="5"/>
  <c r="J105" i="5"/>
  <c r="J109" i="5"/>
  <c r="N109" i="5" s="1"/>
  <c r="O109" i="5" s="1"/>
  <c r="J114" i="5"/>
  <c r="N114" i="5" s="1"/>
  <c r="O114" i="5" s="1"/>
  <c r="J118" i="5"/>
  <c r="J122" i="5"/>
  <c r="N122" i="5" s="1"/>
  <c r="O122" i="5" s="1"/>
  <c r="J125" i="5"/>
  <c r="N125" i="5" s="1"/>
  <c r="O125" i="5" s="1"/>
  <c r="J133" i="5"/>
  <c r="J20" i="5"/>
  <c r="N20" i="5" s="1"/>
  <c r="O20" i="5" s="1"/>
  <c r="J24" i="5"/>
  <c r="N24" i="5" s="1"/>
  <c r="O24" i="5" s="1"/>
  <c r="J28" i="5"/>
  <c r="N28" i="5" s="1"/>
  <c r="O28" i="5" s="1"/>
  <c r="J69" i="5"/>
  <c r="N69" i="5" s="1"/>
  <c r="O69" i="5" s="1"/>
  <c r="J73" i="5"/>
  <c r="J86" i="5"/>
  <c r="N86" i="5" s="1"/>
  <c r="O86" i="5" s="1"/>
  <c r="J90" i="5"/>
  <c r="N90" i="5" s="1"/>
  <c r="O90" i="5" s="1"/>
  <c r="J102" i="5"/>
  <c r="J106" i="5"/>
  <c r="N106" i="5" s="1"/>
  <c r="O106" i="5" s="1"/>
  <c r="J110" i="5"/>
  <c r="N110" i="5" s="1"/>
  <c r="O110" i="5" s="1"/>
  <c r="J123" i="5"/>
  <c r="N123" i="5" s="1"/>
  <c r="O123" i="5" s="1"/>
  <c r="J134" i="5"/>
  <c r="N134" i="5" s="1"/>
  <c r="O134" i="5" s="1"/>
  <c r="G26" i="2"/>
  <c r="G28" i="2" s="1"/>
  <c r="N26" i="2"/>
  <c r="O26" i="2" s="1"/>
  <c r="G7" i="4"/>
  <c r="E16" i="1"/>
  <c r="G16" i="1" s="1"/>
  <c r="E7" i="1"/>
  <c r="E6" i="1"/>
  <c r="F5" i="1"/>
  <c r="K5" i="1" s="1"/>
  <c r="F9" i="1"/>
  <c r="K9" i="1" s="1"/>
  <c r="F8" i="1"/>
  <c r="K8" i="1" s="1"/>
  <c r="G5" i="4"/>
  <c r="G4" i="4"/>
  <c r="G9" i="4"/>
  <c r="G8" i="4"/>
  <c r="G6" i="4"/>
  <c r="G6" i="3"/>
  <c r="G7" i="3"/>
  <c r="F4" i="2"/>
  <c r="E15" i="2"/>
  <c r="E5" i="2"/>
  <c r="E10" i="2" s="1"/>
  <c r="E16" i="2"/>
  <c r="J7" i="3"/>
  <c r="N7" i="3" s="1"/>
  <c r="O7" i="3" s="1"/>
  <c r="J6" i="3"/>
  <c r="J27" i="2"/>
  <c r="J28" i="2" s="1"/>
  <c r="E9" i="2"/>
  <c r="E8" i="2"/>
  <c r="E7" i="2"/>
  <c r="J6" i="2"/>
  <c r="F6" i="2"/>
  <c r="K6" i="2" s="1"/>
  <c r="J4" i="2"/>
  <c r="J8" i="4"/>
  <c r="N8" i="4" s="1"/>
  <c r="O8" i="4" s="1"/>
  <c r="E16" i="4"/>
  <c r="J7" i="4"/>
  <c r="N7" i="4" s="1"/>
  <c r="O7" i="4" s="1"/>
  <c r="J5" i="4"/>
  <c r="N5" i="4" s="1"/>
  <c r="O5" i="4" s="1"/>
  <c r="J9" i="4"/>
  <c r="N9" i="4" s="1"/>
  <c r="O9" i="4" s="1"/>
  <c r="J4" i="4"/>
  <c r="E15" i="4"/>
  <c r="J6" i="4"/>
  <c r="N6" i="4" s="1"/>
  <c r="O6" i="4" s="1"/>
  <c r="E14" i="4"/>
  <c r="E18" i="4"/>
  <c r="E13" i="4"/>
  <c r="E17" i="4"/>
  <c r="E5" i="3"/>
  <c r="E9" i="3"/>
  <c r="E4" i="3"/>
  <c r="E8" i="3"/>
  <c r="E14" i="2"/>
  <c r="E18" i="2"/>
  <c r="E13" i="2"/>
  <c r="E17" i="2"/>
  <c r="F14" i="1"/>
  <c r="K14" i="1" s="1"/>
  <c r="F13" i="1"/>
  <c r="G25" i="1"/>
  <c r="E24" i="1"/>
  <c r="E17" i="1"/>
  <c r="F15" i="1"/>
  <c r="K15" i="1" s="1"/>
  <c r="J13" i="1"/>
  <c r="J27" i="1"/>
  <c r="J22" i="1"/>
  <c r="J26" i="1"/>
  <c r="F27" i="1"/>
  <c r="E23" i="1"/>
  <c r="E28" i="1" s="1"/>
  <c r="F22" i="1"/>
  <c r="F26" i="1"/>
  <c r="J25" i="1"/>
  <c r="N25" i="1" s="1"/>
  <c r="O25" i="1" s="1"/>
  <c r="J14" i="1"/>
  <c r="J15" i="1"/>
  <c r="G18" i="1"/>
  <c r="J18" i="1"/>
  <c r="N18" i="1" s="1"/>
  <c r="O18" i="1" s="1"/>
  <c r="J9" i="1"/>
  <c r="J5" i="1"/>
  <c r="J8" i="1"/>
  <c r="J4" i="1"/>
  <c r="F4" i="1"/>
  <c r="K4" i="2" l="1"/>
  <c r="K10" i="2" s="1"/>
  <c r="F10" i="2"/>
  <c r="E19" i="2"/>
  <c r="N114" i="6"/>
  <c r="O114" i="6" s="1"/>
  <c r="N4" i="4"/>
  <c r="O4" i="4" s="1"/>
  <c r="O10" i="4" s="1"/>
  <c r="J10" i="4"/>
  <c r="G10" i="4"/>
  <c r="G168" i="5"/>
  <c r="G36" i="6"/>
  <c r="N5" i="1"/>
  <c r="O5" i="1" s="1"/>
  <c r="J129" i="5"/>
  <c r="N129" i="5" s="1"/>
  <c r="O129" i="5" s="1"/>
  <c r="N98" i="5"/>
  <c r="O98" i="5" s="1"/>
  <c r="J64" i="5"/>
  <c r="N64" i="5" s="1"/>
  <c r="O64" i="5" s="1"/>
  <c r="N31" i="5"/>
  <c r="O31" i="5" s="1"/>
  <c r="J116" i="5"/>
  <c r="N116" i="5" s="1"/>
  <c r="O116" i="5" s="1"/>
  <c r="N152" i="5"/>
  <c r="O152" i="5" s="1"/>
  <c r="N120" i="5"/>
  <c r="O120" i="5" s="1"/>
  <c r="G159" i="5"/>
  <c r="G8" i="5"/>
  <c r="G16" i="6"/>
  <c r="N126" i="6"/>
  <c r="O126" i="6" s="1"/>
  <c r="N150" i="7"/>
  <c r="O150" i="7" s="1"/>
  <c r="G90" i="7"/>
  <c r="G85" i="7"/>
  <c r="N88" i="8"/>
  <c r="O88" i="8" s="1"/>
  <c r="N161" i="8"/>
  <c r="O161" i="8" s="1"/>
  <c r="N157" i="9"/>
  <c r="O157" i="9" s="1"/>
  <c r="N165" i="9"/>
  <c r="O165" i="9" s="1"/>
  <c r="J85" i="10"/>
  <c r="N85" i="10" s="1"/>
  <c r="O85" i="10" s="1"/>
  <c r="G93" i="10"/>
  <c r="N64" i="10"/>
  <c r="O64" i="10" s="1"/>
  <c r="G81" i="10"/>
  <c r="G103" i="10"/>
  <c r="G138" i="10"/>
  <c r="G49" i="10"/>
  <c r="N32" i="10"/>
  <c r="O32" i="10" s="1"/>
  <c r="G83" i="10"/>
  <c r="G96" i="10"/>
  <c r="G26" i="10"/>
  <c r="N82" i="12"/>
  <c r="O82" i="12" s="1"/>
  <c r="N22" i="13"/>
  <c r="O22" i="13" s="1"/>
  <c r="J49" i="13"/>
  <c r="N49" i="13" s="1"/>
  <c r="O49" i="13" s="1"/>
  <c r="N14" i="13"/>
  <c r="O14" i="13" s="1"/>
  <c r="J67" i="14"/>
  <c r="N67" i="14" s="1"/>
  <c r="O67" i="14" s="1"/>
  <c r="N80" i="14"/>
  <c r="O80" i="14" s="1"/>
  <c r="G52" i="14"/>
  <c r="N16" i="15"/>
  <c r="O16" i="15" s="1"/>
  <c r="G64" i="16"/>
  <c r="G27" i="16"/>
  <c r="N64" i="16"/>
  <c r="O64" i="16" s="1"/>
  <c r="G57" i="13"/>
  <c r="G39" i="16"/>
  <c r="N67" i="19"/>
  <c r="O67" i="19" s="1"/>
  <c r="G44" i="19"/>
  <c r="E10" i="3"/>
  <c r="N105" i="5"/>
  <c r="O105" i="5" s="1"/>
  <c r="G102" i="5"/>
  <c r="G114" i="6"/>
  <c r="G101" i="7"/>
  <c r="J131" i="8"/>
  <c r="N131" i="8" s="1"/>
  <c r="O131" i="8" s="1"/>
  <c r="J147" i="8"/>
  <c r="N147" i="8" s="1"/>
  <c r="O147" i="8" s="1"/>
  <c r="N165" i="8"/>
  <c r="O165" i="8" s="1"/>
  <c r="N26" i="10"/>
  <c r="O26" i="10" s="1"/>
  <c r="N103" i="10"/>
  <c r="O103" i="10" s="1"/>
  <c r="G12" i="10"/>
  <c r="J107" i="10"/>
  <c r="N107" i="10" s="1"/>
  <c r="O107" i="10" s="1"/>
  <c r="N68" i="10"/>
  <c r="O68" i="10" s="1"/>
  <c r="N49" i="10"/>
  <c r="O49" i="10" s="1"/>
  <c r="G43" i="13"/>
  <c r="J12" i="14"/>
  <c r="N12" i="14" s="1"/>
  <c r="O12" i="14" s="1"/>
  <c r="G18" i="14"/>
  <c r="N69" i="14"/>
  <c r="O69" i="14" s="1"/>
  <c r="N24" i="15"/>
  <c r="O24" i="15" s="1"/>
  <c r="G47" i="15"/>
  <c r="G21" i="16"/>
  <c r="G24" i="15"/>
  <c r="N87" i="14"/>
  <c r="O87" i="14" s="1"/>
  <c r="G16" i="15"/>
  <c r="N32" i="19"/>
  <c r="O32" i="19" s="1"/>
  <c r="G80" i="19"/>
  <c r="G31" i="19"/>
  <c r="N11" i="19"/>
  <c r="O11" i="19" s="1"/>
  <c r="E19" i="4"/>
  <c r="N168" i="5"/>
  <c r="O168" i="5" s="1"/>
  <c r="G138" i="6"/>
  <c r="N36" i="6"/>
  <c r="O36" i="6" s="1"/>
  <c r="N102" i="5"/>
  <c r="O102" i="5" s="1"/>
  <c r="N68" i="5"/>
  <c r="O68" i="5" s="1"/>
  <c r="G130" i="5"/>
  <c r="N139" i="5"/>
  <c r="O139" i="5" s="1"/>
  <c r="N138" i="6"/>
  <c r="O138" i="6" s="1"/>
  <c r="G68" i="5"/>
  <c r="N138" i="8"/>
  <c r="O138" i="8" s="1"/>
  <c r="N14" i="8"/>
  <c r="O14" i="8" s="1"/>
  <c r="G104" i="8"/>
  <c r="G161" i="8"/>
  <c r="G14" i="8"/>
  <c r="G151" i="8"/>
  <c r="G152" i="9"/>
  <c r="G127" i="10"/>
  <c r="G68" i="10"/>
  <c r="G32" i="10"/>
  <c r="G81" i="15"/>
  <c r="N27" i="15"/>
  <c r="O27" i="15" s="1"/>
  <c r="G65" i="14"/>
  <c r="G7" i="13"/>
  <c r="G22" i="13"/>
  <c r="N80" i="19"/>
  <c r="O80" i="19" s="1"/>
  <c r="G142" i="5"/>
  <c r="N6" i="3"/>
  <c r="O6" i="3" s="1"/>
  <c r="J40" i="5"/>
  <c r="N40" i="5" s="1"/>
  <c r="O40" i="5" s="1"/>
  <c r="G146" i="5"/>
  <c r="G19" i="5"/>
  <c r="N58" i="5"/>
  <c r="O58" i="5" s="1"/>
  <c r="J135" i="5"/>
  <c r="N135" i="5" s="1"/>
  <c r="O135" i="5" s="1"/>
  <c r="N163" i="5"/>
  <c r="O163" i="5" s="1"/>
  <c r="N151" i="5"/>
  <c r="O151" i="5" s="1"/>
  <c r="G133" i="5"/>
  <c r="N143" i="5"/>
  <c r="O143" i="5" s="1"/>
  <c r="N87" i="5"/>
  <c r="O87" i="5" s="1"/>
  <c r="G151" i="5"/>
  <c r="N19" i="5"/>
  <c r="O19" i="5" s="1"/>
  <c r="N142" i="5"/>
  <c r="O142" i="5" s="1"/>
  <c r="G131" i="5"/>
  <c r="G12" i="5"/>
  <c r="E10" i="1"/>
  <c r="K13" i="1"/>
  <c r="K19" i="1" s="1"/>
  <c r="F19" i="1"/>
  <c r="F10" i="1"/>
  <c r="E19" i="1"/>
  <c r="N15" i="1"/>
  <c r="O15" i="1" s="1"/>
  <c r="F28" i="1"/>
  <c r="G49" i="19"/>
  <c r="K81" i="19"/>
  <c r="G23" i="19"/>
  <c r="N35" i="19"/>
  <c r="O35" i="19" s="1"/>
  <c r="J28" i="19"/>
  <c r="N28" i="19" s="1"/>
  <c r="O28" i="19" s="1"/>
  <c r="N37" i="19"/>
  <c r="O37" i="19" s="1"/>
  <c r="N19" i="19"/>
  <c r="O19" i="19" s="1"/>
  <c r="N26" i="19"/>
  <c r="O26" i="19" s="1"/>
  <c r="G35" i="19"/>
  <c r="G27" i="19"/>
  <c r="G5" i="19"/>
  <c r="G37" i="19"/>
  <c r="N29" i="19"/>
  <c r="O29" i="19" s="1"/>
  <c r="N74" i="19"/>
  <c r="O74" i="19" s="1"/>
  <c r="G6" i="19"/>
  <c r="G19" i="19"/>
  <c r="F81" i="19"/>
  <c r="G34" i="19"/>
  <c r="E81" i="19"/>
  <c r="N27" i="19"/>
  <c r="O27" i="19" s="1"/>
  <c r="N72" i="19"/>
  <c r="O72" i="19" s="1"/>
  <c r="N41" i="19"/>
  <c r="O41" i="19" s="1"/>
  <c r="J13" i="19"/>
  <c r="N13" i="19" s="1"/>
  <c r="O13" i="19" s="1"/>
  <c r="G11" i="19"/>
  <c r="N18" i="19"/>
  <c r="O18" i="19" s="1"/>
  <c r="G32" i="19"/>
  <c r="G41" i="19"/>
  <c r="N5" i="19"/>
  <c r="O5" i="19" s="1"/>
  <c r="G72" i="19"/>
  <c r="N50" i="19"/>
  <c r="O50" i="19" s="1"/>
  <c r="N57" i="19"/>
  <c r="O57" i="19" s="1"/>
  <c r="G18" i="19"/>
  <c r="G67" i="19"/>
  <c r="G6" i="16"/>
  <c r="G33" i="16"/>
  <c r="K56" i="16"/>
  <c r="N56" i="16" s="1"/>
  <c r="O56" i="16" s="1"/>
  <c r="N6" i="16"/>
  <c r="O6" i="16" s="1"/>
  <c r="N65" i="16"/>
  <c r="O65" i="16" s="1"/>
  <c r="J35" i="16"/>
  <c r="N35" i="16" s="1"/>
  <c r="O35" i="16" s="1"/>
  <c r="G18" i="16"/>
  <c r="G39" i="15"/>
  <c r="N46" i="15"/>
  <c r="O46" i="15" s="1"/>
  <c r="E84" i="15"/>
  <c r="K5" i="15"/>
  <c r="F84" i="15"/>
  <c r="G51" i="15"/>
  <c r="G56" i="15"/>
  <c r="N59" i="14"/>
  <c r="O59" i="14" s="1"/>
  <c r="N34" i="14"/>
  <c r="O34" i="14" s="1"/>
  <c r="J86" i="14"/>
  <c r="N86" i="14" s="1"/>
  <c r="O86" i="14" s="1"/>
  <c r="G23" i="14"/>
  <c r="G34" i="14"/>
  <c r="E88" i="14"/>
  <c r="K5" i="14"/>
  <c r="F88" i="14"/>
  <c r="N6" i="14"/>
  <c r="O6" i="14" s="1"/>
  <c r="G87" i="14"/>
  <c r="J19" i="13"/>
  <c r="N19" i="13" s="1"/>
  <c r="O19" i="13" s="1"/>
  <c r="G48" i="13"/>
  <c r="E88" i="13"/>
  <c r="N67" i="13"/>
  <c r="O67" i="13" s="1"/>
  <c r="J81" i="13"/>
  <c r="N81" i="13" s="1"/>
  <c r="O81" i="13" s="1"/>
  <c r="N30" i="13"/>
  <c r="O30" i="13" s="1"/>
  <c r="K5" i="13"/>
  <c r="K88" i="13" s="1"/>
  <c r="F88" i="13"/>
  <c r="N66" i="13"/>
  <c r="O66" i="13" s="1"/>
  <c r="J36" i="13"/>
  <c r="N36" i="13" s="1"/>
  <c r="O36" i="13" s="1"/>
  <c r="G10" i="13"/>
  <c r="G82" i="13"/>
  <c r="G5" i="12"/>
  <c r="E88" i="12"/>
  <c r="G78" i="12"/>
  <c r="F88" i="12"/>
  <c r="J53" i="12"/>
  <c r="N53" i="12" s="1"/>
  <c r="O53" i="12" s="1"/>
  <c r="J8" i="12"/>
  <c r="N8" i="12" s="1"/>
  <c r="O8" i="12" s="1"/>
  <c r="N78" i="12"/>
  <c r="O78" i="12" s="1"/>
  <c r="J25" i="12"/>
  <c r="N25" i="12" s="1"/>
  <c r="O25" i="12" s="1"/>
  <c r="G87" i="12"/>
  <c r="N154" i="5"/>
  <c r="O154" i="5" s="1"/>
  <c r="G74" i="5"/>
  <c r="G31" i="5"/>
  <c r="J65" i="5"/>
  <c r="N65" i="5" s="1"/>
  <c r="O65" i="5" s="1"/>
  <c r="N118" i="5"/>
  <c r="O118" i="5" s="1"/>
  <c r="N52" i="5"/>
  <c r="O52" i="5" s="1"/>
  <c r="J41" i="5"/>
  <c r="N41" i="5" s="1"/>
  <c r="O41" i="5" s="1"/>
  <c r="G29" i="5"/>
  <c r="G37" i="5"/>
  <c r="G126" i="5"/>
  <c r="G15" i="5"/>
  <c r="N73" i="5"/>
  <c r="O73" i="5" s="1"/>
  <c r="N57" i="5"/>
  <c r="O57" i="5" s="1"/>
  <c r="J21" i="5"/>
  <c r="N21" i="5" s="1"/>
  <c r="O21" i="5" s="1"/>
  <c r="G57" i="5"/>
  <c r="N107" i="5"/>
  <c r="O107" i="5" s="1"/>
  <c r="G58" i="5"/>
  <c r="N46" i="5"/>
  <c r="O46" i="5" s="1"/>
  <c r="J25" i="5"/>
  <c r="N25" i="5" s="1"/>
  <c r="O25" i="5" s="1"/>
  <c r="G127" i="5"/>
  <c r="N111" i="5"/>
  <c r="O111" i="5" s="1"/>
  <c r="N95" i="5"/>
  <c r="O95" i="5" s="1"/>
  <c r="G62" i="5"/>
  <c r="G61" i="5"/>
  <c r="G16" i="5"/>
  <c r="N7" i="5"/>
  <c r="O7" i="5" s="1"/>
  <c r="N16" i="5"/>
  <c r="O16" i="5" s="1"/>
  <c r="G107" i="5"/>
  <c r="G70" i="5"/>
  <c r="J45" i="5"/>
  <c r="N45" i="5" s="1"/>
  <c r="O45" i="5" s="1"/>
  <c r="N133" i="5"/>
  <c r="O133" i="5" s="1"/>
  <c r="N101" i="5"/>
  <c r="O101" i="5" s="1"/>
  <c r="J89" i="5"/>
  <c r="N89" i="5" s="1"/>
  <c r="O89" i="5" s="1"/>
  <c r="N72" i="5"/>
  <c r="O72" i="5" s="1"/>
  <c r="N15" i="5"/>
  <c r="O15" i="5" s="1"/>
  <c r="J115" i="5"/>
  <c r="N115" i="5" s="1"/>
  <c r="O115" i="5" s="1"/>
  <c r="G120" i="5"/>
  <c r="G87" i="5"/>
  <c r="N146" i="5"/>
  <c r="O146" i="5" s="1"/>
  <c r="N127" i="5"/>
  <c r="O127" i="5" s="1"/>
  <c r="G111" i="5"/>
  <c r="G95" i="5"/>
  <c r="N62" i="5"/>
  <c r="O62" i="5" s="1"/>
  <c r="G20" i="5"/>
  <c r="G141" i="5"/>
  <c r="K169" i="5"/>
  <c r="G33" i="5"/>
  <c r="G109" i="5"/>
  <c r="E169" i="5"/>
  <c r="G93" i="5"/>
  <c r="G97" i="5"/>
  <c r="F169" i="5"/>
  <c r="N145" i="6"/>
  <c r="O145" i="6" s="1"/>
  <c r="N141" i="6"/>
  <c r="O141" i="6" s="1"/>
  <c r="J109" i="6"/>
  <c r="N109" i="6" s="1"/>
  <c r="O109" i="6" s="1"/>
  <c r="J89" i="6"/>
  <c r="N89" i="6" s="1"/>
  <c r="O89" i="6" s="1"/>
  <c r="G126" i="6"/>
  <c r="G85" i="6"/>
  <c r="G137" i="6"/>
  <c r="G35" i="6"/>
  <c r="N20" i="6"/>
  <c r="O20" i="6" s="1"/>
  <c r="G41" i="6"/>
  <c r="N167" i="6"/>
  <c r="O167" i="6" s="1"/>
  <c r="J37" i="6"/>
  <c r="N37" i="6" s="1"/>
  <c r="O37" i="6" s="1"/>
  <c r="J129" i="6"/>
  <c r="N129" i="6" s="1"/>
  <c r="O129" i="6" s="1"/>
  <c r="G81" i="6"/>
  <c r="N97" i="6"/>
  <c r="O97" i="6" s="1"/>
  <c r="J60" i="6"/>
  <c r="N60" i="6" s="1"/>
  <c r="O60" i="6" s="1"/>
  <c r="N65" i="6"/>
  <c r="O65" i="6" s="1"/>
  <c r="J54" i="6"/>
  <c r="N54" i="6" s="1"/>
  <c r="O54" i="6" s="1"/>
  <c r="G49" i="6"/>
  <c r="G97" i="6"/>
  <c r="N15" i="6"/>
  <c r="O15" i="6" s="1"/>
  <c r="N16" i="6"/>
  <c r="O16" i="6" s="1"/>
  <c r="J140" i="6"/>
  <c r="N140" i="6" s="1"/>
  <c r="O140" i="6" s="1"/>
  <c r="J118" i="6"/>
  <c r="N118" i="6" s="1"/>
  <c r="O118" i="6" s="1"/>
  <c r="J101" i="6"/>
  <c r="N101" i="6" s="1"/>
  <c r="O101" i="6" s="1"/>
  <c r="N68" i="6"/>
  <c r="O68" i="6" s="1"/>
  <c r="N106" i="6"/>
  <c r="O106" i="6" s="1"/>
  <c r="J98" i="6"/>
  <c r="N98" i="6" s="1"/>
  <c r="O98" i="6" s="1"/>
  <c r="G15" i="6"/>
  <c r="G56" i="6"/>
  <c r="G68" i="6"/>
  <c r="N41" i="6"/>
  <c r="O41" i="6" s="1"/>
  <c r="G86" i="6"/>
  <c r="G82" i="6"/>
  <c r="J103" i="6"/>
  <c r="N103" i="6" s="1"/>
  <c r="O103" i="6" s="1"/>
  <c r="N105" i="6"/>
  <c r="O105" i="6" s="1"/>
  <c r="N72" i="6"/>
  <c r="O72" i="6" s="1"/>
  <c r="N49" i="6"/>
  <c r="O49" i="6" s="1"/>
  <c r="J12" i="6"/>
  <c r="N12" i="6" s="1"/>
  <c r="O12" i="6" s="1"/>
  <c r="N86" i="6"/>
  <c r="O86" i="6" s="1"/>
  <c r="G130" i="6"/>
  <c r="J87" i="6"/>
  <c r="N87" i="6" s="1"/>
  <c r="O87" i="6" s="1"/>
  <c r="G78" i="6"/>
  <c r="K40" i="6"/>
  <c r="N40" i="6" s="1"/>
  <c r="O40" i="6" s="1"/>
  <c r="E169" i="6"/>
  <c r="G77" i="6"/>
  <c r="G52" i="6"/>
  <c r="N52" i="6"/>
  <c r="O52" i="6" s="1"/>
  <c r="N150" i="6"/>
  <c r="O150" i="6" s="1"/>
  <c r="G134" i="6"/>
  <c r="G135" i="6"/>
  <c r="N94" i="6"/>
  <c r="O94" i="6" s="1"/>
  <c r="K19" i="6"/>
  <c r="N19" i="6" s="1"/>
  <c r="O19" i="6" s="1"/>
  <c r="G125" i="6"/>
  <c r="F169" i="6"/>
  <c r="G134" i="7"/>
  <c r="G88" i="7"/>
  <c r="N127" i="7"/>
  <c r="O127" i="7" s="1"/>
  <c r="G98" i="7"/>
  <c r="N153" i="7"/>
  <c r="O153" i="7" s="1"/>
  <c r="N137" i="7"/>
  <c r="O137" i="7" s="1"/>
  <c r="J64" i="7"/>
  <c r="N64" i="7" s="1"/>
  <c r="O64" i="7" s="1"/>
  <c r="J129" i="7"/>
  <c r="N129" i="7" s="1"/>
  <c r="O129" i="7" s="1"/>
  <c r="N67" i="7"/>
  <c r="O67" i="7" s="1"/>
  <c r="G162" i="7"/>
  <c r="G116" i="7"/>
  <c r="N101" i="7"/>
  <c r="O101" i="7" s="1"/>
  <c r="J81" i="7"/>
  <c r="N81" i="7" s="1"/>
  <c r="O81" i="7" s="1"/>
  <c r="G45" i="7"/>
  <c r="G40" i="7"/>
  <c r="N111" i="7"/>
  <c r="O111" i="7" s="1"/>
  <c r="N93" i="7"/>
  <c r="O93" i="7" s="1"/>
  <c r="N79" i="7"/>
  <c r="O79" i="7" s="1"/>
  <c r="G132" i="7"/>
  <c r="G14" i="7"/>
  <c r="J107" i="7"/>
  <c r="N107" i="7" s="1"/>
  <c r="O107" i="7" s="1"/>
  <c r="K168" i="7"/>
  <c r="N14" i="7"/>
  <c r="O14" i="7" s="1"/>
  <c r="J163" i="7"/>
  <c r="N163" i="7" s="1"/>
  <c r="O163" i="7" s="1"/>
  <c r="E168" i="7"/>
  <c r="F168" i="7"/>
  <c r="N106" i="8"/>
  <c r="O106" i="8" s="1"/>
  <c r="J164" i="8"/>
  <c r="N164" i="8" s="1"/>
  <c r="O164" i="8" s="1"/>
  <c r="N99" i="8"/>
  <c r="O99" i="8" s="1"/>
  <c r="G141" i="8"/>
  <c r="G85" i="8"/>
  <c r="N20" i="8"/>
  <c r="O20" i="8" s="1"/>
  <c r="G93" i="8"/>
  <c r="N40" i="8"/>
  <c r="O40" i="8" s="1"/>
  <c r="G78" i="8"/>
  <c r="G106" i="8"/>
  <c r="G123" i="8"/>
  <c r="G79" i="8"/>
  <c r="N141" i="8"/>
  <c r="O141" i="8" s="1"/>
  <c r="G76" i="8"/>
  <c r="N61" i="8"/>
  <c r="O61" i="8" s="1"/>
  <c r="J7" i="8"/>
  <c r="N7" i="8" s="1"/>
  <c r="O7" i="8" s="1"/>
  <c r="G40" i="8"/>
  <c r="G99" i="8"/>
  <c r="G61" i="8"/>
  <c r="G101" i="8"/>
  <c r="N167" i="8"/>
  <c r="O167" i="8" s="1"/>
  <c r="K168" i="8"/>
  <c r="G167" i="8"/>
  <c r="N35" i="8"/>
  <c r="O35" i="8" s="1"/>
  <c r="N5" i="8"/>
  <c r="O5" i="8" s="1"/>
  <c r="F168" i="8"/>
  <c r="E168" i="8"/>
  <c r="N123" i="9"/>
  <c r="O123" i="9" s="1"/>
  <c r="J69" i="9"/>
  <c r="N69" i="9" s="1"/>
  <c r="O69" i="9" s="1"/>
  <c r="J151" i="9"/>
  <c r="N151" i="9" s="1"/>
  <c r="O151" i="9" s="1"/>
  <c r="G25" i="9"/>
  <c r="G139" i="9"/>
  <c r="G46" i="9"/>
  <c r="G140" i="9"/>
  <c r="G89" i="9"/>
  <c r="K5" i="9"/>
  <c r="K170" i="9" s="1"/>
  <c r="F170" i="9"/>
  <c r="G169" i="9"/>
  <c r="E170" i="9"/>
  <c r="N169" i="9"/>
  <c r="O169" i="9" s="1"/>
  <c r="G23" i="10"/>
  <c r="G159" i="10"/>
  <c r="G164" i="10"/>
  <c r="G166" i="10"/>
  <c r="J40" i="10"/>
  <c r="N40" i="10" s="1"/>
  <c r="O40" i="10" s="1"/>
  <c r="N158" i="10"/>
  <c r="O158" i="10" s="1"/>
  <c r="J10" i="10"/>
  <c r="N10" i="10" s="1"/>
  <c r="O10" i="10" s="1"/>
  <c r="N102" i="10"/>
  <c r="O102" i="10" s="1"/>
  <c r="G110" i="10"/>
  <c r="G117" i="10"/>
  <c r="N23" i="10"/>
  <c r="O23" i="10" s="1"/>
  <c r="N122" i="10"/>
  <c r="O122" i="10" s="1"/>
  <c r="N7" i="10"/>
  <c r="O7" i="10" s="1"/>
  <c r="G6" i="10"/>
  <c r="G146" i="10"/>
  <c r="N6" i="10"/>
  <c r="O6" i="10" s="1"/>
  <c r="N129" i="10"/>
  <c r="O129" i="10" s="1"/>
  <c r="N16" i="10"/>
  <c r="O16" i="10" s="1"/>
  <c r="N137" i="10"/>
  <c r="O137" i="10" s="1"/>
  <c r="G160" i="10"/>
  <c r="N132" i="10"/>
  <c r="O132" i="10" s="1"/>
  <c r="G137" i="10"/>
  <c r="G7" i="10"/>
  <c r="G115" i="10"/>
  <c r="K5" i="10"/>
  <c r="F168" i="10"/>
  <c r="E168" i="10"/>
  <c r="N130" i="10"/>
  <c r="O130" i="10" s="1"/>
  <c r="J152" i="10"/>
  <c r="N152" i="10" s="1"/>
  <c r="O152" i="10" s="1"/>
  <c r="J101" i="10"/>
  <c r="N101" i="10" s="1"/>
  <c r="O101" i="10" s="1"/>
  <c r="N110" i="10"/>
  <c r="O110" i="10" s="1"/>
  <c r="G21" i="10"/>
  <c r="N77" i="10"/>
  <c r="O77" i="10" s="1"/>
  <c r="G51" i="10"/>
  <c r="J67" i="10"/>
  <c r="N67" i="10" s="1"/>
  <c r="O67" i="10" s="1"/>
  <c r="G130" i="10"/>
  <c r="N155" i="10"/>
  <c r="O155" i="10" s="1"/>
  <c r="G151" i="10"/>
  <c r="J86" i="10"/>
  <c r="N86" i="10" s="1"/>
  <c r="O86" i="10" s="1"/>
  <c r="J119" i="10"/>
  <c r="N143" i="10"/>
  <c r="O143" i="10" s="1"/>
  <c r="N125" i="10"/>
  <c r="O125" i="10" s="1"/>
  <c r="N159" i="10"/>
  <c r="O159" i="10" s="1"/>
  <c r="G102" i="10"/>
  <c r="G77" i="10"/>
  <c r="N51" i="10"/>
  <c r="O51" i="10" s="1"/>
  <c r="E82" i="16"/>
  <c r="F82" i="16"/>
  <c r="K82" i="16"/>
  <c r="G62" i="19"/>
  <c r="G57" i="19"/>
  <c r="N30" i="19"/>
  <c r="O30" i="19" s="1"/>
  <c r="N62" i="19"/>
  <c r="O62" i="19" s="1"/>
  <c r="G43" i="19"/>
  <c r="G30" i="19"/>
  <c r="G26" i="19"/>
  <c r="G50" i="19"/>
  <c r="G74" i="19"/>
  <c r="G68" i="16"/>
  <c r="N47" i="16"/>
  <c r="O47" i="16" s="1"/>
  <c r="J11" i="16"/>
  <c r="N11" i="16" s="1"/>
  <c r="O11" i="16" s="1"/>
  <c r="G46" i="16"/>
  <c r="G13" i="16"/>
  <c r="G34" i="16"/>
  <c r="G51" i="16"/>
  <c r="G80" i="16"/>
  <c r="G47" i="16"/>
  <c r="N39" i="16"/>
  <c r="O39" i="16" s="1"/>
  <c r="N33" i="16"/>
  <c r="O33" i="16" s="1"/>
  <c r="N26" i="16"/>
  <c r="O26" i="16" s="1"/>
  <c r="N18" i="16"/>
  <c r="O18" i="16" s="1"/>
  <c r="N17" i="16"/>
  <c r="O17" i="16" s="1"/>
  <c r="G17" i="16"/>
  <c r="N13" i="16"/>
  <c r="O13" i="16" s="1"/>
  <c r="J44" i="15"/>
  <c r="N44" i="15" s="1"/>
  <c r="O44" i="15" s="1"/>
  <c r="N29" i="15"/>
  <c r="O29" i="15" s="1"/>
  <c r="G28" i="15"/>
  <c r="N56" i="15"/>
  <c r="O56" i="15" s="1"/>
  <c r="J33" i="15"/>
  <c r="N33" i="15" s="1"/>
  <c r="O33" i="15" s="1"/>
  <c r="G72" i="15"/>
  <c r="G60" i="15"/>
  <c r="N81" i="15"/>
  <c r="O81" i="15" s="1"/>
  <c r="N77" i="15"/>
  <c r="O77" i="15" s="1"/>
  <c r="G77" i="15"/>
  <c r="N69" i="15"/>
  <c r="O69" i="15" s="1"/>
  <c r="G69" i="15"/>
  <c r="K68" i="15"/>
  <c r="N68" i="15" s="1"/>
  <c r="O68" i="15" s="1"/>
  <c r="G61" i="15"/>
  <c r="G57" i="15"/>
  <c r="N57" i="15"/>
  <c r="O57" i="15" s="1"/>
  <c r="N40" i="15"/>
  <c r="O40" i="15" s="1"/>
  <c r="G27" i="15"/>
  <c r="G18" i="15"/>
  <c r="N17" i="15"/>
  <c r="O17" i="15" s="1"/>
  <c r="G17" i="15"/>
  <c r="N23" i="14"/>
  <c r="O23" i="14" s="1"/>
  <c r="G82" i="14"/>
  <c r="G80" i="14"/>
  <c r="G64" i="14"/>
  <c r="N64" i="14"/>
  <c r="O64" i="14" s="1"/>
  <c r="N61" i="14"/>
  <c r="O61" i="14" s="1"/>
  <c r="G61" i="14"/>
  <c r="J41" i="14"/>
  <c r="N41" i="14" s="1"/>
  <c r="O41" i="14" s="1"/>
  <c r="G32" i="14"/>
  <c r="G26" i="14"/>
  <c r="G16" i="14"/>
  <c r="J84" i="14"/>
  <c r="N84" i="14" s="1"/>
  <c r="O84" i="14" s="1"/>
  <c r="N68" i="14"/>
  <c r="O68" i="14" s="1"/>
  <c r="G68" i="14"/>
  <c r="J28" i="14"/>
  <c r="N28" i="14" s="1"/>
  <c r="O28" i="14" s="1"/>
  <c r="N60" i="14"/>
  <c r="O60" i="14" s="1"/>
  <c r="G45" i="14"/>
  <c r="N45" i="14"/>
  <c r="O45" i="14" s="1"/>
  <c r="N72" i="14"/>
  <c r="O72" i="14" s="1"/>
  <c r="N55" i="14"/>
  <c r="O55" i="14" s="1"/>
  <c r="N70" i="14"/>
  <c r="O70" i="14" s="1"/>
  <c r="N81" i="14"/>
  <c r="O81" i="14" s="1"/>
  <c r="N27" i="14"/>
  <c r="O27" i="14" s="1"/>
  <c r="N24" i="14"/>
  <c r="O24" i="14" s="1"/>
  <c r="G85" i="14"/>
  <c r="G51" i="14"/>
  <c r="G7" i="14"/>
  <c r="N85" i="14"/>
  <c r="O85" i="14" s="1"/>
  <c r="N51" i="14"/>
  <c r="O51" i="14" s="1"/>
  <c r="G40" i="14"/>
  <c r="G81" i="14"/>
  <c r="G60" i="14"/>
  <c r="N40" i="14"/>
  <c r="O40" i="14" s="1"/>
  <c r="N82" i="14"/>
  <c r="O82" i="14" s="1"/>
  <c r="G70" i="14"/>
  <c r="N14" i="14"/>
  <c r="O14" i="14" s="1"/>
  <c r="N56" i="14"/>
  <c r="O56" i="14" s="1"/>
  <c r="G56" i="14"/>
  <c r="N52" i="14"/>
  <c r="O52" i="14" s="1"/>
  <c r="G48" i="14"/>
  <c r="N48" i="14"/>
  <c r="O48" i="14" s="1"/>
  <c r="G43" i="14"/>
  <c r="N43" i="14"/>
  <c r="O43" i="14" s="1"/>
  <c r="N26" i="14"/>
  <c r="O26" i="14" s="1"/>
  <c r="J39" i="14"/>
  <c r="N39" i="14" s="1"/>
  <c r="O39" i="14" s="1"/>
  <c r="N32" i="14"/>
  <c r="O32" i="14" s="1"/>
  <c r="G27" i="14"/>
  <c r="G14" i="14"/>
  <c r="N7" i="14"/>
  <c r="O7" i="14" s="1"/>
  <c r="G72" i="14"/>
  <c r="N50" i="14"/>
  <c r="O50" i="14" s="1"/>
  <c r="G29" i="14"/>
  <c r="N29" i="14"/>
  <c r="O29" i="14" s="1"/>
  <c r="N16" i="14"/>
  <c r="O16" i="14" s="1"/>
  <c r="G59" i="14"/>
  <c r="N30" i="14"/>
  <c r="O30" i="14" s="1"/>
  <c r="N71" i="14"/>
  <c r="O71" i="14" s="1"/>
  <c r="G31" i="13"/>
  <c r="N31" i="13"/>
  <c r="O31" i="13" s="1"/>
  <c r="N23" i="13"/>
  <c r="O23" i="13" s="1"/>
  <c r="N60" i="13"/>
  <c r="O60" i="13" s="1"/>
  <c r="N43" i="13"/>
  <c r="O43" i="13" s="1"/>
  <c r="G39" i="13"/>
  <c r="G14" i="13"/>
  <c r="N87" i="13"/>
  <c r="O87" i="13" s="1"/>
  <c r="G87" i="13"/>
  <c r="N86" i="13"/>
  <c r="O86" i="13" s="1"/>
  <c r="G86" i="13"/>
  <c r="G53" i="13"/>
  <c r="N53" i="13"/>
  <c r="O53" i="13" s="1"/>
  <c r="G44" i="13"/>
  <c r="N44" i="13"/>
  <c r="O44" i="13" s="1"/>
  <c r="G69" i="13"/>
  <c r="N57" i="13"/>
  <c r="O57" i="13" s="1"/>
  <c r="N56" i="13"/>
  <c r="O56" i="13" s="1"/>
  <c r="G56" i="13"/>
  <c r="N52" i="13"/>
  <c r="O52" i="13" s="1"/>
  <c r="G52" i="13"/>
  <c r="N48" i="13"/>
  <c r="O48" i="13" s="1"/>
  <c r="J40" i="13"/>
  <c r="N40" i="13" s="1"/>
  <c r="O40" i="13" s="1"/>
  <c r="N39" i="13"/>
  <c r="O39" i="13" s="1"/>
  <c r="G35" i="13"/>
  <c r="N35" i="13"/>
  <c r="O35" i="13" s="1"/>
  <c r="G23" i="13"/>
  <c r="N10" i="13"/>
  <c r="O10" i="13" s="1"/>
  <c r="N7" i="13"/>
  <c r="O7" i="13" s="1"/>
  <c r="N61" i="12"/>
  <c r="O61" i="12" s="1"/>
  <c r="N42" i="12"/>
  <c r="O42" i="12" s="1"/>
  <c r="J55" i="12"/>
  <c r="N55" i="12" s="1"/>
  <c r="O55" i="12" s="1"/>
  <c r="J20" i="12"/>
  <c r="N20" i="12" s="1"/>
  <c r="O20" i="12" s="1"/>
  <c r="G61" i="12"/>
  <c r="N7" i="12"/>
  <c r="O7" i="12" s="1"/>
  <c r="N65" i="12"/>
  <c r="O65" i="12" s="1"/>
  <c r="G31" i="12"/>
  <c r="N87" i="12"/>
  <c r="O87" i="12" s="1"/>
  <c r="G72" i="12"/>
  <c r="N72" i="12"/>
  <c r="O72" i="12" s="1"/>
  <c r="N47" i="12"/>
  <c r="O47" i="12" s="1"/>
  <c r="G35" i="12"/>
  <c r="N35" i="12"/>
  <c r="O35" i="12" s="1"/>
  <c r="N19" i="12"/>
  <c r="O19" i="12" s="1"/>
  <c r="G10" i="16"/>
  <c r="N40" i="16"/>
  <c r="O40" i="16" s="1"/>
  <c r="N10" i="16"/>
  <c r="O10" i="16" s="1"/>
  <c r="G40" i="16"/>
  <c r="G26" i="16"/>
  <c r="N13" i="15"/>
  <c r="O13" i="15" s="1"/>
  <c r="N26" i="15"/>
  <c r="O26" i="15" s="1"/>
  <c r="G29" i="15"/>
  <c r="G76" i="15"/>
  <c r="N83" i="15"/>
  <c r="O83" i="15" s="1"/>
  <c r="N76" i="15"/>
  <c r="O76" i="15" s="1"/>
  <c r="G13" i="15"/>
  <c r="N43" i="15"/>
  <c r="O43" i="15" s="1"/>
  <c r="G43" i="15"/>
  <c r="N63" i="14"/>
  <c r="O63" i="14" s="1"/>
  <c r="N22" i="14"/>
  <c r="O22" i="14" s="1"/>
  <c r="G76" i="14"/>
  <c r="G11" i="14"/>
  <c r="G55" i="14"/>
  <c r="G30" i="14"/>
  <c r="G10" i="14"/>
  <c r="K10" i="14"/>
  <c r="N10" i="14" s="1"/>
  <c r="O10" i="14" s="1"/>
  <c r="N76" i="14"/>
  <c r="O76" i="14" s="1"/>
  <c r="N11" i="14"/>
  <c r="O11" i="14" s="1"/>
  <c r="G71" i="14"/>
  <c r="J68" i="13"/>
  <c r="N68" i="13" s="1"/>
  <c r="O68" i="13" s="1"/>
  <c r="N45" i="13"/>
  <c r="O45" i="13" s="1"/>
  <c r="N5" i="13"/>
  <c r="O5" i="13" s="1"/>
  <c r="G30" i="13"/>
  <c r="G60" i="13"/>
  <c r="G64" i="13"/>
  <c r="N64" i="13"/>
  <c r="O64" i="13" s="1"/>
  <c r="N79" i="13"/>
  <c r="O79" i="13" s="1"/>
  <c r="N9" i="13"/>
  <c r="O9" i="13" s="1"/>
  <c r="N59" i="13"/>
  <c r="O59" i="13" s="1"/>
  <c r="J52" i="12"/>
  <c r="N52" i="12" s="1"/>
  <c r="O52" i="12" s="1"/>
  <c r="G52" i="12"/>
  <c r="G43" i="12"/>
  <c r="N43" i="12"/>
  <c r="O43" i="12" s="1"/>
  <c r="N69" i="12"/>
  <c r="O69" i="12" s="1"/>
  <c r="K57" i="12"/>
  <c r="N57" i="12" s="1"/>
  <c r="O57" i="12" s="1"/>
  <c r="G62" i="12"/>
  <c r="G69" i="12"/>
  <c r="N28" i="12"/>
  <c r="O28" i="12" s="1"/>
  <c r="N24" i="12"/>
  <c r="O24" i="12" s="1"/>
  <c r="J23" i="12"/>
  <c r="N23" i="12" s="1"/>
  <c r="O23" i="12" s="1"/>
  <c r="N12" i="12"/>
  <c r="O12" i="12" s="1"/>
  <c r="G81" i="12"/>
  <c r="N71" i="12"/>
  <c r="O71" i="12" s="1"/>
  <c r="N14" i="12"/>
  <c r="O14" i="12" s="1"/>
  <c r="G30" i="12"/>
  <c r="N62" i="12"/>
  <c r="O62" i="12" s="1"/>
  <c r="N66" i="12"/>
  <c r="O66" i="12" s="1"/>
  <c r="N81" i="12"/>
  <c r="O81" i="12" s="1"/>
  <c r="G66" i="12"/>
  <c r="J58" i="12"/>
  <c r="N58" i="12" s="1"/>
  <c r="O58" i="12" s="1"/>
  <c r="N30" i="12"/>
  <c r="O30" i="12" s="1"/>
  <c r="G19" i="12"/>
  <c r="G71" i="12"/>
  <c r="G14" i="12"/>
  <c r="G12" i="12"/>
  <c r="G28" i="12"/>
  <c r="G42" i="12"/>
  <c r="G58" i="16"/>
  <c r="J58" i="16"/>
  <c r="N58" i="16" s="1"/>
  <c r="O58" i="16" s="1"/>
  <c r="G36" i="16"/>
  <c r="J36" i="16"/>
  <c r="N36" i="16" s="1"/>
  <c r="O36" i="16" s="1"/>
  <c r="G49" i="16"/>
  <c r="J49" i="16"/>
  <c r="N49" i="16" s="1"/>
  <c r="O49" i="16" s="1"/>
  <c r="G78" i="16"/>
  <c r="J78" i="16"/>
  <c r="N78" i="16" s="1"/>
  <c r="O78" i="16" s="1"/>
  <c r="G14" i="16"/>
  <c r="J14" i="16"/>
  <c r="N14" i="16" s="1"/>
  <c r="O14" i="16" s="1"/>
  <c r="J32" i="16"/>
  <c r="N32" i="16" s="1"/>
  <c r="O32" i="16" s="1"/>
  <c r="G32" i="16"/>
  <c r="J79" i="16"/>
  <c r="N79" i="16" s="1"/>
  <c r="O79" i="16" s="1"/>
  <c r="G79" i="16"/>
  <c r="J25" i="16"/>
  <c r="N25" i="16" s="1"/>
  <c r="O25" i="16" s="1"/>
  <c r="G25" i="16"/>
  <c r="J55" i="16"/>
  <c r="N55" i="16" s="1"/>
  <c r="O55" i="16" s="1"/>
  <c r="G55" i="16"/>
  <c r="J20" i="16"/>
  <c r="N20" i="16" s="1"/>
  <c r="O20" i="16" s="1"/>
  <c r="G20" i="16"/>
  <c r="J37" i="16"/>
  <c r="N37" i="16" s="1"/>
  <c r="O37" i="16" s="1"/>
  <c r="G37" i="16"/>
  <c r="G24" i="16"/>
  <c r="J24" i="16"/>
  <c r="N24" i="16" s="1"/>
  <c r="O24" i="16" s="1"/>
  <c r="J74" i="16"/>
  <c r="N74" i="16" s="1"/>
  <c r="O74" i="16" s="1"/>
  <c r="G74" i="16"/>
  <c r="J50" i="16"/>
  <c r="N50" i="16" s="1"/>
  <c r="O50" i="16" s="1"/>
  <c r="G50" i="16"/>
  <c r="G66" i="16"/>
  <c r="J66" i="16"/>
  <c r="N66" i="16" s="1"/>
  <c r="O66" i="16" s="1"/>
  <c r="G30" i="16"/>
  <c r="J30" i="16"/>
  <c r="N30" i="16" s="1"/>
  <c r="O30" i="16" s="1"/>
  <c r="J5" i="16"/>
  <c r="N5" i="16" s="1"/>
  <c r="O5" i="16" s="1"/>
  <c r="G5" i="16"/>
  <c r="J45" i="16"/>
  <c r="N45" i="16" s="1"/>
  <c r="O45" i="16" s="1"/>
  <c r="G45" i="16"/>
  <c r="J15" i="16"/>
  <c r="N15" i="16" s="1"/>
  <c r="O15" i="16" s="1"/>
  <c r="G15" i="16"/>
  <c r="J9" i="16"/>
  <c r="N9" i="16" s="1"/>
  <c r="O9" i="16" s="1"/>
  <c r="G9" i="16"/>
  <c r="J63" i="16"/>
  <c r="N63" i="16" s="1"/>
  <c r="O63" i="16" s="1"/>
  <c r="G63" i="16"/>
  <c r="G44" i="16"/>
  <c r="J44" i="16"/>
  <c r="N44" i="16" s="1"/>
  <c r="O44" i="16" s="1"/>
  <c r="G62" i="16"/>
  <c r="J62" i="16"/>
  <c r="N62" i="16" s="1"/>
  <c r="O62" i="16" s="1"/>
  <c r="J67" i="16"/>
  <c r="N67" i="16" s="1"/>
  <c r="O67" i="16" s="1"/>
  <c r="G67" i="16"/>
  <c r="G8" i="16"/>
  <c r="J8" i="16"/>
  <c r="N8" i="16" s="1"/>
  <c r="O8" i="16" s="1"/>
  <c r="J59" i="16"/>
  <c r="N59" i="16" s="1"/>
  <c r="O59" i="16" s="1"/>
  <c r="G59" i="16"/>
  <c r="G14" i="15"/>
  <c r="J14" i="15"/>
  <c r="N14" i="15" s="1"/>
  <c r="O14" i="15" s="1"/>
  <c r="J9" i="15"/>
  <c r="N9" i="15" s="1"/>
  <c r="O9" i="15" s="1"/>
  <c r="G9" i="15"/>
  <c r="J25" i="15"/>
  <c r="N25" i="15" s="1"/>
  <c r="O25" i="15" s="1"/>
  <c r="G25" i="15"/>
  <c r="J20" i="15"/>
  <c r="N20" i="15" s="1"/>
  <c r="O20" i="15" s="1"/>
  <c r="G20" i="15"/>
  <c r="G49" i="15"/>
  <c r="J49" i="15"/>
  <c r="N49" i="15" s="1"/>
  <c r="O49" i="15" s="1"/>
  <c r="G8" i="15"/>
  <c r="J8" i="15"/>
  <c r="N8" i="15" s="1"/>
  <c r="O8" i="15" s="1"/>
  <c r="J5" i="15"/>
  <c r="G5" i="15"/>
  <c r="J74" i="15"/>
  <c r="N74" i="15" s="1"/>
  <c r="O74" i="15" s="1"/>
  <c r="G74" i="15"/>
  <c r="J55" i="15"/>
  <c r="N55" i="15" s="1"/>
  <c r="O55" i="15" s="1"/>
  <c r="G55" i="15"/>
  <c r="J32" i="15"/>
  <c r="N32" i="15" s="1"/>
  <c r="O32" i="15" s="1"/>
  <c r="G32" i="15"/>
  <c r="G54" i="15"/>
  <c r="J54" i="15"/>
  <c r="N54" i="15" s="1"/>
  <c r="O54" i="15" s="1"/>
  <c r="J59" i="15"/>
  <c r="N59" i="15" s="1"/>
  <c r="O59" i="15" s="1"/>
  <c r="G59" i="15"/>
  <c r="G36" i="15"/>
  <c r="J36" i="15"/>
  <c r="N36" i="15" s="1"/>
  <c r="O36" i="15" s="1"/>
  <c r="G71" i="15"/>
  <c r="J71" i="15"/>
  <c r="N71" i="15" s="1"/>
  <c r="O71" i="15" s="1"/>
  <c r="J63" i="15"/>
  <c r="N63" i="15" s="1"/>
  <c r="O63" i="15" s="1"/>
  <c r="G63" i="15"/>
  <c r="J50" i="15"/>
  <c r="N50" i="15" s="1"/>
  <c r="O50" i="15" s="1"/>
  <c r="G50" i="15"/>
  <c r="J79" i="15"/>
  <c r="N79" i="15" s="1"/>
  <c r="O79" i="15" s="1"/>
  <c r="G79" i="15"/>
  <c r="G78" i="15"/>
  <c r="J78" i="15"/>
  <c r="N78" i="15" s="1"/>
  <c r="O78" i="15" s="1"/>
  <c r="G62" i="15"/>
  <c r="J62" i="15"/>
  <c r="N62" i="15" s="1"/>
  <c r="O62" i="15" s="1"/>
  <c r="J15" i="15"/>
  <c r="N15" i="15" s="1"/>
  <c r="O15" i="15" s="1"/>
  <c r="G15" i="15"/>
  <c r="J67" i="15"/>
  <c r="N67" i="15" s="1"/>
  <c r="O67" i="15" s="1"/>
  <c r="G67" i="15"/>
  <c r="J45" i="15"/>
  <c r="N45" i="15" s="1"/>
  <c r="O45" i="15" s="1"/>
  <c r="G45" i="15"/>
  <c r="G58" i="15"/>
  <c r="J58" i="15"/>
  <c r="N58" i="15" s="1"/>
  <c r="O58" i="15" s="1"/>
  <c r="G19" i="15"/>
  <c r="J19" i="15"/>
  <c r="N19" i="15" s="1"/>
  <c r="O19" i="15" s="1"/>
  <c r="J37" i="15"/>
  <c r="N37" i="15" s="1"/>
  <c r="O37" i="15" s="1"/>
  <c r="G37" i="15"/>
  <c r="G82" i="15"/>
  <c r="J82" i="15"/>
  <c r="N82" i="15" s="1"/>
  <c r="O82" i="15" s="1"/>
  <c r="G35" i="14"/>
  <c r="J35" i="14"/>
  <c r="N35" i="14" s="1"/>
  <c r="O35" i="14" s="1"/>
  <c r="J15" i="14"/>
  <c r="N15" i="14" s="1"/>
  <c r="O15" i="14" s="1"/>
  <c r="G15" i="14"/>
  <c r="J9" i="14"/>
  <c r="N9" i="14" s="1"/>
  <c r="O9" i="14" s="1"/>
  <c r="G9" i="14"/>
  <c r="G53" i="14"/>
  <c r="J53" i="14"/>
  <c r="N53" i="14" s="1"/>
  <c r="O53" i="14" s="1"/>
  <c r="G77" i="14"/>
  <c r="J77" i="14"/>
  <c r="N77" i="14" s="1"/>
  <c r="O77" i="14" s="1"/>
  <c r="G19" i="14"/>
  <c r="J19" i="14"/>
  <c r="N19" i="14" s="1"/>
  <c r="O19" i="14" s="1"/>
  <c r="J36" i="14"/>
  <c r="N36" i="14" s="1"/>
  <c r="O36" i="14" s="1"/>
  <c r="G36" i="14"/>
  <c r="J25" i="14"/>
  <c r="N25" i="14" s="1"/>
  <c r="O25" i="14" s="1"/>
  <c r="G25" i="14"/>
  <c r="G57" i="14"/>
  <c r="J57" i="14"/>
  <c r="N57" i="14" s="1"/>
  <c r="O57" i="14" s="1"/>
  <c r="J49" i="14"/>
  <c r="N49" i="14" s="1"/>
  <c r="O49" i="14" s="1"/>
  <c r="G49" i="14"/>
  <c r="J31" i="14"/>
  <c r="N31" i="14" s="1"/>
  <c r="O31" i="14" s="1"/>
  <c r="G31" i="14"/>
  <c r="J5" i="14"/>
  <c r="G5" i="14"/>
  <c r="J44" i="14"/>
  <c r="N44" i="14" s="1"/>
  <c r="O44" i="14" s="1"/>
  <c r="G44" i="14"/>
  <c r="J83" i="14"/>
  <c r="N83" i="14" s="1"/>
  <c r="O83" i="14" s="1"/>
  <c r="G83" i="14"/>
  <c r="J58" i="14"/>
  <c r="N58" i="14" s="1"/>
  <c r="O58" i="14" s="1"/>
  <c r="G58" i="14"/>
  <c r="J73" i="14"/>
  <c r="N73" i="14" s="1"/>
  <c r="O73" i="14" s="1"/>
  <c r="G73" i="14"/>
  <c r="J54" i="14"/>
  <c r="N54" i="14" s="1"/>
  <c r="O54" i="14" s="1"/>
  <c r="G54" i="14"/>
  <c r="J20" i="14"/>
  <c r="N20" i="14" s="1"/>
  <c r="O20" i="14" s="1"/>
  <c r="G20" i="14"/>
  <c r="J66" i="14"/>
  <c r="N66" i="14" s="1"/>
  <c r="O66" i="14" s="1"/>
  <c r="G66" i="14"/>
  <c r="J78" i="14"/>
  <c r="N78" i="14" s="1"/>
  <c r="O78" i="14" s="1"/>
  <c r="G78" i="14"/>
  <c r="J62" i="14"/>
  <c r="N62" i="14" s="1"/>
  <c r="O62" i="14" s="1"/>
  <c r="G62" i="14"/>
  <c r="G79" i="13"/>
  <c r="N25" i="13"/>
  <c r="O25" i="13" s="1"/>
  <c r="G9" i="13"/>
  <c r="N55" i="13"/>
  <c r="O55" i="13" s="1"/>
  <c r="G32" i="13"/>
  <c r="G74" i="13"/>
  <c r="G84" i="13"/>
  <c r="N50" i="13"/>
  <c r="O50" i="13" s="1"/>
  <c r="G15" i="13"/>
  <c r="G45" i="13"/>
  <c r="N32" i="13"/>
  <c r="O32" i="13" s="1"/>
  <c r="N74" i="13"/>
  <c r="O74" i="13" s="1"/>
  <c r="N84" i="13"/>
  <c r="O84" i="13" s="1"/>
  <c r="G67" i="13"/>
  <c r="N15" i="13"/>
  <c r="O15" i="13" s="1"/>
  <c r="G37" i="13"/>
  <c r="G63" i="13"/>
  <c r="G20" i="13"/>
  <c r="G5" i="13"/>
  <c r="G59" i="13"/>
  <c r="N37" i="13"/>
  <c r="O37" i="13" s="1"/>
  <c r="G25" i="13"/>
  <c r="N63" i="13"/>
  <c r="O63" i="13" s="1"/>
  <c r="G55" i="13"/>
  <c r="N20" i="13"/>
  <c r="O20" i="13" s="1"/>
  <c r="G50" i="13"/>
  <c r="G36" i="12"/>
  <c r="J5" i="12"/>
  <c r="G18" i="12"/>
  <c r="N18" i="12"/>
  <c r="O18" i="12" s="1"/>
  <c r="G54" i="12"/>
  <c r="N36" i="12"/>
  <c r="O36" i="12" s="1"/>
  <c r="N44" i="12"/>
  <c r="O44" i="12" s="1"/>
  <c r="G44" i="12"/>
  <c r="G86" i="12"/>
  <c r="G47" i="12"/>
  <c r="G65" i="12"/>
  <c r="N86" i="12"/>
  <c r="O86" i="12" s="1"/>
  <c r="N54" i="12"/>
  <c r="O54" i="12" s="1"/>
  <c r="G24" i="12"/>
  <c r="J37" i="12"/>
  <c r="N37" i="12" s="1"/>
  <c r="O37" i="12" s="1"/>
  <c r="G15" i="12"/>
  <c r="J15" i="12"/>
  <c r="N15" i="12" s="1"/>
  <c r="O15" i="12" s="1"/>
  <c r="G63" i="12"/>
  <c r="J63" i="12"/>
  <c r="N63" i="12" s="1"/>
  <c r="O63" i="12" s="1"/>
  <c r="G45" i="12"/>
  <c r="J45" i="12"/>
  <c r="N45" i="12" s="1"/>
  <c r="O45" i="12" s="1"/>
  <c r="J80" i="12"/>
  <c r="N80" i="12" s="1"/>
  <c r="O80" i="12" s="1"/>
  <c r="G80" i="12"/>
  <c r="J26" i="12"/>
  <c r="N26" i="12" s="1"/>
  <c r="O26" i="12" s="1"/>
  <c r="G26" i="12"/>
  <c r="J76" i="12"/>
  <c r="N76" i="12" s="1"/>
  <c r="O76" i="12" s="1"/>
  <c r="G76" i="12"/>
  <c r="J60" i="12"/>
  <c r="N60" i="12" s="1"/>
  <c r="O60" i="12" s="1"/>
  <c r="G60" i="12"/>
  <c r="J56" i="12"/>
  <c r="N56" i="12" s="1"/>
  <c r="O56" i="12" s="1"/>
  <c r="G56" i="12"/>
  <c r="G84" i="12"/>
  <c r="J84" i="12"/>
  <c r="N84" i="12" s="1"/>
  <c r="O84" i="12" s="1"/>
  <c r="G9" i="12"/>
  <c r="J9" i="12"/>
  <c r="N9" i="12" s="1"/>
  <c r="O9" i="12" s="1"/>
  <c r="J64" i="12"/>
  <c r="N64" i="12" s="1"/>
  <c r="O64" i="12" s="1"/>
  <c r="G64" i="12"/>
  <c r="G79" i="12"/>
  <c r="J79" i="12"/>
  <c r="N79" i="12" s="1"/>
  <c r="O79" i="12" s="1"/>
  <c r="J16" i="12"/>
  <c r="N16" i="12" s="1"/>
  <c r="O16" i="12" s="1"/>
  <c r="G16" i="12"/>
  <c r="G67" i="12"/>
  <c r="J67" i="12"/>
  <c r="N67" i="12" s="1"/>
  <c r="O67" i="12" s="1"/>
  <c r="J10" i="12"/>
  <c r="N10" i="12" s="1"/>
  <c r="O10" i="12" s="1"/>
  <c r="G10" i="12"/>
  <c r="G50" i="12"/>
  <c r="J50" i="12"/>
  <c r="N50" i="12" s="1"/>
  <c r="O50" i="12" s="1"/>
  <c r="J33" i="12"/>
  <c r="N33" i="12" s="1"/>
  <c r="O33" i="12" s="1"/>
  <c r="G33" i="12"/>
  <c r="J68" i="12"/>
  <c r="N68" i="12" s="1"/>
  <c r="O68" i="12" s="1"/>
  <c r="G68" i="12"/>
  <c r="J40" i="12"/>
  <c r="N40" i="12" s="1"/>
  <c r="O40" i="12" s="1"/>
  <c r="G40" i="12"/>
  <c r="G74" i="12"/>
  <c r="J74" i="12"/>
  <c r="N74" i="12" s="1"/>
  <c r="O74" i="12" s="1"/>
  <c r="G59" i="12"/>
  <c r="J59" i="12"/>
  <c r="N59" i="12" s="1"/>
  <c r="O59" i="12" s="1"/>
  <c r="J51" i="12"/>
  <c r="N51" i="12" s="1"/>
  <c r="O51" i="12" s="1"/>
  <c r="G51" i="12"/>
  <c r="G32" i="12"/>
  <c r="J32" i="12"/>
  <c r="N32" i="12" s="1"/>
  <c r="O32" i="12" s="1"/>
  <c r="J46" i="12"/>
  <c r="N46" i="12" s="1"/>
  <c r="O46" i="12" s="1"/>
  <c r="G46" i="12"/>
  <c r="J22" i="12"/>
  <c r="N22" i="12" s="1"/>
  <c r="O22" i="12" s="1"/>
  <c r="G22" i="12"/>
  <c r="J6" i="12"/>
  <c r="N6" i="12" s="1"/>
  <c r="O6" i="12" s="1"/>
  <c r="G6" i="12"/>
  <c r="J85" i="12"/>
  <c r="N85" i="12" s="1"/>
  <c r="O85" i="12" s="1"/>
  <c r="G85" i="12"/>
  <c r="N141" i="10"/>
  <c r="O141" i="10" s="1"/>
  <c r="N109" i="10"/>
  <c r="O109" i="10" s="1"/>
  <c r="N97" i="10"/>
  <c r="O97" i="10" s="1"/>
  <c r="N87" i="10"/>
  <c r="O87" i="10" s="1"/>
  <c r="N81" i="10"/>
  <c r="O81" i="10" s="1"/>
  <c r="N98" i="10"/>
  <c r="O98" i="10" s="1"/>
  <c r="G155" i="10"/>
  <c r="G87" i="10"/>
  <c r="N151" i="10"/>
  <c r="O151" i="10" s="1"/>
  <c r="N119" i="10"/>
  <c r="O119" i="10" s="1"/>
  <c r="N126" i="10"/>
  <c r="O126" i="10" s="1"/>
  <c r="G126" i="10"/>
  <c r="K75" i="10"/>
  <c r="N75" i="10" s="1"/>
  <c r="O75" i="10" s="1"/>
  <c r="G165" i="10"/>
  <c r="N165" i="10"/>
  <c r="O165" i="10" s="1"/>
  <c r="G55" i="10"/>
  <c r="G158" i="10"/>
  <c r="N154" i="10"/>
  <c r="O154" i="10" s="1"/>
  <c r="N142" i="10"/>
  <c r="O142" i="10" s="1"/>
  <c r="G142" i="10"/>
  <c r="G122" i="10"/>
  <c r="G129" i="10"/>
  <c r="J90" i="10"/>
  <c r="N90" i="10" s="1"/>
  <c r="O90" i="10" s="1"/>
  <c r="G114" i="10"/>
  <c r="G125" i="10"/>
  <c r="G141" i="10"/>
  <c r="N138" i="10"/>
  <c r="O138" i="10" s="1"/>
  <c r="N83" i="10"/>
  <c r="O83" i="10" s="1"/>
  <c r="G50" i="10"/>
  <c r="J41" i="10"/>
  <c r="N41" i="10" s="1"/>
  <c r="O41" i="10" s="1"/>
  <c r="G36" i="10"/>
  <c r="N34" i="10"/>
  <c r="O34" i="10" s="1"/>
  <c r="N29" i="10"/>
  <c r="O29" i="10" s="1"/>
  <c r="G29" i="10"/>
  <c r="N28" i="10"/>
  <c r="O28" i="10" s="1"/>
  <c r="G28" i="10"/>
  <c r="N21" i="10"/>
  <c r="O21" i="10" s="1"/>
  <c r="N17" i="10"/>
  <c r="O17" i="10" s="1"/>
  <c r="G70" i="10"/>
  <c r="J105" i="10"/>
  <c r="N105" i="10" s="1"/>
  <c r="O105" i="10" s="1"/>
  <c r="G13" i="10"/>
  <c r="G109" i="10"/>
  <c r="N100" i="10"/>
  <c r="O100" i="10" s="1"/>
  <c r="G133" i="10"/>
  <c r="N70" i="10"/>
  <c r="O70" i="10" s="1"/>
  <c r="N133" i="10"/>
  <c r="O133" i="10" s="1"/>
  <c r="N13" i="10"/>
  <c r="O13" i="10" s="1"/>
  <c r="N89" i="10"/>
  <c r="O89" i="10" s="1"/>
  <c r="G17" i="10"/>
  <c r="G154" i="10"/>
  <c r="G100" i="10"/>
  <c r="G89" i="10"/>
  <c r="G53" i="10"/>
  <c r="J53" i="10"/>
  <c r="N53" i="10" s="1"/>
  <c r="O53" i="10" s="1"/>
  <c r="J128" i="10"/>
  <c r="N128" i="10" s="1"/>
  <c r="O128" i="10" s="1"/>
  <c r="G128" i="10"/>
  <c r="J33" i="10"/>
  <c r="N33" i="10" s="1"/>
  <c r="O33" i="10" s="1"/>
  <c r="G33" i="10"/>
  <c r="J156" i="10"/>
  <c r="N156" i="10" s="1"/>
  <c r="O156" i="10" s="1"/>
  <c r="G156" i="10"/>
  <c r="J79" i="10"/>
  <c r="N79" i="10" s="1"/>
  <c r="O79" i="10" s="1"/>
  <c r="G79" i="10"/>
  <c r="J58" i="10"/>
  <c r="N58" i="10" s="1"/>
  <c r="O58" i="10" s="1"/>
  <c r="G58" i="10"/>
  <c r="J42" i="10"/>
  <c r="N42" i="10" s="1"/>
  <c r="O42" i="10" s="1"/>
  <c r="G42" i="10"/>
  <c r="G78" i="10"/>
  <c r="J78" i="10"/>
  <c r="N78" i="10" s="1"/>
  <c r="O78" i="10" s="1"/>
  <c r="G57" i="10"/>
  <c r="J57" i="10"/>
  <c r="N57" i="10" s="1"/>
  <c r="O57" i="10" s="1"/>
  <c r="J123" i="10"/>
  <c r="N123" i="10" s="1"/>
  <c r="O123" i="10" s="1"/>
  <c r="G123" i="10"/>
  <c r="J108" i="10"/>
  <c r="N108" i="10" s="1"/>
  <c r="O108" i="10" s="1"/>
  <c r="G108" i="10"/>
  <c r="J54" i="10"/>
  <c r="N54" i="10" s="1"/>
  <c r="O54" i="10" s="1"/>
  <c r="G54" i="10"/>
  <c r="J134" i="10"/>
  <c r="N134" i="10" s="1"/>
  <c r="O134" i="10" s="1"/>
  <c r="G134" i="10"/>
  <c r="G8" i="10"/>
  <c r="J8" i="10"/>
  <c r="N8" i="10" s="1"/>
  <c r="O8" i="10" s="1"/>
  <c r="G65" i="10"/>
  <c r="J65" i="10"/>
  <c r="N65" i="10" s="1"/>
  <c r="O65" i="10" s="1"/>
  <c r="G38" i="10"/>
  <c r="J38" i="10"/>
  <c r="N38" i="10" s="1"/>
  <c r="O38" i="10" s="1"/>
  <c r="J150" i="10"/>
  <c r="N150" i="10" s="1"/>
  <c r="O150" i="10" s="1"/>
  <c r="G150" i="10"/>
  <c r="J104" i="10"/>
  <c r="N104" i="10" s="1"/>
  <c r="O104" i="10" s="1"/>
  <c r="G104" i="10"/>
  <c r="J99" i="10"/>
  <c r="N99" i="10" s="1"/>
  <c r="O99" i="10" s="1"/>
  <c r="G99" i="10"/>
  <c r="G69" i="10"/>
  <c r="J69" i="10"/>
  <c r="N69" i="10" s="1"/>
  <c r="O69" i="10" s="1"/>
  <c r="G24" i="10"/>
  <c r="J24" i="10"/>
  <c r="N24" i="10" s="1"/>
  <c r="O24" i="10" s="1"/>
  <c r="J140" i="10"/>
  <c r="N140" i="10" s="1"/>
  <c r="O140" i="10" s="1"/>
  <c r="G140" i="10"/>
  <c r="J20" i="10"/>
  <c r="N20" i="10" s="1"/>
  <c r="O20" i="10" s="1"/>
  <c r="G20" i="10"/>
  <c r="J118" i="10"/>
  <c r="N118" i="10" s="1"/>
  <c r="O118" i="10" s="1"/>
  <c r="G118" i="10"/>
  <c r="G61" i="10"/>
  <c r="J61" i="10"/>
  <c r="N61" i="10" s="1"/>
  <c r="O61" i="10" s="1"/>
  <c r="G30" i="10"/>
  <c r="J30" i="10"/>
  <c r="N30" i="10" s="1"/>
  <c r="O30" i="10" s="1"/>
  <c r="J66" i="10"/>
  <c r="N66" i="10" s="1"/>
  <c r="O66" i="10" s="1"/>
  <c r="G66" i="10"/>
  <c r="J145" i="10"/>
  <c r="N145" i="10" s="1"/>
  <c r="O145" i="10" s="1"/>
  <c r="G145" i="10"/>
  <c r="J15" i="10"/>
  <c r="N15" i="10" s="1"/>
  <c r="O15" i="10" s="1"/>
  <c r="G15" i="10"/>
  <c r="J9" i="10"/>
  <c r="N9" i="10" s="1"/>
  <c r="O9" i="10" s="1"/>
  <c r="G9" i="10"/>
  <c r="J91" i="10"/>
  <c r="N91" i="10" s="1"/>
  <c r="O91" i="10" s="1"/>
  <c r="G91" i="10"/>
  <c r="J162" i="10"/>
  <c r="N162" i="10" s="1"/>
  <c r="O162" i="10" s="1"/>
  <c r="G162" i="10"/>
  <c r="J95" i="10"/>
  <c r="N95" i="10" s="1"/>
  <c r="O95" i="10" s="1"/>
  <c r="G95" i="10"/>
  <c r="J5" i="10"/>
  <c r="G5" i="10"/>
  <c r="G14" i="10"/>
  <c r="J14" i="10"/>
  <c r="N14" i="10" s="1"/>
  <c r="O14" i="10" s="1"/>
  <c r="G46" i="10"/>
  <c r="J46" i="10"/>
  <c r="N46" i="10" s="1"/>
  <c r="O46" i="10" s="1"/>
  <c r="J113" i="10"/>
  <c r="N113" i="10" s="1"/>
  <c r="O113" i="10" s="1"/>
  <c r="G113" i="10"/>
  <c r="J88" i="10"/>
  <c r="N88" i="10" s="1"/>
  <c r="O88" i="10" s="1"/>
  <c r="G88" i="10"/>
  <c r="J71" i="10"/>
  <c r="N71" i="10" s="1"/>
  <c r="O71" i="10" s="1"/>
  <c r="G71" i="10"/>
  <c r="J62" i="10"/>
  <c r="N62" i="10" s="1"/>
  <c r="O62" i="10" s="1"/>
  <c r="G62" i="10"/>
  <c r="J47" i="10"/>
  <c r="N47" i="10" s="1"/>
  <c r="O47" i="10" s="1"/>
  <c r="G47" i="10"/>
  <c r="J25" i="10"/>
  <c r="N25" i="10" s="1"/>
  <c r="O25" i="10" s="1"/>
  <c r="G25" i="10"/>
  <c r="J84" i="10"/>
  <c r="N84" i="10" s="1"/>
  <c r="O84" i="10" s="1"/>
  <c r="G84" i="10"/>
  <c r="N139" i="9"/>
  <c r="O139" i="9" s="1"/>
  <c r="G94" i="9"/>
  <c r="G131" i="9"/>
  <c r="N104" i="9"/>
  <c r="O104" i="9" s="1"/>
  <c r="N124" i="9"/>
  <c r="O124" i="9" s="1"/>
  <c r="G85" i="9"/>
  <c r="G167" i="9"/>
  <c r="N143" i="9"/>
  <c r="O143" i="9" s="1"/>
  <c r="G104" i="9"/>
  <c r="G124" i="9"/>
  <c r="G128" i="9"/>
  <c r="G97" i="9"/>
  <c r="G157" i="9"/>
  <c r="N167" i="9"/>
  <c r="O167" i="9" s="1"/>
  <c r="G168" i="9"/>
  <c r="J168" i="9"/>
  <c r="N168" i="9" s="1"/>
  <c r="O168" i="9" s="1"/>
  <c r="N106" i="9"/>
  <c r="O106" i="9" s="1"/>
  <c r="N147" i="9"/>
  <c r="O147" i="9" s="1"/>
  <c r="N97" i="9"/>
  <c r="O97" i="9" s="1"/>
  <c r="N160" i="9"/>
  <c r="O160" i="9" s="1"/>
  <c r="G147" i="9"/>
  <c r="G160" i="9"/>
  <c r="G145" i="9"/>
  <c r="N25" i="9"/>
  <c r="O25" i="9" s="1"/>
  <c r="G165" i="9"/>
  <c r="N146" i="9"/>
  <c r="O146" i="9" s="1"/>
  <c r="N24" i="9"/>
  <c r="O24" i="9" s="1"/>
  <c r="G108" i="9"/>
  <c r="G148" i="9"/>
  <c r="G154" i="9"/>
  <c r="N93" i="9"/>
  <c r="O93" i="9" s="1"/>
  <c r="N95" i="9"/>
  <c r="O95" i="9" s="1"/>
  <c r="N81" i="9"/>
  <c r="O81" i="9" s="1"/>
  <c r="N162" i="9"/>
  <c r="O162" i="9" s="1"/>
  <c r="J50" i="9"/>
  <c r="N50" i="9" s="1"/>
  <c r="O50" i="9" s="1"/>
  <c r="N164" i="9"/>
  <c r="O164" i="9" s="1"/>
  <c r="G81" i="9"/>
  <c r="G118" i="9"/>
  <c r="G162" i="9"/>
  <c r="G93" i="9"/>
  <c r="G101" i="9"/>
  <c r="N74" i="9"/>
  <c r="O74" i="9" s="1"/>
  <c r="N101" i="9"/>
  <c r="O101" i="9" s="1"/>
  <c r="J55" i="9"/>
  <c r="N55" i="9" s="1"/>
  <c r="O55" i="9" s="1"/>
  <c r="J7" i="9"/>
  <c r="N7" i="9" s="1"/>
  <c r="O7" i="9" s="1"/>
  <c r="G164" i="9"/>
  <c r="G31" i="9"/>
  <c r="G146" i="9"/>
  <c r="G20" i="9"/>
  <c r="N140" i="9"/>
  <c r="O140" i="9" s="1"/>
  <c r="N148" i="9"/>
  <c r="O148" i="9" s="1"/>
  <c r="G98" i="9"/>
  <c r="G110" i="9"/>
  <c r="N98" i="9"/>
  <c r="O98" i="9" s="1"/>
  <c r="N86" i="9"/>
  <c r="O86" i="9" s="1"/>
  <c r="N85" i="9"/>
  <c r="O85" i="9" s="1"/>
  <c r="N119" i="9"/>
  <c r="O119" i="9" s="1"/>
  <c r="N114" i="9"/>
  <c r="O114" i="9" s="1"/>
  <c r="N110" i="9"/>
  <c r="O110" i="9" s="1"/>
  <c r="J111" i="9"/>
  <c r="N111" i="9" s="1"/>
  <c r="O111" i="9" s="1"/>
  <c r="N132" i="9"/>
  <c r="O132" i="9" s="1"/>
  <c r="G137" i="9"/>
  <c r="G119" i="9"/>
  <c r="N159" i="9"/>
  <c r="O159" i="9" s="1"/>
  <c r="G132" i="9"/>
  <c r="G74" i="9"/>
  <c r="G114" i="9"/>
  <c r="N136" i="9"/>
  <c r="O136" i="9" s="1"/>
  <c r="G136" i="9"/>
  <c r="N116" i="9"/>
  <c r="O116" i="9" s="1"/>
  <c r="G116" i="9"/>
  <c r="N46" i="9"/>
  <c r="O46" i="9" s="1"/>
  <c r="J117" i="9"/>
  <c r="N117" i="9" s="1"/>
  <c r="O117" i="9" s="1"/>
  <c r="N90" i="9"/>
  <c r="O90" i="9" s="1"/>
  <c r="G67" i="9"/>
  <c r="N91" i="9"/>
  <c r="O91" i="9" s="1"/>
  <c r="G14" i="9"/>
  <c r="G90" i="9"/>
  <c r="G71" i="9"/>
  <c r="N133" i="9"/>
  <c r="O133" i="9" s="1"/>
  <c r="J121" i="9"/>
  <c r="N121" i="9" s="1"/>
  <c r="O121" i="9" s="1"/>
  <c r="J63" i="9"/>
  <c r="N63" i="9" s="1"/>
  <c r="O63" i="9" s="1"/>
  <c r="G86" i="9"/>
  <c r="N80" i="9"/>
  <c r="O80" i="9" s="1"/>
  <c r="N30" i="9"/>
  <c r="O30" i="9" s="1"/>
  <c r="N113" i="9"/>
  <c r="O113" i="9" s="1"/>
  <c r="G103" i="9"/>
  <c r="G133" i="9"/>
  <c r="G113" i="9"/>
  <c r="N107" i="9"/>
  <c r="O107" i="9" s="1"/>
  <c r="G107" i="9"/>
  <c r="N76" i="9"/>
  <c r="O76" i="9" s="1"/>
  <c r="N158" i="9"/>
  <c r="O158" i="9" s="1"/>
  <c r="N138" i="9"/>
  <c r="O138" i="9" s="1"/>
  <c r="G158" i="9"/>
  <c r="N84" i="9"/>
  <c r="O84" i="9" s="1"/>
  <c r="J99" i="9"/>
  <c r="N99" i="9" s="1"/>
  <c r="O99" i="9" s="1"/>
  <c r="N19" i="9"/>
  <c r="O19" i="9" s="1"/>
  <c r="G159" i="9"/>
  <c r="G138" i="9"/>
  <c r="G155" i="9"/>
  <c r="G84" i="9"/>
  <c r="G122" i="9"/>
  <c r="N122" i="9"/>
  <c r="O122" i="9" s="1"/>
  <c r="N108" i="9"/>
  <c r="O108" i="9" s="1"/>
  <c r="G91" i="9"/>
  <c r="G76" i="9"/>
  <c r="N10" i="9"/>
  <c r="O10" i="9" s="1"/>
  <c r="N155" i="9"/>
  <c r="O155" i="9" s="1"/>
  <c r="G64" i="9"/>
  <c r="N59" i="9"/>
  <c r="O59" i="9" s="1"/>
  <c r="J56" i="9"/>
  <c r="N56" i="9" s="1"/>
  <c r="O56" i="9" s="1"/>
  <c r="G43" i="9"/>
  <c r="G19" i="9"/>
  <c r="G6" i="9"/>
  <c r="J48" i="9"/>
  <c r="N48" i="9" s="1"/>
  <c r="O48" i="9" s="1"/>
  <c r="G48" i="9"/>
  <c r="N11" i="9"/>
  <c r="O11" i="9" s="1"/>
  <c r="G126" i="9"/>
  <c r="N43" i="9"/>
  <c r="O43" i="9" s="1"/>
  <c r="G11" i="9"/>
  <c r="N64" i="9"/>
  <c r="O64" i="9" s="1"/>
  <c r="G30" i="9"/>
  <c r="G166" i="9"/>
  <c r="N35" i="9"/>
  <c r="O35" i="9" s="1"/>
  <c r="G80" i="9"/>
  <c r="G27" i="9"/>
  <c r="N88" i="9"/>
  <c r="O88" i="9" s="1"/>
  <c r="N166" i="9"/>
  <c r="O166" i="9" s="1"/>
  <c r="N126" i="9"/>
  <c r="O126" i="9" s="1"/>
  <c r="G88" i="9"/>
  <c r="J142" i="9"/>
  <c r="N142" i="9" s="1"/>
  <c r="O142" i="9" s="1"/>
  <c r="N130" i="9"/>
  <c r="O130" i="9" s="1"/>
  <c r="N6" i="9"/>
  <c r="O6" i="9" s="1"/>
  <c r="G95" i="9"/>
  <c r="G59" i="9"/>
  <c r="G35" i="9"/>
  <c r="G130" i="9"/>
  <c r="G5" i="9"/>
  <c r="G26" i="9"/>
  <c r="J26" i="9"/>
  <c r="N26" i="9" s="1"/>
  <c r="O26" i="9" s="1"/>
  <c r="G82" i="9"/>
  <c r="J82" i="9"/>
  <c r="N82" i="9" s="1"/>
  <c r="O82" i="9" s="1"/>
  <c r="J83" i="9"/>
  <c r="N83" i="9" s="1"/>
  <c r="O83" i="9" s="1"/>
  <c r="G83" i="9"/>
  <c r="J156" i="9"/>
  <c r="N156" i="9" s="1"/>
  <c r="O156" i="9" s="1"/>
  <c r="G156" i="9"/>
  <c r="J141" i="9"/>
  <c r="N141" i="9" s="1"/>
  <c r="O141" i="9" s="1"/>
  <c r="G141" i="9"/>
  <c r="J66" i="9"/>
  <c r="N66" i="9" s="1"/>
  <c r="O66" i="9" s="1"/>
  <c r="G66" i="9"/>
  <c r="J22" i="9"/>
  <c r="N22" i="9" s="1"/>
  <c r="O22" i="9" s="1"/>
  <c r="G22" i="9"/>
  <c r="J9" i="9"/>
  <c r="N9" i="9" s="1"/>
  <c r="O9" i="9" s="1"/>
  <c r="G9" i="9"/>
  <c r="J54" i="9"/>
  <c r="N54" i="9" s="1"/>
  <c r="O54" i="9" s="1"/>
  <c r="G54" i="9"/>
  <c r="G57" i="9"/>
  <c r="J57" i="9"/>
  <c r="N57" i="9" s="1"/>
  <c r="O57" i="9" s="1"/>
  <c r="G42" i="9"/>
  <c r="J42" i="9"/>
  <c r="N42" i="9" s="1"/>
  <c r="O42" i="9" s="1"/>
  <c r="G65" i="9"/>
  <c r="J65" i="9"/>
  <c r="N65" i="9" s="1"/>
  <c r="O65" i="9" s="1"/>
  <c r="G8" i="9"/>
  <c r="J8" i="9"/>
  <c r="N8" i="9" s="1"/>
  <c r="O8" i="9" s="1"/>
  <c r="J120" i="9"/>
  <c r="N120" i="9" s="1"/>
  <c r="O120" i="9" s="1"/>
  <c r="G120" i="9"/>
  <c r="J105" i="9"/>
  <c r="N105" i="9" s="1"/>
  <c r="O105" i="9" s="1"/>
  <c r="G105" i="9"/>
  <c r="J115" i="9"/>
  <c r="N115" i="9" s="1"/>
  <c r="O115" i="9" s="1"/>
  <c r="G115" i="9"/>
  <c r="J96" i="9"/>
  <c r="N96" i="9" s="1"/>
  <c r="O96" i="9" s="1"/>
  <c r="G96" i="9"/>
  <c r="J58" i="9"/>
  <c r="N58" i="9" s="1"/>
  <c r="O58" i="9" s="1"/>
  <c r="G58" i="9"/>
  <c r="J44" i="9"/>
  <c r="N44" i="9" s="1"/>
  <c r="O44" i="9" s="1"/>
  <c r="G44" i="9"/>
  <c r="G78" i="9"/>
  <c r="J78" i="9"/>
  <c r="N78" i="9" s="1"/>
  <c r="O78" i="9" s="1"/>
  <c r="G15" i="9"/>
  <c r="J15" i="9"/>
  <c r="N15" i="9" s="1"/>
  <c r="O15" i="9" s="1"/>
  <c r="J100" i="9"/>
  <c r="N100" i="9" s="1"/>
  <c r="O100" i="9" s="1"/>
  <c r="G100" i="9"/>
  <c r="J150" i="9"/>
  <c r="N150" i="9" s="1"/>
  <c r="O150" i="9" s="1"/>
  <c r="G150" i="9"/>
  <c r="J134" i="9"/>
  <c r="N134" i="9" s="1"/>
  <c r="O134" i="9" s="1"/>
  <c r="G134" i="9"/>
  <c r="J125" i="9"/>
  <c r="N125" i="9" s="1"/>
  <c r="O125" i="9" s="1"/>
  <c r="G125" i="9"/>
  <c r="J109" i="9"/>
  <c r="N109" i="9" s="1"/>
  <c r="O109" i="9" s="1"/>
  <c r="G109" i="9"/>
  <c r="J92" i="9"/>
  <c r="N92" i="9" s="1"/>
  <c r="O92" i="9" s="1"/>
  <c r="G92" i="9"/>
  <c r="J72" i="9"/>
  <c r="N72" i="9" s="1"/>
  <c r="O72" i="9" s="1"/>
  <c r="G72" i="9"/>
  <c r="J28" i="9"/>
  <c r="N28" i="9" s="1"/>
  <c r="O28" i="9" s="1"/>
  <c r="G28" i="9"/>
  <c r="J161" i="9"/>
  <c r="N161" i="9" s="1"/>
  <c r="O161" i="9" s="1"/>
  <c r="G161" i="9"/>
  <c r="J129" i="9"/>
  <c r="N129" i="9" s="1"/>
  <c r="O129" i="9" s="1"/>
  <c r="G129" i="9"/>
  <c r="G61" i="9"/>
  <c r="J61" i="9"/>
  <c r="N61" i="9" s="1"/>
  <c r="O61" i="9" s="1"/>
  <c r="G47" i="9"/>
  <c r="J47" i="9"/>
  <c r="N47" i="9" s="1"/>
  <c r="O47" i="9" s="1"/>
  <c r="J62" i="9"/>
  <c r="N62" i="9" s="1"/>
  <c r="O62" i="9" s="1"/>
  <c r="G62" i="9"/>
  <c r="J36" i="9"/>
  <c r="N36" i="9" s="1"/>
  <c r="O36" i="9" s="1"/>
  <c r="G36" i="9"/>
  <c r="J87" i="9"/>
  <c r="N87" i="9" s="1"/>
  <c r="O87" i="9" s="1"/>
  <c r="G87" i="9"/>
  <c r="J79" i="9"/>
  <c r="N79" i="9" s="1"/>
  <c r="O79" i="9" s="1"/>
  <c r="G79" i="9"/>
  <c r="J49" i="9"/>
  <c r="N49" i="9" s="1"/>
  <c r="O49" i="9" s="1"/>
  <c r="G49" i="9"/>
  <c r="J16" i="9"/>
  <c r="N16" i="9" s="1"/>
  <c r="O16" i="9" s="1"/>
  <c r="G16" i="9"/>
  <c r="N84" i="8"/>
  <c r="O84" i="8" s="1"/>
  <c r="N117" i="8"/>
  <c r="O117" i="8" s="1"/>
  <c r="N81" i="8"/>
  <c r="O81" i="8" s="1"/>
  <c r="N109" i="8"/>
  <c r="O109" i="8" s="1"/>
  <c r="N92" i="8"/>
  <c r="O92" i="8" s="1"/>
  <c r="G84" i="8"/>
  <c r="N162" i="8"/>
  <c r="O162" i="8" s="1"/>
  <c r="G64" i="8"/>
  <c r="G162" i="8"/>
  <c r="N48" i="8"/>
  <c r="O48" i="8" s="1"/>
  <c r="N155" i="8"/>
  <c r="O155" i="8" s="1"/>
  <c r="G51" i="8"/>
  <c r="N78" i="8"/>
  <c r="O78" i="8" s="1"/>
  <c r="G158" i="8"/>
  <c r="N158" i="8"/>
  <c r="O158" i="8" s="1"/>
  <c r="G154" i="8"/>
  <c r="N154" i="8"/>
  <c r="O154" i="8" s="1"/>
  <c r="G146" i="8"/>
  <c r="G145" i="8"/>
  <c r="N145" i="8"/>
  <c r="O145" i="8" s="1"/>
  <c r="G134" i="8"/>
  <c r="N134" i="8"/>
  <c r="O134" i="8" s="1"/>
  <c r="N129" i="8"/>
  <c r="O129" i="8" s="1"/>
  <c r="G129" i="8"/>
  <c r="G125" i="8"/>
  <c r="N125" i="8"/>
  <c r="O125" i="8" s="1"/>
  <c r="G117" i="8"/>
  <c r="G114" i="8"/>
  <c r="N114" i="8"/>
  <c r="O114" i="8" s="1"/>
  <c r="J113" i="8"/>
  <c r="N113" i="8" s="1"/>
  <c r="O113" i="8" s="1"/>
  <c r="G109" i="8"/>
  <c r="G108" i="8"/>
  <c r="N104" i="8"/>
  <c r="O104" i="8" s="1"/>
  <c r="N101" i="8"/>
  <c r="O101" i="8" s="1"/>
  <c r="N93" i="8"/>
  <c r="O93" i="8" s="1"/>
  <c r="N85" i="8"/>
  <c r="O85" i="8" s="1"/>
  <c r="G81" i="8"/>
  <c r="N76" i="8"/>
  <c r="O76" i="8" s="1"/>
  <c r="J72" i="8"/>
  <c r="N72" i="8" s="1"/>
  <c r="O72" i="8" s="1"/>
  <c r="N60" i="8"/>
  <c r="O60" i="8" s="1"/>
  <c r="N56" i="8"/>
  <c r="O56" i="8" s="1"/>
  <c r="N51" i="8"/>
  <c r="O51" i="8" s="1"/>
  <c r="G48" i="8"/>
  <c r="G39" i="8"/>
  <c r="N39" i="8"/>
  <c r="O39" i="8" s="1"/>
  <c r="G30" i="8"/>
  <c r="N30" i="8"/>
  <c r="O30" i="8" s="1"/>
  <c r="J19" i="8"/>
  <c r="N19" i="8" s="1"/>
  <c r="O19" i="8" s="1"/>
  <c r="G11" i="8"/>
  <c r="N11" i="8"/>
  <c r="O11" i="8" s="1"/>
  <c r="G10" i="8"/>
  <c r="N10" i="8"/>
  <c r="O10" i="8" s="1"/>
  <c r="J166" i="8"/>
  <c r="N166" i="8" s="1"/>
  <c r="O166" i="8" s="1"/>
  <c r="G166" i="8"/>
  <c r="J122" i="8"/>
  <c r="N122" i="8" s="1"/>
  <c r="O122" i="8" s="1"/>
  <c r="G122" i="8"/>
  <c r="N118" i="8"/>
  <c r="O118" i="8" s="1"/>
  <c r="G165" i="8"/>
  <c r="N121" i="8"/>
  <c r="O121" i="8" s="1"/>
  <c r="G35" i="8"/>
  <c r="G138" i="8"/>
  <c r="N89" i="8"/>
  <c r="O89" i="8" s="1"/>
  <c r="G121" i="8"/>
  <c r="G89" i="8"/>
  <c r="G88" i="8"/>
  <c r="G56" i="8"/>
  <c r="G155" i="8"/>
  <c r="G92" i="8"/>
  <c r="G42" i="8"/>
  <c r="J42" i="8"/>
  <c r="N42" i="8" s="1"/>
  <c r="O42" i="8" s="1"/>
  <c r="J86" i="8"/>
  <c r="N86" i="8" s="1"/>
  <c r="O86" i="8" s="1"/>
  <c r="G86" i="8"/>
  <c r="J50" i="8"/>
  <c r="N50" i="8" s="1"/>
  <c r="O50" i="8" s="1"/>
  <c r="G50" i="8"/>
  <c r="J8" i="8"/>
  <c r="N8" i="8" s="1"/>
  <c r="O8" i="8" s="1"/>
  <c r="G8" i="8"/>
  <c r="J82" i="8"/>
  <c r="N82" i="8" s="1"/>
  <c r="O82" i="8" s="1"/>
  <c r="G82" i="8"/>
  <c r="J23" i="8"/>
  <c r="N23" i="8" s="1"/>
  <c r="O23" i="8" s="1"/>
  <c r="G23" i="8"/>
  <c r="J55" i="8"/>
  <c r="N55" i="8" s="1"/>
  <c r="O55" i="8" s="1"/>
  <c r="G55" i="8"/>
  <c r="J34" i="8"/>
  <c r="N34" i="8" s="1"/>
  <c r="O34" i="8" s="1"/>
  <c r="G34" i="8"/>
  <c r="J126" i="8"/>
  <c r="N126" i="8" s="1"/>
  <c r="O126" i="8" s="1"/>
  <c r="G126" i="8"/>
  <c r="G47" i="8"/>
  <c r="J47" i="8"/>
  <c r="N47" i="8" s="1"/>
  <c r="O47" i="8" s="1"/>
  <c r="J150" i="8"/>
  <c r="N150" i="8" s="1"/>
  <c r="O150" i="8" s="1"/>
  <c r="G150" i="8"/>
  <c r="J120" i="8"/>
  <c r="N120" i="8" s="1"/>
  <c r="O120" i="8" s="1"/>
  <c r="G120" i="8"/>
  <c r="J110" i="8"/>
  <c r="N110" i="8" s="1"/>
  <c r="O110" i="8" s="1"/>
  <c r="G110" i="8"/>
  <c r="J136" i="8"/>
  <c r="N136" i="8" s="1"/>
  <c r="O136" i="8" s="1"/>
  <c r="G136" i="8"/>
  <c r="G62" i="8"/>
  <c r="J62" i="8"/>
  <c r="N62" i="8" s="1"/>
  <c r="O62" i="8" s="1"/>
  <c r="J77" i="8"/>
  <c r="N77" i="8" s="1"/>
  <c r="O77" i="8" s="1"/>
  <c r="G77" i="8"/>
  <c r="J18" i="8"/>
  <c r="N18" i="8" s="1"/>
  <c r="O18" i="8" s="1"/>
  <c r="G18" i="8"/>
  <c r="J67" i="8"/>
  <c r="N67" i="8" s="1"/>
  <c r="O67" i="8" s="1"/>
  <c r="G67" i="8"/>
  <c r="J100" i="8"/>
  <c r="N100" i="8" s="1"/>
  <c r="O100" i="8" s="1"/>
  <c r="G100" i="8"/>
  <c r="G54" i="8"/>
  <c r="J54" i="8"/>
  <c r="N54" i="8" s="1"/>
  <c r="O54" i="8" s="1"/>
  <c r="J130" i="8"/>
  <c r="N130" i="8" s="1"/>
  <c r="O130" i="8" s="1"/>
  <c r="G130" i="8"/>
  <c r="J91" i="8"/>
  <c r="N91" i="8" s="1"/>
  <c r="O91" i="8" s="1"/>
  <c r="G91" i="8"/>
  <c r="G15" i="8"/>
  <c r="J15" i="8"/>
  <c r="N15" i="8" s="1"/>
  <c r="O15" i="8" s="1"/>
  <c r="J63" i="8"/>
  <c r="N63" i="8" s="1"/>
  <c r="O63" i="8" s="1"/>
  <c r="G63" i="8"/>
  <c r="J96" i="8"/>
  <c r="N96" i="8" s="1"/>
  <c r="O96" i="8" s="1"/>
  <c r="G96" i="8"/>
  <c r="G26" i="8"/>
  <c r="J26" i="8"/>
  <c r="N26" i="8" s="1"/>
  <c r="O26" i="8" s="1"/>
  <c r="J142" i="8"/>
  <c r="N142" i="8" s="1"/>
  <c r="O142" i="8" s="1"/>
  <c r="G142" i="8"/>
  <c r="G33" i="8"/>
  <c r="J33" i="8"/>
  <c r="N33" i="8" s="1"/>
  <c r="O33" i="8" s="1"/>
  <c r="J59" i="8"/>
  <c r="N59" i="8" s="1"/>
  <c r="O59" i="8" s="1"/>
  <c r="G59" i="8"/>
  <c r="J44" i="8"/>
  <c r="N44" i="8" s="1"/>
  <c r="O44" i="8" s="1"/>
  <c r="G44" i="8"/>
  <c r="J28" i="8"/>
  <c r="N28" i="8" s="1"/>
  <c r="O28" i="8" s="1"/>
  <c r="G28" i="8"/>
  <c r="G58" i="8"/>
  <c r="J58" i="8"/>
  <c r="N58" i="8" s="1"/>
  <c r="O58" i="8" s="1"/>
  <c r="G22" i="8"/>
  <c r="J22" i="8"/>
  <c r="N22" i="8" s="1"/>
  <c r="O22" i="8" s="1"/>
  <c r="J115" i="8"/>
  <c r="N115" i="8" s="1"/>
  <c r="O115" i="8" s="1"/>
  <c r="G115" i="8"/>
  <c r="J105" i="8"/>
  <c r="N105" i="8" s="1"/>
  <c r="O105" i="8" s="1"/>
  <c r="G105" i="8"/>
  <c r="J156" i="8"/>
  <c r="N156" i="8" s="1"/>
  <c r="O156" i="8" s="1"/>
  <c r="G156" i="8"/>
  <c r="N166" i="7"/>
  <c r="O166" i="7" s="1"/>
  <c r="G166" i="7"/>
  <c r="N162" i="7"/>
  <c r="O162" i="7" s="1"/>
  <c r="J104" i="7"/>
  <c r="N104" i="7" s="1"/>
  <c r="O104" i="7" s="1"/>
  <c r="J30" i="7"/>
  <c r="N30" i="7" s="1"/>
  <c r="O30" i="7" s="1"/>
  <c r="G153" i="7"/>
  <c r="N97" i="7"/>
  <c r="O97" i="7" s="1"/>
  <c r="N83" i="7"/>
  <c r="O83" i="7" s="1"/>
  <c r="N154" i="7"/>
  <c r="O154" i="7" s="1"/>
  <c r="N19" i="7"/>
  <c r="O19" i="7" s="1"/>
  <c r="J108" i="7"/>
  <c r="N108" i="7" s="1"/>
  <c r="O108" i="7" s="1"/>
  <c r="N9" i="7"/>
  <c r="O9" i="7" s="1"/>
  <c r="G141" i="7"/>
  <c r="N44" i="7"/>
  <c r="O44" i="7" s="1"/>
  <c r="G20" i="7"/>
  <c r="N148" i="7"/>
  <c r="O148" i="7" s="1"/>
  <c r="G123" i="7"/>
  <c r="J124" i="7"/>
  <c r="N124" i="7" s="1"/>
  <c r="O124" i="7" s="1"/>
  <c r="J113" i="7"/>
  <c r="N113" i="7" s="1"/>
  <c r="O113" i="7" s="1"/>
  <c r="N39" i="7"/>
  <c r="O39" i="7" s="1"/>
  <c r="J95" i="7"/>
  <c r="N95" i="7" s="1"/>
  <c r="O95" i="7" s="1"/>
  <c r="G102" i="7"/>
  <c r="G39" i="7"/>
  <c r="G23" i="7"/>
  <c r="G7" i="7"/>
  <c r="G148" i="7"/>
  <c r="N18" i="7"/>
  <c r="O18" i="7" s="1"/>
  <c r="G158" i="7"/>
  <c r="N144" i="7"/>
  <c r="O144" i="7" s="1"/>
  <c r="G93" i="7"/>
  <c r="N131" i="7"/>
  <c r="O131" i="7" s="1"/>
  <c r="J91" i="7"/>
  <c r="N91" i="7" s="1"/>
  <c r="O91" i="7" s="1"/>
  <c r="N158" i="7"/>
  <c r="O158" i="7" s="1"/>
  <c r="G137" i="7"/>
  <c r="N128" i="7"/>
  <c r="O128" i="7" s="1"/>
  <c r="N102" i="7"/>
  <c r="O102" i="7" s="1"/>
  <c r="N80" i="7"/>
  <c r="O80" i="7" s="1"/>
  <c r="N45" i="7"/>
  <c r="O45" i="7" s="1"/>
  <c r="J125" i="7"/>
  <c r="N125" i="7" s="1"/>
  <c r="O125" i="7" s="1"/>
  <c r="J99" i="7"/>
  <c r="N99" i="7" s="1"/>
  <c r="O99" i="7" s="1"/>
  <c r="G28" i="7"/>
  <c r="G128" i="7"/>
  <c r="G80" i="7"/>
  <c r="N33" i="7"/>
  <c r="O33" i="7" s="1"/>
  <c r="N54" i="7"/>
  <c r="O54" i="7" s="1"/>
  <c r="G144" i="7"/>
  <c r="N88" i="7"/>
  <c r="O88" i="7" s="1"/>
  <c r="G131" i="7"/>
  <c r="N63" i="7"/>
  <c r="O63" i="7" s="1"/>
  <c r="N123" i="7"/>
  <c r="O123" i="7" s="1"/>
  <c r="J119" i="7"/>
  <c r="N119" i="7" s="1"/>
  <c r="O119" i="7" s="1"/>
  <c r="G117" i="7"/>
  <c r="N116" i="7"/>
  <c r="O116" i="7" s="1"/>
  <c r="G97" i="7"/>
  <c r="J86" i="7"/>
  <c r="N86" i="7" s="1"/>
  <c r="O86" i="7" s="1"/>
  <c r="G84" i="7"/>
  <c r="N84" i="7"/>
  <c r="O84" i="7" s="1"/>
  <c r="G79" i="7"/>
  <c r="N77" i="7"/>
  <c r="O77" i="7" s="1"/>
  <c r="N73" i="7"/>
  <c r="O73" i="7" s="1"/>
  <c r="G73" i="7"/>
  <c r="J68" i="7"/>
  <c r="N68" i="7" s="1"/>
  <c r="O68" i="7" s="1"/>
  <c r="J65" i="7"/>
  <c r="N65" i="7" s="1"/>
  <c r="O65" i="7" s="1"/>
  <c r="G61" i="7"/>
  <c r="G60" i="7"/>
  <c r="G54" i="7"/>
  <c r="N51" i="7"/>
  <c r="O51" i="7" s="1"/>
  <c r="G50" i="7"/>
  <c r="N50" i="7"/>
  <c r="O50" i="7" s="1"/>
  <c r="G48" i="7"/>
  <c r="N48" i="7"/>
  <c r="O48" i="7" s="1"/>
  <c r="J46" i="7"/>
  <c r="N46" i="7" s="1"/>
  <c r="O46" i="7" s="1"/>
  <c r="G44" i="7"/>
  <c r="G37" i="7"/>
  <c r="N37" i="7"/>
  <c r="O37" i="7" s="1"/>
  <c r="N34" i="7"/>
  <c r="O34" i="7" s="1"/>
  <c r="G34" i="7"/>
  <c r="G33" i="7"/>
  <c r="J25" i="7"/>
  <c r="N25" i="7" s="1"/>
  <c r="O25" i="7" s="1"/>
  <c r="J24" i="7"/>
  <c r="N24" i="7" s="1"/>
  <c r="O24" i="7" s="1"/>
  <c r="N23" i="7"/>
  <c r="O23" i="7" s="1"/>
  <c r="G19" i="7"/>
  <c r="G18" i="7"/>
  <c r="G161" i="7"/>
  <c r="G29" i="7"/>
  <c r="G83" i="7"/>
  <c r="N106" i="7"/>
  <c r="O106" i="7" s="1"/>
  <c r="J94" i="7"/>
  <c r="N94" i="7" s="1"/>
  <c r="O94" i="7" s="1"/>
  <c r="J151" i="7"/>
  <c r="N151" i="7" s="1"/>
  <c r="O151" i="7" s="1"/>
  <c r="J57" i="7"/>
  <c r="N57" i="7" s="1"/>
  <c r="O57" i="7" s="1"/>
  <c r="G111" i="7"/>
  <c r="G127" i="7"/>
  <c r="G106" i="7"/>
  <c r="N161" i="7"/>
  <c r="O161" i="7" s="1"/>
  <c r="N117" i="7"/>
  <c r="O117" i="7" s="1"/>
  <c r="N55" i="7"/>
  <c r="O55" i="7" s="1"/>
  <c r="J156" i="7"/>
  <c r="N156" i="7" s="1"/>
  <c r="O156" i="7" s="1"/>
  <c r="J114" i="7"/>
  <c r="N114" i="7" s="1"/>
  <c r="O114" i="7" s="1"/>
  <c r="G59" i="7"/>
  <c r="G154" i="7"/>
  <c r="G55" i="7"/>
  <c r="N10" i="7"/>
  <c r="O10" i="7" s="1"/>
  <c r="G10" i="7"/>
  <c r="G9" i="7"/>
  <c r="N7" i="7"/>
  <c r="O7" i="7" s="1"/>
  <c r="G6" i="7"/>
  <c r="N6" i="7"/>
  <c r="O6" i="7" s="1"/>
  <c r="O168" i="7" s="1"/>
  <c r="G142" i="7"/>
  <c r="J142" i="7"/>
  <c r="N142" i="7" s="1"/>
  <c r="O142" i="7" s="1"/>
  <c r="G136" i="7"/>
  <c r="J136" i="7"/>
  <c r="N136" i="7" s="1"/>
  <c r="O136" i="7" s="1"/>
  <c r="G126" i="7"/>
  <c r="J126" i="7"/>
  <c r="N126" i="7" s="1"/>
  <c r="O126" i="7" s="1"/>
  <c r="G115" i="7"/>
  <c r="J115" i="7"/>
  <c r="N115" i="7" s="1"/>
  <c r="O115" i="7" s="1"/>
  <c r="G105" i="7"/>
  <c r="J105" i="7"/>
  <c r="N105" i="7" s="1"/>
  <c r="O105" i="7" s="1"/>
  <c r="G96" i="7"/>
  <c r="J96" i="7"/>
  <c r="N96" i="7" s="1"/>
  <c r="O96" i="7" s="1"/>
  <c r="G78" i="7"/>
  <c r="J78" i="7"/>
  <c r="N78" i="7" s="1"/>
  <c r="O78" i="7" s="1"/>
  <c r="G62" i="7"/>
  <c r="J62" i="7"/>
  <c r="N62" i="7" s="1"/>
  <c r="O62" i="7" s="1"/>
  <c r="G42" i="7"/>
  <c r="J42" i="7"/>
  <c r="N42" i="7" s="1"/>
  <c r="O42" i="7" s="1"/>
  <c r="G26" i="7"/>
  <c r="J26" i="7"/>
  <c r="N26" i="7" s="1"/>
  <c r="O26" i="7" s="1"/>
  <c r="G15" i="7"/>
  <c r="J15" i="7"/>
  <c r="N15" i="7" s="1"/>
  <c r="O15" i="7" s="1"/>
  <c r="G70" i="7"/>
  <c r="G146" i="7"/>
  <c r="G157" i="7"/>
  <c r="J157" i="7"/>
  <c r="N157" i="7" s="1"/>
  <c r="O157" i="7" s="1"/>
  <c r="G147" i="7"/>
  <c r="J147" i="7"/>
  <c r="N147" i="7" s="1"/>
  <c r="O147" i="7" s="1"/>
  <c r="G58" i="7"/>
  <c r="J58" i="7"/>
  <c r="N58" i="7" s="1"/>
  <c r="O58" i="7" s="1"/>
  <c r="G36" i="7"/>
  <c r="J36" i="7"/>
  <c r="N36" i="7" s="1"/>
  <c r="O36" i="7" s="1"/>
  <c r="G8" i="7"/>
  <c r="J8" i="7"/>
  <c r="N8" i="7" s="1"/>
  <c r="O8" i="7" s="1"/>
  <c r="N70" i="7"/>
  <c r="O70" i="7" s="1"/>
  <c r="N146" i="7"/>
  <c r="O146" i="7" s="1"/>
  <c r="G130" i="7"/>
  <c r="J130" i="7"/>
  <c r="N130" i="7" s="1"/>
  <c r="O130" i="7" s="1"/>
  <c r="G120" i="7"/>
  <c r="J120" i="7"/>
  <c r="N120" i="7" s="1"/>
  <c r="O120" i="7" s="1"/>
  <c r="G110" i="7"/>
  <c r="J110" i="7"/>
  <c r="N110" i="7" s="1"/>
  <c r="O110" i="7" s="1"/>
  <c r="G100" i="7"/>
  <c r="J100" i="7"/>
  <c r="N100" i="7" s="1"/>
  <c r="O100" i="7" s="1"/>
  <c r="G92" i="7"/>
  <c r="J92" i="7"/>
  <c r="N92" i="7" s="1"/>
  <c r="O92" i="7" s="1"/>
  <c r="G87" i="7"/>
  <c r="J87" i="7"/>
  <c r="N87" i="7" s="1"/>
  <c r="O87" i="7" s="1"/>
  <c r="G82" i="7"/>
  <c r="J82" i="7"/>
  <c r="N82" i="7" s="1"/>
  <c r="O82" i="7" s="1"/>
  <c r="G72" i="7"/>
  <c r="J72" i="7"/>
  <c r="N72" i="7" s="1"/>
  <c r="O72" i="7" s="1"/>
  <c r="G66" i="7"/>
  <c r="J66" i="7"/>
  <c r="N66" i="7" s="1"/>
  <c r="O66" i="7" s="1"/>
  <c r="G47" i="7"/>
  <c r="J47" i="7"/>
  <c r="N47" i="7" s="1"/>
  <c r="O47" i="7" s="1"/>
  <c r="G22" i="7"/>
  <c r="J22" i="7"/>
  <c r="N22" i="7" s="1"/>
  <c r="O22" i="7" s="1"/>
  <c r="G51" i="7"/>
  <c r="G165" i="7"/>
  <c r="J165" i="7"/>
  <c r="N165" i="7" s="1"/>
  <c r="O165" i="7" s="1"/>
  <c r="G152" i="7"/>
  <c r="J152" i="7"/>
  <c r="N152" i="7" s="1"/>
  <c r="O152" i="7" s="1"/>
  <c r="G53" i="7"/>
  <c r="J53" i="7"/>
  <c r="N53" i="7" s="1"/>
  <c r="O53" i="7" s="1"/>
  <c r="G32" i="7"/>
  <c r="J32" i="7"/>
  <c r="N32" i="7" s="1"/>
  <c r="O32" i="7" s="1"/>
  <c r="G77" i="7"/>
  <c r="J168" i="6"/>
  <c r="N168" i="6" s="1"/>
  <c r="O168" i="6" s="1"/>
  <c r="J162" i="6"/>
  <c r="N162" i="6" s="1"/>
  <c r="O162" i="6" s="1"/>
  <c r="N158" i="6"/>
  <c r="O158" i="6" s="1"/>
  <c r="J157" i="6"/>
  <c r="N157" i="6" s="1"/>
  <c r="O157" i="6" s="1"/>
  <c r="N155" i="6"/>
  <c r="O155" i="6" s="1"/>
  <c r="G155" i="6"/>
  <c r="J154" i="6"/>
  <c r="N154" i="6" s="1"/>
  <c r="O154" i="6" s="1"/>
  <c r="N153" i="6"/>
  <c r="O153" i="6" s="1"/>
  <c r="N151" i="6"/>
  <c r="O151" i="6" s="1"/>
  <c r="G148" i="6"/>
  <c r="N148" i="6"/>
  <c r="O148" i="6" s="1"/>
  <c r="G145" i="6"/>
  <c r="J144" i="6"/>
  <c r="N144" i="6" s="1"/>
  <c r="O144" i="6" s="1"/>
  <c r="N166" i="6"/>
  <c r="O166" i="6" s="1"/>
  <c r="N77" i="6"/>
  <c r="O77" i="6" s="1"/>
  <c r="N130" i="6"/>
  <c r="O130" i="6" s="1"/>
  <c r="N8" i="6"/>
  <c r="O8" i="6" s="1"/>
  <c r="J64" i="6"/>
  <c r="N64" i="6" s="1"/>
  <c r="O64" i="6" s="1"/>
  <c r="G69" i="6"/>
  <c r="N61" i="6"/>
  <c r="O61" i="6" s="1"/>
  <c r="G115" i="6"/>
  <c r="G150" i="6"/>
  <c r="N78" i="6"/>
  <c r="O78" i="6" s="1"/>
  <c r="G159" i="6"/>
  <c r="G142" i="6"/>
  <c r="G106" i="6"/>
  <c r="G94" i="6"/>
  <c r="G24" i="6"/>
  <c r="J161" i="6"/>
  <c r="N161" i="6" s="1"/>
  <c r="O161" i="6" s="1"/>
  <c r="N48" i="6"/>
  <c r="O48" i="6" s="1"/>
  <c r="N69" i="6"/>
  <c r="O69" i="6" s="1"/>
  <c r="G167" i="6"/>
  <c r="G151" i="6"/>
  <c r="N115" i="6"/>
  <c r="O115" i="6" s="1"/>
  <c r="G166" i="6"/>
  <c r="N24" i="6"/>
  <c r="O24" i="6" s="1"/>
  <c r="N159" i="6"/>
  <c r="O159" i="6" s="1"/>
  <c r="N142" i="6"/>
  <c r="O142" i="6" s="1"/>
  <c r="G8" i="6"/>
  <c r="G133" i="6"/>
  <c r="N135" i="6"/>
  <c r="O135" i="6" s="1"/>
  <c r="N134" i="6"/>
  <c r="O134" i="6" s="1"/>
  <c r="N133" i="6"/>
  <c r="O133" i="6" s="1"/>
  <c r="N125" i="6"/>
  <c r="O125" i="6" s="1"/>
  <c r="G35" i="5"/>
  <c r="G154" i="5"/>
  <c r="G48" i="6"/>
  <c r="G158" i="6"/>
  <c r="G153" i="6"/>
  <c r="G27" i="6"/>
  <c r="N56" i="6"/>
  <c r="O56" i="6" s="1"/>
  <c r="G122" i="6"/>
  <c r="N122" i="6"/>
  <c r="O122" i="6" s="1"/>
  <c r="G141" i="6"/>
  <c r="J120" i="6"/>
  <c r="N120" i="6" s="1"/>
  <c r="O120" i="6" s="1"/>
  <c r="J110" i="6"/>
  <c r="N110" i="6" s="1"/>
  <c r="O110" i="6" s="1"/>
  <c r="G102" i="6"/>
  <c r="N102" i="6"/>
  <c r="O102" i="6" s="1"/>
  <c r="N90" i="6"/>
  <c r="O90" i="6" s="1"/>
  <c r="G90" i="6"/>
  <c r="N85" i="6"/>
  <c r="O85" i="6" s="1"/>
  <c r="N82" i="6"/>
  <c r="O82" i="6" s="1"/>
  <c r="N73" i="6"/>
  <c r="O73" i="6" s="1"/>
  <c r="G73" i="6"/>
  <c r="J70" i="6"/>
  <c r="N70" i="6" s="1"/>
  <c r="O70" i="6" s="1"/>
  <c r="G65" i="6"/>
  <c r="G61" i="6"/>
  <c r="G45" i="6"/>
  <c r="N45" i="6"/>
  <c r="O45" i="6" s="1"/>
  <c r="N27" i="6"/>
  <c r="O27" i="6" s="1"/>
  <c r="G23" i="6"/>
  <c r="K23" i="6"/>
  <c r="N23" i="6" s="1"/>
  <c r="O23" i="6" s="1"/>
  <c r="G20" i="6"/>
  <c r="J17" i="6"/>
  <c r="N17" i="6" s="1"/>
  <c r="O17" i="6" s="1"/>
  <c r="G7" i="6"/>
  <c r="K7" i="6"/>
  <c r="N7" i="6" s="1"/>
  <c r="O7" i="6" s="1"/>
  <c r="G17" i="5"/>
  <c r="N17" i="5"/>
  <c r="O17" i="5" s="1"/>
  <c r="G42" i="5"/>
  <c r="N85" i="5"/>
  <c r="O85" i="5" s="1"/>
  <c r="G5" i="6"/>
  <c r="J5" i="6"/>
  <c r="G137" i="5"/>
  <c r="J137" i="5"/>
  <c r="N137" i="5" s="1"/>
  <c r="O137" i="5" s="1"/>
  <c r="G118" i="5"/>
  <c r="G85" i="5"/>
  <c r="G5" i="5"/>
  <c r="J5" i="5"/>
  <c r="G72" i="5"/>
  <c r="G48" i="5"/>
  <c r="G101" i="5"/>
  <c r="G52" i="5"/>
  <c r="G91" i="6"/>
  <c r="J91" i="6"/>
  <c r="N91" i="6" s="1"/>
  <c r="O91" i="6" s="1"/>
  <c r="G21" i="6"/>
  <c r="J21" i="6"/>
  <c r="N21" i="6" s="1"/>
  <c r="O21" i="6" s="1"/>
  <c r="G116" i="6"/>
  <c r="J116" i="6"/>
  <c r="N116" i="6" s="1"/>
  <c r="O116" i="6" s="1"/>
  <c r="G83" i="6"/>
  <c r="J83" i="6"/>
  <c r="N83" i="6" s="1"/>
  <c r="O83" i="6" s="1"/>
  <c r="J26" i="6"/>
  <c r="N26" i="6" s="1"/>
  <c r="O26" i="6" s="1"/>
  <c r="G26" i="6"/>
  <c r="J71" i="6"/>
  <c r="N71" i="6" s="1"/>
  <c r="O71" i="6" s="1"/>
  <c r="G71" i="6"/>
  <c r="J6" i="6"/>
  <c r="N6" i="6" s="1"/>
  <c r="O6" i="6" s="1"/>
  <c r="G6" i="6"/>
  <c r="G46" i="6"/>
  <c r="J46" i="6"/>
  <c r="N46" i="6" s="1"/>
  <c r="O46" i="6" s="1"/>
  <c r="G25" i="6"/>
  <c r="J25" i="6"/>
  <c r="N25" i="6" s="1"/>
  <c r="O25" i="6" s="1"/>
  <c r="G33" i="6"/>
  <c r="J33" i="6"/>
  <c r="N33" i="6" s="1"/>
  <c r="O33" i="6" s="1"/>
  <c r="J117" i="6"/>
  <c r="N117" i="6" s="1"/>
  <c r="O117" i="6" s="1"/>
  <c r="G117" i="6"/>
  <c r="J84" i="6"/>
  <c r="N84" i="6" s="1"/>
  <c r="O84" i="6" s="1"/>
  <c r="G84" i="6"/>
  <c r="J51" i="6"/>
  <c r="N51" i="6" s="1"/>
  <c r="O51" i="6" s="1"/>
  <c r="G51" i="6"/>
  <c r="J34" i="6"/>
  <c r="N34" i="6" s="1"/>
  <c r="O34" i="6" s="1"/>
  <c r="G34" i="6"/>
  <c r="J14" i="6"/>
  <c r="N14" i="6" s="1"/>
  <c r="O14" i="6" s="1"/>
  <c r="G14" i="6"/>
  <c r="J121" i="6"/>
  <c r="N121" i="6" s="1"/>
  <c r="O121" i="6" s="1"/>
  <c r="G121" i="6"/>
  <c r="J76" i="6"/>
  <c r="N76" i="6" s="1"/>
  <c r="O76" i="6" s="1"/>
  <c r="G76" i="6"/>
  <c r="G74" i="6"/>
  <c r="J74" i="6"/>
  <c r="N74" i="6" s="1"/>
  <c r="O74" i="6" s="1"/>
  <c r="G29" i="6"/>
  <c r="J29" i="6"/>
  <c r="N29" i="6" s="1"/>
  <c r="O29" i="6" s="1"/>
  <c r="G50" i="6"/>
  <c r="J50" i="6"/>
  <c r="N50" i="6" s="1"/>
  <c r="O50" i="6" s="1"/>
  <c r="G58" i="6"/>
  <c r="J58" i="6"/>
  <c r="N58" i="6" s="1"/>
  <c r="O58" i="6" s="1"/>
  <c r="G131" i="6"/>
  <c r="J131" i="6"/>
  <c r="N131" i="6" s="1"/>
  <c r="O131" i="6" s="1"/>
  <c r="G99" i="6"/>
  <c r="J99" i="6"/>
  <c r="N99" i="6" s="1"/>
  <c r="O99" i="6" s="1"/>
  <c r="J152" i="6"/>
  <c r="N152" i="6" s="1"/>
  <c r="O152" i="6" s="1"/>
  <c r="G152" i="6"/>
  <c r="J136" i="6"/>
  <c r="N136" i="6" s="1"/>
  <c r="O136" i="6" s="1"/>
  <c r="G136" i="6"/>
  <c r="J128" i="6"/>
  <c r="N128" i="6" s="1"/>
  <c r="O128" i="6" s="1"/>
  <c r="G128" i="6"/>
  <c r="J113" i="6"/>
  <c r="N113" i="6" s="1"/>
  <c r="O113" i="6" s="1"/>
  <c r="G113" i="6"/>
  <c r="J96" i="6"/>
  <c r="N96" i="6" s="1"/>
  <c r="O96" i="6" s="1"/>
  <c r="G96" i="6"/>
  <c r="J80" i="6"/>
  <c r="N80" i="6" s="1"/>
  <c r="O80" i="6" s="1"/>
  <c r="G80" i="6"/>
  <c r="J63" i="6"/>
  <c r="N63" i="6" s="1"/>
  <c r="O63" i="6" s="1"/>
  <c r="G63" i="6"/>
  <c r="J47" i="6"/>
  <c r="N47" i="6" s="1"/>
  <c r="O47" i="6" s="1"/>
  <c r="G47" i="6"/>
  <c r="J30" i="6"/>
  <c r="N30" i="6" s="1"/>
  <c r="O30" i="6" s="1"/>
  <c r="G30" i="6"/>
  <c r="J88" i="6"/>
  <c r="N88" i="6" s="1"/>
  <c r="O88" i="6" s="1"/>
  <c r="G88" i="6"/>
  <c r="J164" i="6"/>
  <c r="N164" i="6" s="1"/>
  <c r="O164" i="6" s="1"/>
  <c r="G164" i="6"/>
  <c r="J92" i="6"/>
  <c r="N92" i="6" s="1"/>
  <c r="O92" i="6" s="1"/>
  <c r="G92" i="6"/>
  <c r="J22" i="6"/>
  <c r="N22" i="6" s="1"/>
  <c r="O22" i="6" s="1"/>
  <c r="G22" i="6"/>
  <c r="G127" i="6"/>
  <c r="J127" i="6"/>
  <c r="N127" i="6" s="1"/>
  <c r="O127" i="6" s="1"/>
  <c r="J156" i="6"/>
  <c r="N156" i="6" s="1"/>
  <c r="O156" i="6" s="1"/>
  <c r="G156" i="6"/>
  <c r="J139" i="6"/>
  <c r="N139" i="6" s="1"/>
  <c r="O139" i="6" s="1"/>
  <c r="G139" i="6"/>
  <c r="J160" i="6"/>
  <c r="N160" i="6" s="1"/>
  <c r="O160" i="6" s="1"/>
  <c r="G160" i="6"/>
  <c r="J143" i="6"/>
  <c r="N143" i="6" s="1"/>
  <c r="O143" i="6" s="1"/>
  <c r="G143" i="6"/>
  <c r="J39" i="6"/>
  <c r="N39" i="6" s="1"/>
  <c r="O39" i="6" s="1"/>
  <c r="G39" i="6"/>
  <c r="J18" i="6"/>
  <c r="N18" i="6" s="1"/>
  <c r="O18" i="6" s="1"/>
  <c r="G18" i="6"/>
  <c r="J147" i="6"/>
  <c r="N147" i="6" s="1"/>
  <c r="O147" i="6" s="1"/>
  <c r="G147" i="6"/>
  <c r="J59" i="6"/>
  <c r="N59" i="6" s="1"/>
  <c r="O59" i="6" s="1"/>
  <c r="G59" i="6"/>
  <c r="J43" i="6"/>
  <c r="N43" i="6" s="1"/>
  <c r="O43" i="6" s="1"/>
  <c r="G43" i="6"/>
  <c r="J10" i="6"/>
  <c r="N10" i="6" s="1"/>
  <c r="O10" i="6" s="1"/>
  <c r="G10" i="6"/>
  <c r="J55" i="6"/>
  <c r="N55" i="6" s="1"/>
  <c r="O55" i="6" s="1"/>
  <c r="G55" i="6"/>
  <c r="J108" i="6"/>
  <c r="N108" i="6" s="1"/>
  <c r="O108" i="6" s="1"/>
  <c r="G108" i="6"/>
  <c r="G9" i="6"/>
  <c r="J9" i="6"/>
  <c r="N9" i="6" s="1"/>
  <c r="O9" i="6" s="1"/>
  <c r="J132" i="6"/>
  <c r="N132" i="6" s="1"/>
  <c r="O132" i="6" s="1"/>
  <c r="G132" i="6"/>
  <c r="J100" i="6"/>
  <c r="N100" i="6" s="1"/>
  <c r="O100" i="6" s="1"/>
  <c r="G100" i="6"/>
  <c r="J67" i="6"/>
  <c r="N67" i="6" s="1"/>
  <c r="O67" i="6" s="1"/>
  <c r="G67" i="6"/>
  <c r="J104" i="6"/>
  <c r="N104" i="6" s="1"/>
  <c r="O104" i="6" s="1"/>
  <c r="G104" i="6"/>
  <c r="J124" i="6"/>
  <c r="N124" i="6" s="1"/>
  <c r="O124" i="6" s="1"/>
  <c r="G124" i="6"/>
  <c r="G107" i="6"/>
  <c r="J107" i="6"/>
  <c r="N107" i="6" s="1"/>
  <c r="O107" i="6" s="1"/>
  <c r="G42" i="6"/>
  <c r="J42" i="6"/>
  <c r="N42" i="6" s="1"/>
  <c r="O42" i="6" s="1"/>
  <c r="G13" i="6"/>
  <c r="J13" i="6"/>
  <c r="N13" i="6" s="1"/>
  <c r="O13" i="6" s="1"/>
  <c r="G111" i="6"/>
  <c r="J111" i="6"/>
  <c r="N111" i="6" s="1"/>
  <c r="O111" i="6" s="1"/>
  <c r="G95" i="6"/>
  <c r="J95" i="6"/>
  <c r="N95" i="6" s="1"/>
  <c r="O95" i="6" s="1"/>
  <c r="G79" i="6"/>
  <c r="J79" i="6"/>
  <c r="N79" i="6" s="1"/>
  <c r="O79" i="6" s="1"/>
  <c r="G62" i="6"/>
  <c r="J62" i="6"/>
  <c r="N62" i="6" s="1"/>
  <c r="O62" i="6" s="1"/>
  <c r="G66" i="6"/>
  <c r="J66" i="6"/>
  <c r="N66" i="6" s="1"/>
  <c r="O66" i="6" s="1"/>
  <c r="J10" i="5"/>
  <c r="N10" i="5" s="1"/>
  <c r="O10" i="5" s="1"/>
  <c r="G10" i="5"/>
  <c r="J113" i="5"/>
  <c r="N113" i="5" s="1"/>
  <c r="O113" i="5" s="1"/>
  <c r="G113" i="5"/>
  <c r="J63" i="5"/>
  <c r="N63" i="5" s="1"/>
  <c r="O63" i="5" s="1"/>
  <c r="G63" i="5"/>
  <c r="J148" i="5"/>
  <c r="N148" i="5" s="1"/>
  <c r="O148" i="5" s="1"/>
  <c r="G148" i="5"/>
  <c r="J67" i="5"/>
  <c r="N67" i="5" s="1"/>
  <c r="O67" i="5" s="1"/>
  <c r="G67" i="5"/>
  <c r="J30" i="5"/>
  <c r="N30" i="5" s="1"/>
  <c r="O30" i="5" s="1"/>
  <c r="G30" i="5"/>
  <c r="J128" i="5"/>
  <c r="N128" i="5" s="1"/>
  <c r="O128" i="5" s="1"/>
  <c r="G128" i="5"/>
  <c r="J117" i="5"/>
  <c r="N117" i="5" s="1"/>
  <c r="O117" i="5" s="1"/>
  <c r="G117" i="5"/>
  <c r="G13" i="5"/>
  <c r="J13" i="5"/>
  <c r="N13" i="5" s="1"/>
  <c r="O13" i="5" s="1"/>
  <c r="J153" i="5"/>
  <c r="N153" i="5" s="1"/>
  <c r="O153" i="5" s="1"/>
  <c r="G153" i="5"/>
  <c r="J136" i="5"/>
  <c r="N136" i="5" s="1"/>
  <c r="O136" i="5" s="1"/>
  <c r="G136" i="5"/>
  <c r="J121" i="5"/>
  <c r="N121" i="5" s="1"/>
  <c r="O121" i="5" s="1"/>
  <c r="G121" i="5"/>
  <c r="J104" i="5"/>
  <c r="N104" i="5" s="1"/>
  <c r="O104" i="5" s="1"/>
  <c r="G104" i="5"/>
  <c r="J88" i="5"/>
  <c r="N88" i="5" s="1"/>
  <c r="O88" i="5" s="1"/>
  <c r="G88" i="5"/>
  <c r="J71" i="5"/>
  <c r="N71" i="5" s="1"/>
  <c r="O71" i="5" s="1"/>
  <c r="G71" i="5"/>
  <c r="J55" i="5"/>
  <c r="N55" i="5" s="1"/>
  <c r="O55" i="5" s="1"/>
  <c r="G55" i="5"/>
  <c r="J43" i="5"/>
  <c r="N43" i="5" s="1"/>
  <c r="O43" i="5" s="1"/>
  <c r="G43" i="5"/>
  <c r="J26" i="5"/>
  <c r="N26" i="5" s="1"/>
  <c r="O26" i="5" s="1"/>
  <c r="G26" i="5"/>
  <c r="J80" i="5"/>
  <c r="N80" i="5" s="1"/>
  <c r="O80" i="5" s="1"/>
  <c r="G80" i="5"/>
  <c r="J22" i="5"/>
  <c r="N22" i="5" s="1"/>
  <c r="O22" i="5" s="1"/>
  <c r="G22" i="5"/>
  <c r="J6" i="5"/>
  <c r="N6" i="5" s="1"/>
  <c r="O6" i="5" s="1"/>
  <c r="G6" i="5"/>
  <c r="J157" i="5"/>
  <c r="N157" i="5" s="1"/>
  <c r="O157" i="5" s="1"/>
  <c r="G157" i="5"/>
  <c r="J140" i="5"/>
  <c r="N140" i="5" s="1"/>
  <c r="O140" i="5" s="1"/>
  <c r="G140" i="5"/>
  <c r="J124" i="5"/>
  <c r="N124" i="5" s="1"/>
  <c r="O124" i="5" s="1"/>
  <c r="G124" i="5"/>
  <c r="J108" i="5"/>
  <c r="N108" i="5" s="1"/>
  <c r="O108" i="5" s="1"/>
  <c r="G108" i="5"/>
  <c r="J92" i="5"/>
  <c r="N92" i="5" s="1"/>
  <c r="O92" i="5" s="1"/>
  <c r="G92" i="5"/>
  <c r="J76" i="5"/>
  <c r="N76" i="5" s="1"/>
  <c r="O76" i="5" s="1"/>
  <c r="G76" i="5"/>
  <c r="J59" i="5"/>
  <c r="N59" i="5" s="1"/>
  <c r="O59" i="5" s="1"/>
  <c r="G59" i="5"/>
  <c r="J161" i="5"/>
  <c r="N161" i="5" s="1"/>
  <c r="O161" i="5" s="1"/>
  <c r="G161" i="5"/>
  <c r="J144" i="5"/>
  <c r="N144" i="5" s="1"/>
  <c r="O144" i="5" s="1"/>
  <c r="G144" i="5"/>
  <c r="J18" i="5"/>
  <c r="N18" i="5" s="1"/>
  <c r="O18" i="5" s="1"/>
  <c r="G18" i="5"/>
  <c r="J132" i="5"/>
  <c r="N132" i="5" s="1"/>
  <c r="O132" i="5" s="1"/>
  <c r="G132" i="5"/>
  <c r="J100" i="5"/>
  <c r="N100" i="5" s="1"/>
  <c r="O100" i="5" s="1"/>
  <c r="G100" i="5"/>
  <c r="J51" i="5"/>
  <c r="N51" i="5" s="1"/>
  <c r="O51" i="5" s="1"/>
  <c r="G51" i="5"/>
  <c r="J39" i="5"/>
  <c r="N39" i="5" s="1"/>
  <c r="O39" i="5" s="1"/>
  <c r="G39" i="5"/>
  <c r="J96" i="5"/>
  <c r="N96" i="5" s="1"/>
  <c r="O96" i="5" s="1"/>
  <c r="G96" i="5"/>
  <c r="J165" i="5"/>
  <c r="N165" i="5" s="1"/>
  <c r="O165" i="5" s="1"/>
  <c r="G165" i="5"/>
  <c r="J47" i="5"/>
  <c r="N47" i="5" s="1"/>
  <c r="O47" i="5" s="1"/>
  <c r="G47" i="5"/>
  <c r="J14" i="5"/>
  <c r="N14" i="5" s="1"/>
  <c r="O14" i="5" s="1"/>
  <c r="G14" i="5"/>
  <c r="J34" i="5"/>
  <c r="N34" i="5" s="1"/>
  <c r="O34" i="5" s="1"/>
  <c r="G34" i="5"/>
  <c r="J84" i="5"/>
  <c r="N84" i="5" s="1"/>
  <c r="O84" i="5" s="1"/>
  <c r="G84" i="5"/>
  <c r="G9" i="5"/>
  <c r="J9" i="5"/>
  <c r="N9" i="5" s="1"/>
  <c r="O9" i="5" s="1"/>
  <c r="N6" i="2"/>
  <c r="O6" i="2" s="1"/>
  <c r="J5" i="2"/>
  <c r="N5" i="2" s="1"/>
  <c r="O5" i="2" s="1"/>
  <c r="G16" i="2"/>
  <c r="N27" i="2"/>
  <c r="O27" i="2" s="1"/>
  <c r="O28" i="2" s="1"/>
  <c r="N13" i="4"/>
  <c r="O13" i="4" s="1"/>
  <c r="N13" i="1"/>
  <c r="O13" i="1" s="1"/>
  <c r="N9" i="1"/>
  <c r="O9" i="1" s="1"/>
  <c r="N14" i="1"/>
  <c r="O14" i="1" s="1"/>
  <c r="G7" i="1"/>
  <c r="G6" i="1"/>
  <c r="J16" i="1"/>
  <c r="N16" i="1" s="1"/>
  <c r="O16" i="1" s="1"/>
  <c r="N8" i="1"/>
  <c r="O8" i="1" s="1"/>
  <c r="G13" i="1"/>
  <c r="G8" i="1"/>
  <c r="G15" i="1"/>
  <c r="J6" i="1"/>
  <c r="N6" i="1" s="1"/>
  <c r="O6" i="1" s="1"/>
  <c r="J7" i="1"/>
  <c r="N7" i="1" s="1"/>
  <c r="O7" i="1" s="1"/>
  <c r="G5" i="1"/>
  <c r="G27" i="1"/>
  <c r="K27" i="1"/>
  <c r="N27" i="1" s="1"/>
  <c r="O27" i="1" s="1"/>
  <c r="G4" i="1"/>
  <c r="K4" i="1"/>
  <c r="K10" i="1" s="1"/>
  <c r="G9" i="1"/>
  <c r="G14" i="1"/>
  <c r="G26" i="1"/>
  <c r="K26" i="1"/>
  <c r="N26" i="1" s="1"/>
  <c r="O26" i="1" s="1"/>
  <c r="G22" i="1"/>
  <c r="K22" i="1"/>
  <c r="N10" i="4"/>
  <c r="G4" i="2"/>
  <c r="G15" i="2"/>
  <c r="J15" i="2"/>
  <c r="N15" i="2" s="1"/>
  <c r="O15" i="2" s="1"/>
  <c r="G5" i="2"/>
  <c r="G6" i="2"/>
  <c r="J16" i="2"/>
  <c r="N16" i="2" s="1"/>
  <c r="O16" i="2" s="1"/>
  <c r="G9" i="3"/>
  <c r="J9" i="3"/>
  <c r="N9" i="3" s="1"/>
  <c r="O9" i="3" s="1"/>
  <c r="G8" i="3"/>
  <c r="J8" i="3"/>
  <c r="N8" i="3" s="1"/>
  <c r="O8" i="3" s="1"/>
  <c r="G5" i="3"/>
  <c r="J5" i="3"/>
  <c r="N5" i="3" s="1"/>
  <c r="O5" i="3" s="1"/>
  <c r="G4" i="3"/>
  <c r="J4" i="3"/>
  <c r="J10" i="3" s="1"/>
  <c r="J18" i="2"/>
  <c r="N18" i="2" s="1"/>
  <c r="O18" i="2" s="1"/>
  <c r="J17" i="2"/>
  <c r="N17" i="2" s="1"/>
  <c r="O17" i="2" s="1"/>
  <c r="J14" i="2"/>
  <c r="N14" i="2" s="1"/>
  <c r="O14" i="2" s="1"/>
  <c r="J13" i="2"/>
  <c r="G9" i="2"/>
  <c r="J9" i="2"/>
  <c r="N9" i="2" s="1"/>
  <c r="O9" i="2" s="1"/>
  <c r="G8" i="2"/>
  <c r="J8" i="2"/>
  <c r="N8" i="2" s="1"/>
  <c r="O8" i="2" s="1"/>
  <c r="G7" i="2"/>
  <c r="J7" i="2"/>
  <c r="N7" i="2" s="1"/>
  <c r="O7" i="2" s="1"/>
  <c r="J18" i="4"/>
  <c r="N18" i="4" s="1"/>
  <c r="O18" i="4" s="1"/>
  <c r="J13" i="4"/>
  <c r="J17" i="4"/>
  <c r="N17" i="4" s="1"/>
  <c r="O17" i="4" s="1"/>
  <c r="J14" i="4"/>
  <c r="N14" i="4" s="1"/>
  <c r="O14" i="4" s="1"/>
  <c r="G15" i="4"/>
  <c r="J15" i="4"/>
  <c r="N15" i="4" s="1"/>
  <c r="O15" i="4" s="1"/>
  <c r="G16" i="4"/>
  <c r="J16" i="4"/>
  <c r="N16" i="4" s="1"/>
  <c r="O16" i="4" s="1"/>
  <c r="G14" i="4"/>
  <c r="G18" i="4"/>
  <c r="G13" i="4"/>
  <c r="G17" i="4"/>
  <c r="G13" i="2"/>
  <c r="G14" i="2"/>
  <c r="G18" i="2"/>
  <c r="G17" i="2"/>
  <c r="G24" i="1"/>
  <c r="J24" i="1"/>
  <c r="N24" i="1" s="1"/>
  <c r="O24" i="1" s="1"/>
  <c r="G17" i="1"/>
  <c r="J17" i="1"/>
  <c r="N17" i="1" s="1"/>
  <c r="O17" i="1" s="1"/>
  <c r="J23" i="1"/>
  <c r="N23" i="1" s="1"/>
  <c r="O23" i="1" s="1"/>
  <c r="G23" i="1"/>
  <c r="O19" i="4" l="1"/>
  <c r="J19" i="4"/>
  <c r="G19" i="2"/>
  <c r="G10" i="3"/>
  <c r="G10" i="2"/>
  <c r="O168" i="8"/>
  <c r="O81" i="19"/>
  <c r="O22" i="4"/>
  <c r="O82" i="16"/>
  <c r="O88" i="13"/>
  <c r="J10" i="2"/>
  <c r="N13" i="2"/>
  <c r="O13" i="2" s="1"/>
  <c r="O19" i="2" s="1"/>
  <c r="J19" i="2"/>
  <c r="O10" i="2"/>
  <c r="O30" i="2" s="1"/>
  <c r="N4" i="2"/>
  <c r="O4" i="2" s="1"/>
  <c r="G19" i="4"/>
  <c r="O19" i="1"/>
  <c r="N28" i="2"/>
  <c r="N4" i="3"/>
  <c r="O4" i="3" s="1"/>
  <c r="O10" i="3" s="1"/>
  <c r="G28" i="1"/>
  <c r="J28" i="1"/>
  <c r="J10" i="1"/>
  <c r="N4" i="1"/>
  <c r="O4" i="1" s="1"/>
  <c r="O10" i="1" s="1"/>
  <c r="J19" i="1"/>
  <c r="N22" i="1"/>
  <c r="K28" i="1"/>
  <c r="G10" i="1"/>
  <c r="G19" i="1"/>
  <c r="G81" i="19"/>
  <c r="N81" i="19"/>
  <c r="J81" i="19"/>
  <c r="G84" i="15"/>
  <c r="K84" i="15"/>
  <c r="N5" i="15"/>
  <c r="O5" i="15" s="1"/>
  <c r="O84" i="15" s="1"/>
  <c r="J84" i="15"/>
  <c r="N5" i="14"/>
  <c r="J88" i="14"/>
  <c r="K88" i="14"/>
  <c r="G88" i="14"/>
  <c r="G88" i="13"/>
  <c r="J88" i="13"/>
  <c r="K88" i="12"/>
  <c r="N5" i="12"/>
  <c r="O5" i="12" s="1"/>
  <c r="O88" i="12" s="1"/>
  <c r="J88" i="12"/>
  <c r="G88" i="12"/>
  <c r="G169" i="5"/>
  <c r="N5" i="5"/>
  <c r="J169" i="5"/>
  <c r="K169" i="6"/>
  <c r="N5" i="6"/>
  <c r="J169" i="6"/>
  <c r="G169" i="6"/>
  <c r="G168" i="7"/>
  <c r="N168" i="7"/>
  <c r="J168" i="7"/>
  <c r="G168" i="8"/>
  <c r="N168" i="8"/>
  <c r="J168" i="8"/>
  <c r="N5" i="9"/>
  <c r="J170" i="9"/>
  <c r="G170" i="9"/>
  <c r="K168" i="10"/>
  <c r="N5" i="10"/>
  <c r="J168" i="10"/>
  <c r="G168" i="10"/>
  <c r="J82" i="16"/>
  <c r="G82" i="16"/>
  <c r="N88" i="13"/>
  <c r="N82" i="16"/>
  <c r="N84" i="15"/>
  <c r="N88" i="12"/>
  <c r="N19" i="1"/>
  <c r="N10" i="1"/>
  <c r="N19" i="4"/>
  <c r="N10" i="3"/>
  <c r="N19" i="2"/>
  <c r="N10" i="2"/>
  <c r="N168" i="10" l="1"/>
  <c r="O5" i="10"/>
  <c r="O168" i="10" s="1"/>
  <c r="N170" i="9"/>
  <c r="O5" i="9"/>
  <c r="O170" i="9" s="1"/>
  <c r="N169" i="6"/>
  <c r="O5" i="6"/>
  <c r="O169" i="6" s="1"/>
  <c r="N88" i="14"/>
  <c r="O5" i="14"/>
  <c r="O88" i="14" s="1"/>
  <c r="N169" i="5"/>
  <c r="O5" i="5"/>
  <c r="O169" i="5" s="1"/>
  <c r="N28" i="1"/>
  <c r="O22" i="1"/>
  <c r="O28" i="1" s="1"/>
</calcChain>
</file>

<file path=xl/sharedStrings.xml><?xml version="1.0" encoding="utf-8"?>
<sst xmlns="http://schemas.openxmlformats.org/spreadsheetml/2006/main" count="1227" uniqueCount="77">
  <si>
    <t>MAY</t>
  </si>
  <si>
    <t>BASE RATE
REFUND DUE</t>
  </si>
  <si>
    <t>OVERAGE
REFUND DUE</t>
  </si>
  <si>
    <t>UTGCD
.22@1000</t>
  </si>
  <si>
    <t>ACCT  661</t>
  </si>
  <si>
    <t>CURRENT
BASE 718.45</t>
  </si>
  <si>
    <t>PREVIOUS
BASE 393.34</t>
  </si>
  <si>
    <t>CURRENT
BASE 386.44</t>
  </si>
  <si>
    <t>PREVIOUS
BASE 212.67</t>
  </si>
  <si>
    <t>CURRENT
BASE 244.15</t>
  </si>
  <si>
    <t>PREVIOUS
BASE 135.24</t>
  </si>
  <si>
    <t>CURRENT
BASE 108.86</t>
  </si>
  <si>
    <t>ACCT 176</t>
  </si>
  <si>
    <t>ACCT 493</t>
  </si>
  <si>
    <t>ACCT 683</t>
  </si>
  <si>
    <t>ACCT 698</t>
  </si>
  <si>
    <t>ACCT 710</t>
  </si>
  <si>
    <t>ACCT 471</t>
  </si>
  <si>
    <t>ACCT 537</t>
  </si>
  <si>
    <t>ACCT 551</t>
  </si>
  <si>
    <t>TOTAL REFUND DUE</t>
  </si>
  <si>
    <t>LATE FEE REFUND  10%-5.00</t>
  </si>
  <si>
    <t>5/8 x 3/4 METERS</t>
  </si>
  <si>
    <t>CURRENT
BASE
54.43</t>
  </si>
  <si>
    <t>OAK SHORES - APRIL</t>
  </si>
  <si>
    <t>OAK SHORES - MAY</t>
  </si>
  <si>
    <t>OAK SHORES - JUNE</t>
  </si>
  <si>
    <t>OAK SHORES - JULY</t>
  </si>
  <si>
    <t>OAK SHORES - AUGUST</t>
  </si>
  <si>
    <t>OAK SHORES - SEPTEMBER</t>
  </si>
  <si>
    <t>LATE FEE REFUNDS - OAK SHORES - OCTOBER</t>
  </si>
  <si>
    <t>MONTAGUE - SEPTEMBER</t>
  </si>
  <si>
    <t>MONTAGUE - AUGUST</t>
  </si>
  <si>
    <t>MONTAGUE - JULY</t>
  </si>
  <si>
    <t>MONTAGUE - JUNE</t>
  </si>
  <si>
    <t>MONTAGUE - MAY</t>
  </si>
  <si>
    <t>MONTAGUE - APRIL</t>
  </si>
  <si>
    <t>MONTAGUE - 3" METERS</t>
  </si>
  <si>
    <t>MONTAGUE - 2" METERS</t>
  </si>
  <si>
    <t>MONTAGUE - 1 1/2" METERS</t>
  </si>
  <si>
    <t>MONTAGUE - 2 METER SYSTEM</t>
  </si>
  <si>
    <t>LATE FEE REFUNDS - MONTAGUE - OCTOBER</t>
  </si>
  <si>
    <t>TOTAL</t>
  </si>
  <si>
    <t>AUG</t>
  </si>
  <si>
    <t>PREVIOUS
BASE 
72.00</t>
  </si>
  <si>
    <t>TOTAL DUE
WITH INT.
0.12%</t>
  </si>
  <si>
    <t>PREVIOUS
BASE 
36.00</t>
  </si>
  <si>
    <t>PREVIOUS
BASE
36.00</t>
  </si>
  <si>
    <t>APR</t>
  </si>
  <si>
    <t>JUN</t>
  </si>
  <si>
    <t>JUL</t>
  </si>
  <si>
    <t>SEP</t>
  </si>
  <si>
    <t>TOTAL REFUNDS DUE</t>
  </si>
  <si>
    <t>CURRENT
OVERAGE
@ 7.00</t>
  </si>
  <si>
    <t>PREVIOUS
OVERAGE
@ 5.00</t>
  </si>
  <si>
    <t>TOTAL
GALLONS
USED</t>
  </si>
  <si>
    <t>TOTAL
GALLONS
-1000</t>
  </si>
  <si>
    <t>CURRENT
TCEQ REG
1%</t>
  </si>
  <si>
    <t>PREVIOUS
TCEQ REG
1%</t>
  </si>
  <si>
    <t>ACCT
NUMBER</t>
  </si>
  <si>
    <t>ACCOUNT NUMBER</t>
  </si>
  <si>
    <t>ACCOUNT
NUMBER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</si>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</sst>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465926084170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4" fontId="5" fillId="0" borderId="0" xfId="0" applyNumberFormat="1" applyFont="1"/>
    <xf numFmtId="0" fontId="5" fillId="0" borderId="0" xfId="0" applyNumberFormat="1" applyFont="1"/>
    <xf numFmtId="2" fontId="5" fillId="0" borderId="0" xfId="0" applyNumberFormat="1" applyFont="1"/>
    <xf numFmtId="0" fontId="5" fillId="0" borderId="0" xfId="0" applyFont="1"/>
    <xf numFmtId="0" fontId="5" fillId="0" borderId="0" xfId="0" applyFont="1" applyFill="1"/>
    <xf numFmtId="4" fontId="5" fillId="0" borderId="0" xfId="0" applyNumberFormat="1" applyFont="1" applyFill="1"/>
    <xf numFmtId="0" fontId="8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4" fontId="5" fillId="0" borderId="1" xfId="0" applyNumberFormat="1" applyFont="1" applyBorder="1"/>
    <xf numFmtId="0" fontId="7" fillId="2" borderId="1" xfId="0" applyFont="1" applyFill="1" applyBorder="1" applyAlignment="1">
      <alignment horizontal="left"/>
    </xf>
    <xf numFmtId="4" fontId="1" fillId="2" borderId="1" xfId="0" applyNumberFormat="1" applyFont="1" applyFill="1" applyBorder="1"/>
    <xf numFmtId="49" fontId="7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5" fillId="3" borderId="1" xfId="0" applyNumberFormat="1" applyFont="1" applyFill="1" applyBorder="1"/>
    <xf numFmtId="0" fontId="5" fillId="0" borderId="1" xfId="0" applyNumberFormat="1" applyFont="1" applyBorder="1"/>
    <xf numFmtId="2" fontId="5" fillId="0" borderId="1" xfId="0" applyNumberFormat="1" applyFont="1" applyBorder="1"/>
    <xf numFmtId="4" fontId="7" fillId="2" borderId="1" xfId="0" applyNumberFormat="1" applyFont="1" applyFill="1" applyBorder="1"/>
    <xf numFmtId="0" fontId="7" fillId="2" borderId="1" xfId="0" applyNumberFormat="1" applyFont="1" applyFill="1" applyBorder="1"/>
    <xf numFmtId="4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/>
    </xf>
    <xf numFmtId="2" fontId="7" fillId="2" borderId="1" xfId="0" applyNumberFormat="1" applyFont="1" applyFill="1" applyBorder="1"/>
    <xf numFmtId="0" fontId="0" fillId="0" borderId="1" xfId="0" applyBorder="1" applyAlignment="1">
      <alignment horizontal="left"/>
    </xf>
    <xf numFmtId="2" fontId="0" fillId="0" borderId="1" xfId="0" applyNumberFormat="1" applyBorder="1"/>
    <xf numFmtId="4" fontId="7" fillId="0" borderId="1" xfId="0" applyNumberFormat="1" applyFont="1" applyBorder="1" applyAlignment="1">
      <alignment horizontal="center" wrapText="1"/>
    </xf>
    <xf numFmtId="0" fontId="7" fillId="4" borderId="0" xfId="0" applyFont="1" applyFill="1"/>
    <xf numFmtId="0" fontId="5" fillId="4" borderId="0" xfId="0" applyFont="1" applyFill="1"/>
    <xf numFmtId="164" fontId="5" fillId="4" borderId="0" xfId="0" applyNumberFormat="1" applyFont="1" applyFill="1"/>
    <xf numFmtId="164" fontId="7" fillId="4" borderId="0" xfId="0" applyNumberFormat="1" applyFont="1" applyFill="1"/>
    <xf numFmtId="4" fontId="7" fillId="4" borderId="0" xfId="0" applyNumberFormat="1" applyFont="1" applyFill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4" fontId="2" fillId="3" borderId="1" xfId="0" applyNumberFormat="1" applyFont="1" applyFill="1" applyBorder="1"/>
    <xf numFmtId="4" fontId="2" fillId="0" borderId="1" xfId="0" applyNumberFormat="1" applyFont="1" applyBorder="1"/>
    <xf numFmtId="0" fontId="2" fillId="0" borderId="1" xfId="0" applyNumberFormat="1" applyFont="1" applyBorder="1"/>
    <xf numFmtId="2" fontId="2" fillId="0" borderId="1" xfId="0" applyNumberFormat="1" applyFont="1" applyBorder="1"/>
    <xf numFmtId="0" fontId="3" fillId="2" borderId="1" xfId="0" applyFont="1" applyFill="1" applyBorder="1" applyAlignment="1">
      <alignment horizontal="left"/>
    </xf>
    <xf numFmtId="4" fontId="3" fillId="2" borderId="1" xfId="0" applyNumberFormat="1" applyFont="1" applyFill="1" applyBorder="1"/>
    <xf numFmtId="0" fontId="3" fillId="2" borderId="1" xfId="0" applyNumberFormat="1" applyFont="1" applyFill="1" applyBorder="1"/>
    <xf numFmtId="2" fontId="3" fillId="2" borderId="1" xfId="0" applyNumberFormat="1" applyFont="1" applyFill="1" applyBorder="1"/>
    <xf numFmtId="0" fontId="3" fillId="0" borderId="0" xfId="0" applyFont="1" applyAlignment="1">
      <alignment horizontal="left"/>
    </xf>
    <xf numFmtId="0" fontId="2" fillId="4" borderId="0" xfId="0" applyFont="1" applyFill="1"/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4" fontId="7" fillId="5" borderId="0" xfId="0" applyNumberFormat="1" applyFont="1" applyFill="1" applyAlignment="1">
      <alignment horizontal="center"/>
    </xf>
    <xf numFmtId="0" fontId="7" fillId="5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activeCell="A2" sqref="A2"/>
    </sheetView>
  </sheetViews>
  <sheetFormatPr defaultRowHeight="15" x14ac:dyDescent="0.25"/>
  <cols>
    <col min="1" max="1" width="7.28515625" style="11" customWidth="1"/>
    <col min="2" max="7" width="8.7109375" style="4" customWidth="1"/>
    <col min="8" max="9" width="8.7109375" style="5" customWidth="1"/>
    <col min="10" max="11" width="8.7109375" style="6" customWidth="1"/>
    <col min="12" max="13" width="8.7109375" style="4" customWidth="1"/>
    <col min="14" max="14" width="8.7109375" style="7" customWidth="1"/>
    <col min="15" max="15" width="12.140625" bestFit="1" customWidth="1"/>
  </cols>
  <sheetData>
    <row r="1" spans="1:15" ht="15.75" x14ac:dyDescent="0.25">
      <c r="G1" s="34" t="s">
        <v>40</v>
      </c>
    </row>
    <row r="2" spans="1:15" x14ac:dyDescent="0.25">
      <c r="A2" s="58" t="s">
        <v>62</v>
      </c>
      <c r="B2" s="59" t="s">
        <v>63</v>
      </c>
      <c r="C2" s="59" t="s">
        <v>64</v>
      </c>
      <c r="D2" s="59" t="s">
        <v>65</v>
      </c>
      <c r="E2" s="59" t="s">
        <v>66</v>
      </c>
      <c r="F2" s="59" t="s">
        <v>67</v>
      </c>
      <c r="G2" s="59" t="s">
        <v>68</v>
      </c>
      <c r="H2" s="60" t="s">
        <v>69</v>
      </c>
      <c r="I2" s="60" t="s">
        <v>70</v>
      </c>
      <c r="J2" s="59" t="s">
        <v>71</v>
      </c>
      <c r="K2" s="61" t="s">
        <v>72</v>
      </c>
      <c r="L2" s="61" t="s">
        <v>73</v>
      </c>
      <c r="M2" s="61" t="s">
        <v>74</v>
      </c>
      <c r="N2" s="61" t="s">
        <v>75</v>
      </c>
      <c r="O2" s="61" t="s">
        <v>76</v>
      </c>
    </row>
    <row r="3" spans="1:15" s="7" customFormat="1" ht="51" x14ac:dyDescent="0.2">
      <c r="A3" s="18" t="s">
        <v>17</v>
      </c>
      <c r="B3" s="31" t="s">
        <v>11</v>
      </c>
      <c r="C3" s="19" t="s">
        <v>44</v>
      </c>
      <c r="D3" s="19" t="s">
        <v>1</v>
      </c>
      <c r="E3" s="31" t="s">
        <v>53</v>
      </c>
      <c r="F3" s="19" t="s">
        <v>54</v>
      </c>
      <c r="G3" s="19" t="s">
        <v>2</v>
      </c>
      <c r="H3" s="32" t="s">
        <v>55</v>
      </c>
      <c r="I3" s="32" t="s">
        <v>56</v>
      </c>
      <c r="J3" s="31" t="s">
        <v>57</v>
      </c>
      <c r="K3" s="33" t="s">
        <v>58</v>
      </c>
      <c r="L3" s="19" t="s">
        <v>3</v>
      </c>
      <c r="M3" s="19" t="s">
        <v>21</v>
      </c>
      <c r="N3" s="19" t="s">
        <v>20</v>
      </c>
      <c r="O3" s="38" t="s">
        <v>45</v>
      </c>
    </row>
    <row r="4" spans="1:15" s="1" customFormat="1" ht="15" customHeight="1" x14ac:dyDescent="0.2">
      <c r="A4" s="20" t="s">
        <v>48</v>
      </c>
      <c r="B4" s="26">
        <v>108.86</v>
      </c>
      <c r="C4" s="21">
        <v>72</v>
      </c>
      <c r="D4" s="21">
        <f>B4-C4</f>
        <v>36.86</v>
      </c>
      <c r="E4" s="26">
        <f t="shared" ref="E4:E9" si="0">(I4/1000)*7</f>
        <v>122.14999999999999</v>
      </c>
      <c r="F4" s="21">
        <f>(I4/1000)*5</f>
        <v>87.25</v>
      </c>
      <c r="G4" s="21">
        <f>E4-F4</f>
        <v>34.899999999999991</v>
      </c>
      <c r="H4" s="27">
        <v>18450</v>
      </c>
      <c r="I4" s="27">
        <f>H4-1000</f>
        <v>17450</v>
      </c>
      <c r="J4" s="26">
        <f>(B4+E4)*1%</f>
        <v>2.3100999999999998</v>
      </c>
      <c r="K4" s="28">
        <f>(C4+F4)*1%</f>
        <v>1.5925</v>
      </c>
      <c r="L4" s="21">
        <f>(H4/1000)*0.22</f>
        <v>4.0590000000000002</v>
      </c>
      <c r="M4" s="21">
        <v>0</v>
      </c>
      <c r="N4" s="21">
        <f t="shared" ref="N4:N9" si="1">(B4+E4+J4+L4)-(C4+F4+K4+L4)+M4</f>
        <v>72.477599999999995</v>
      </c>
      <c r="O4" s="21">
        <f>PRODUCT(N4*0.12%)+N4</f>
        <v>72.564573119999991</v>
      </c>
    </row>
    <row r="5" spans="1:15" s="1" customFormat="1" ht="15" customHeight="1" x14ac:dyDescent="0.2">
      <c r="A5" s="20" t="s">
        <v>0</v>
      </c>
      <c r="B5" s="26">
        <v>108.86</v>
      </c>
      <c r="C5" s="21">
        <v>72</v>
      </c>
      <c r="D5" s="21">
        <f t="shared" ref="D5:D9" si="2">B5-C5</f>
        <v>36.86</v>
      </c>
      <c r="E5" s="26">
        <f t="shared" si="0"/>
        <v>96.46</v>
      </c>
      <c r="F5" s="21">
        <f t="shared" ref="F5:F9" si="3">(I5/1000)*5</f>
        <v>68.899999999999991</v>
      </c>
      <c r="G5" s="21">
        <f t="shared" ref="G5:G9" si="4">E5-F5</f>
        <v>27.560000000000002</v>
      </c>
      <c r="H5" s="27">
        <v>14780</v>
      </c>
      <c r="I5" s="27">
        <f t="shared" ref="I5:I9" si="5">H5-1000</f>
        <v>13780</v>
      </c>
      <c r="J5" s="26">
        <f t="shared" ref="J5:J9" si="6">(B5+E5)*1%</f>
        <v>2.0531999999999999</v>
      </c>
      <c r="K5" s="28">
        <f t="shared" ref="K5:K9" si="7">(C5+F5)*1%</f>
        <v>1.4089999999999998</v>
      </c>
      <c r="L5" s="21">
        <f t="shared" ref="L5:L9" si="8">(H5/1000)*0.22</f>
        <v>3.2515999999999998</v>
      </c>
      <c r="M5" s="21">
        <v>0</v>
      </c>
      <c r="N5" s="21">
        <f t="shared" si="1"/>
        <v>65.064200000000028</v>
      </c>
      <c r="O5" s="21">
        <f t="shared" ref="O5:O9" si="9">PRODUCT(N5*0.12%)+N5</f>
        <v>65.142277040000025</v>
      </c>
    </row>
    <row r="6" spans="1:15" s="1" customFormat="1" ht="15" customHeight="1" x14ac:dyDescent="0.2">
      <c r="A6" s="20" t="s">
        <v>49</v>
      </c>
      <c r="B6" s="26">
        <v>108.86</v>
      </c>
      <c r="C6" s="21">
        <v>72</v>
      </c>
      <c r="D6" s="21">
        <f t="shared" si="2"/>
        <v>36.86</v>
      </c>
      <c r="E6" s="26">
        <f t="shared" si="0"/>
        <v>86.100000000000009</v>
      </c>
      <c r="F6" s="21">
        <f t="shared" si="3"/>
        <v>61.5</v>
      </c>
      <c r="G6" s="21">
        <f t="shared" si="4"/>
        <v>24.600000000000009</v>
      </c>
      <c r="H6" s="27">
        <v>13300</v>
      </c>
      <c r="I6" s="27">
        <f t="shared" si="5"/>
        <v>12300</v>
      </c>
      <c r="J6" s="26">
        <f t="shared" si="6"/>
        <v>1.9496000000000002</v>
      </c>
      <c r="K6" s="28">
        <f t="shared" si="7"/>
        <v>1.335</v>
      </c>
      <c r="L6" s="21">
        <f t="shared" si="8"/>
        <v>2.9260000000000002</v>
      </c>
      <c r="M6" s="21">
        <v>0</v>
      </c>
      <c r="N6" s="21">
        <f t="shared" si="1"/>
        <v>62.074600000000004</v>
      </c>
      <c r="O6" s="21">
        <f t="shared" si="9"/>
        <v>62.149089520000004</v>
      </c>
    </row>
    <row r="7" spans="1:15" s="1" customFormat="1" ht="15" customHeight="1" x14ac:dyDescent="0.2">
      <c r="A7" s="20" t="s">
        <v>50</v>
      </c>
      <c r="B7" s="26">
        <v>108.86</v>
      </c>
      <c r="C7" s="21">
        <v>72</v>
      </c>
      <c r="D7" s="21">
        <f t="shared" si="2"/>
        <v>36.86</v>
      </c>
      <c r="E7" s="26">
        <f t="shared" si="0"/>
        <v>88.27</v>
      </c>
      <c r="F7" s="21">
        <f t="shared" si="3"/>
        <v>63.05</v>
      </c>
      <c r="G7" s="21">
        <f t="shared" si="4"/>
        <v>25.22</v>
      </c>
      <c r="H7" s="27">
        <v>13610</v>
      </c>
      <c r="I7" s="27">
        <f t="shared" si="5"/>
        <v>12610</v>
      </c>
      <c r="J7" s="26">
        <f t="shared" si="6"/>
        <v>1.9713000000000001</v>
      </c>
      <c r="K7" s="28">
        <f t="shared" si="7"/>
        <v>1.3505</v>
      </c>
      <c r="L7" s="21">
        <f t="shared" si="8"/>
        <v>2.9941999999999998</v>
      </c>
      <c r="M7" s="21">
        <v>0</v>
      </c>
      <c r="N7" s="21">
        <f t="shared" si="1"/>
        <v>62.700799999999987</v>
      </c>
      <c r="O7" s="21">
        <f t="shared" si="9"/>
        <v>62.776040959999989</v>
      </c>
    </row>
    <row r="8" spans="1:15" s="1" customFormat="1" ht="15" customHeight="1" x14ac:dyDescent="0.2">
      <c r="A8" s="20" t="s">
        <v>43</v>
      </c>
      <c r="B8" s="26">
        <v>108.86</v>
      </c>
      <c r="C8" s="21">
        <v>72</v>
      </c>
      <c r="D8" s="21">
        <f t="shared" si="2"/>
        <v>36.86</v>
      </c>
      <c r="E8" s="26">
        <f t="shared" si="0"/>
        <v>106.96</v>
      </c>
      <c r="F8" s="21">
        <f t="shared" si="3"/>
        <v>76.399999999999991</v>
      </c>
      <c r="G8" s="21">
        <f t="shared" si="4"/>
        <v>30.560000000000002</v>
      </c>
      <c r="H8" s="27">
        <v>16280</v>
      </c>
      <c r="I8" s="27">
        <f t="shared" si="5"/>
        <v>15280</v>
      </c>
      <c r="J8" s="26">
        <f t="shared" si="6"/>
        <v>2.1581999999999999</v>
      </c>
      <c r="K8" s="28">
        <f t="shared" si="7"/>
        <v>1.4839999999999998</v>
      </c>
      <c r="L8" s="21">
        <f t="shared" si="8"/>
        <v>3.5816000000000003</v>
      </c>
      <c r="M8" s="21">
        <v>0</v>
      </c>
      <c r="N8" s="21">
        <f t="shared" si="1"/>
        <v>68.094200000000001</v>
      </c>
      <c r="O8" s="21">
        <f t="shared" si="9"/>
        <v>68.175913039999998</v>
      </c>
    </row>
    <row r="9" spans="1:15" s="1" customFormat="1" ht="15" customHeight="1" x14ac:dyDescent="0.2">
      <c r="A9" s="20" t="s">
        <v>51</v>
      </c>
      <c r="B9" s="26">
        <v>108.86</v>
      </c>
      <c r="C9" s="21">
        <v>72</v>
      </c>
      <c r="D9" s="21">
        <f t="shared" si="2"/>
        <v>36.86</v>
      </c>
      <c r="E9" s="26">
        <f t="shared" si="0"/>
        <v>164.29</v>
      </c>
      <c r="F9" s="21">
        <f t="shared" si="3"/>
        <v>117.35</v>
      </c>
      <c r="G9" s="21">
        <f t="shared" si="4"/>
        <v>46.94</v>
      </c>
      <c r="H9" s="27">
        <v>24470</v>
      </c>
      <c r="I9" s="27">
        <f t="shared" si="5"/>
        <v>23470</v>
      </c>
      <c r="J9" s="26">
        <f t="shared" si="6"/>
        <v>2.7315</v>
      </c>
      <c r="K9" s="28">
        <f t="shared" si="7"/>
        <v>1.8935</v>
      </c>
      <c r="L9" s="21">
        <f t="shared" si="8"/>
        <v>5.3834</v>
      </c>
      <c r="M9" s="21">
        <v>20.91</v>
      </c>
      <c r="N9" s="21">
        <f t="shared" si="1"/>
        <v>105.54799999999997</v>
      </c>
      <c r="O9" s="21">
        <f t="shared" si="9"/>
        <v>105.67465759999997</v>
      </c>
    </row>
    <row r="10" spans="1:15" s="2" customFormat="1" ht="15" customHeight="1" x14ac:dyDescent="0.2">
      <c r="A10" s="22" t="s">
        <v>42</v>
      </c>
      <c r="B10" s="29">
        <f>SUM(B4:B9)</f>
        <v>653.16</v>
      </c>
      <c r="C10" s="29">
        <f t="shared" ref="C10:M10" si="10">SUM(C4:C9)</f>
        <v>432</v>
      </c>
      <c r="D10" s="29">
        <f t="shared" si="10"/>
        <v>221.16000000000003</v>
      </c>
      <c r="E10" s="29">
        <f t="shared" si="10"/>
        <v>664.2299999999999</v>
      </c>
      <c r="F10" s="29">
        <f t="shared" si="10"/>
        <v>474.44999999999993</v>
      </c>
      <c r="G10" s="29">
        <f t="shared" si="10"/>
        <v>189.78</v>
      </c>
      <c r="H10" s="30">
        <f t="shared" si="10"/>
        <v>100890</v>
      </c>
      <c r="I10" s="30">
        <f t="shared" si="10"/>
        <v>94890</v>
      </c>
      <c r="J10" s="29">
        <f t="shared" si="10"/>
        <v>13.1739</v>
      </c>
      <c r="K10" s="29">
        <f t="shared" si="10"/>
        <v>9.0645000000000007</v>
      </c>
      <c r="L10" s="29">
        <f t="shared" si="10"/>
        <v>22.195799999999998</v>
      </c>
      <c r="M10" s="29">
        <f t="shared" si="10"/>
        <v>20.91</v>
      </c>
      <c r="N10" s="29">
        <f>SUM(N4:N9)</f>
        <v>435.95939999999996</v>
      </c>
      <c r="O10" s="29">
        <f>SUM(O4:O9)</f>
        <v>436.48255128</v>
      </c>
    </row>
    <row r="11" spans="1:15" s="1" customFormat="1" ht="12.75" x14ac:dyDescent="0.2">
      <c r="A11" s="11"/>
      <c r="B11" s="4"/>
      <c r="C11" s="4"/>
      <c r="D11" s="4"/>
      <c r="E11" s="4"/>
      <c r="F11" s="4"/>
      <c r="G11" s="4"/>
      <c r="H11" s="5"/>
      <c r="I11" s="5"/>
      <c r="J11" s="6"/>
      <c r="K11" s="6"/>
      <c r="L11" s="4"/>
      <c r="M11" s="4"/>
      <c r="N11" s="7"/>
    </row>
    <row r="12" spans="1:15" s="7" customFormat="1" ht="51" x14ac:dyDescent="0.2">
      <c r="A12" s="18" t="s">
        <v>18</v>
      </c>
      <c r="B12" s="31" t="s">
        <v>11</v>
      </c>
      <c r="C12" s="19" t="s">
        <v>44</v>
      </c>
      <c r="D12" s="19" t="s">
        <v>1</v>
      </c>
      <c r="E12" s="31" t="s">
        <v>53</v>
      </c>
      <c r="F12" s="19" t="s">
        <v>54</v>
      </c>
      <c r="G12" s="19" t="s">
        <v>2</v>
      </c>
      <c r="H12" s="32" t="s">
        <v>55</v>
      </c>
      <c r="I12" s="32" t="s">
        <v>56</v>
      </c>
      <c r="J12" s="31" t="s">
        <v>57</v>
      </c>
      <c r="K12" s="33" t="s">
        <v>58</v>
      </c>
      <c r="L12" s="19" t="s">
        <v>3</v>
      </c>
      <c r="M12" s="19" t="s">
        <v>21</v>
      </c>
      <c r="N12" s="19" t="s">
        <v>20</v>
      </c>
      <c r="O12" s="38" t="s">
        <v>45</v>
      </c>
    </row>
    <row r="13" spans="1:15" s="1" customFormat="1" ht="15" customHeight="1" x14ac:dyDescent="0.2">
      <c r="A13" s="20" t="s">
        <v>48</v>
      </c>
      <c r="B13" s="26">
        <v>108.86</v>
      </c>
      <c r="C13" s="21">
        <v>72</v>
      </c>
      <c r="D13" s="21">
        <f t="shared" ref="D13:D18" si="11">B13-C13</f>
        <v>36.86</v>
      </c>
      <c r="E13" s="26">
        <f t="shared" ref="E13:E18" si="12">(I13/1000)*7</f>
        <v>87.64</v>
      </c>
      <c r="F13" s="21">
        <f t="shared" ref="F13:F18" si="13">(I13/1000)*5</f>
        <v>62.599999999999994</v>
      </c>
      <c r="G13" s="21">
        <f t="shared" ref="G13:G18" si="14">E13-F13</f>
        <v>25.040000000000006</v>
      </c>
      <c r="H13" s="27">
        <v>13520</v>
      </c>
      <c r="I13" s="27">
        <f t="shared" ref="I13:I16" si="15">H13-1000</f>
        <v>12520</v>
      </c>
      <c r="J13" s="26">
        <f t="shared" ref="J13:J18" si="16">(B13+E13)*1%</f>
        <v>1.9650000000000001</v>
      </c>
      <c r="K13" s="28">
        <f t="shared" ref="K13:K18" si="17">(C13+F13)*1%</f>
        <v>1.3459999999999999</v>
      </c>
      <c r="L13" s="21">
        <f t="shared" ref="L13:L18" si="18">(H13/1000)*0.22</f>
        <v>2.9743999999999997</v>
      </c>
      <c r="M13" s="21">
        <v>0</v>
      </c>
      <c r="N13" s="21">
        <f t="shared" ref="N13:N18" si="19">(B13+E13+J13+L13)-(C13+F13+K13+L13)+M13</f>
        <v>62.519000000000005</v>
      </c>
      <c r="O13" s="21">
        <f t="shared" ref="O13:O18" si="20">PRODUCT(N13*0.12%)+N13</f>
        <v>62.594022800000005</v>
      </c>
    </row>
    <row r="14" spans="1:15" s="1" customFormat="1" ht="15" customHeight="1" x14ac:dyDescent="0.2">
      <c r="A14" s="20" t="s">
        <v>0</v>
      </c>
      <c r="B14" s="26">
        <v>108.86</v>
      </c>
      <c r="C14" s="21">
        <v>72</v>
      </c>
      <c r="D14" s="21">
        <f t="shared" si="11"/>
        <v>36.86</v>
      </c>
      <c r="E14" s="26">
        <f t="shared" si="12"/>
        <v>118.37</v>
      </c>
      <c r="F14" s="21">
        <f t="shared" si="13"/>
        <v>84.55</v>
      </c>
      <c r="G14" s="21">
        <f t="shared" si="14"/>
        <v>33.820000000000007</v>
      </c>
      <c r="H14" s="27">
        <v>17910</v>
      </c>
      <c r="I14" s="27">
        <f t="shared" si="15"/>
        <v>16910</v>
      </c>
      <c r="J14" s="26">
        <f t="shared" si="16"/>
        <v>2.2723000000000004</v>
      </c>
      <c r="K14" s="28">
        <f t="shared" si="17"/>
        <v>1.5655000000000001</v>
      </c>
      <c r="L14" s="21">
        <f t="shared" si="18"/>
        <v>3.9401999999999999</v>
      </c>
      <c r="M14" s="21">
        <v>0</v>
      </c>
      <c r="N14" s="21">
        <f t="shared" si="19"/>
        <v>71.386800000000022</v>
      </c>
      <c r="O14" s="21">
        <f t="shared" si="20"/>
        <v>71.472464160000015</v>
      </c>
    </row>
    <row r="15" spans="1:15" s="1" customFormat="1" ht="15" customHeight="1" x14ac:dyDescent="0.2">
      <c r="A15" s="20" t="s">
        <v>49</v>
      </c>
      <c r="B15" s="26">
        <v>108.86</v>
      </c>
      <c r="C15" s="21">
        <v>72</v>
      </c>
      <c r="D15" s="21">
        <f t="shared" si="11"/>
        <v>36.86</v>
      </c>
      <c r="E15" s="26">
        <f t="shared" si="12"/>
        <v>22.75</v>
      </c>
      <c r="F15" s="21">
        <f t="shared" si="13"/>
        <v>16.25</v>
      </c>
      <c r="G15" s="21">
        <f t="shared" si="14"/>
        <v>6.5</v>
      </c>
      <c r="H15" s="27">
        <v>4250</v>
      </c>
      <c r="I15" s="27">
        <f t="shared" si="15"/>
        <v>3250</v>
      </c>
      <c r="J15" s="26">
        <f t="shared" si="16"/>
        <v>1.3161000000000003</v>
      </c>
      <c r="K15" s="28">
        <f t="shared" si="17"/>
        <v>0.88250000000000006</v>
      </c>
      <c r="L15" s="21">
        <f t="shared" si="18"/>
        <v>0.93500000000000005</v>
      </c>
      <c r="M15" s="21">
        <v>0</v>
      </c>
      <c r="N15" s="21">
        <f t="shared" si="19"/>
        <v>43.793600000000026</v>
      </c>
      <c r="O15" s="21">
        <f t="shared" si="20"/>
        <v>43.846152320000023</v>
      </c>
    </row>
    <row r="16" spans="1:15" s="1" customFormat="1" ht="15" customHeight="1" x14ac:dyDescent="0.2">
      <c r="A16" s="20" t="s">
        <v>50</v>
      </c>
      <c r="B16" s="26">
        <v>108.86</v>
      </c>
      <c r="C16" s="21">
        <v>72</v>
      </c>
      <c r="D16" s="21">
        <f t="shared" si="11"/>
        <v>36.86</v>
      </c>
      <c r="E16" s="26">
        <f t="shared" si="12"/>
        <v>0.49000000000000005</v>
      </c>
      <c r="F16" s="21">
        <f t="shared" si="13"/>
        <v>0.35000000000000003</v>
      </c>
      <c r="G16" s="21">
        <f t="shared" si="14"/>
        <v>0.14000000000000001</v>
      </c>
      <c r="H16" s="27">
        <v>1070</v>
      </c>
      <c r="I16" s="27">
        <f t="shared" si="15"/>
        <v>70</v>
      </c>
      <c r="J16" s="26">
        <f t="shared" si="16"/>
        <v>1.0934999999999999</v>
      </c>
      <c r="K16" s="28">
        <f t="shared" si="17"/>
        <v>0.72349999999999992</v>
      </c>
      <c r="L16" s="21">
        <f t="shared" si="18"/>
        <v>0.23540000000000003</v>
      </c>
      <c r="M16" s="21">
        <v>0</v>
      </c>
      <c r="N16" s="21">
        <f t="shared" si="19"/>
        <v>37.370000000000005</v>
      </c>
      <c r="O16" s="21">
        <f t="shared" si="20"/>
        <v>37.414844000000002</v>
      </c>
    </row>
    <row r="17" spans="1:15" s="1" customFormat="1" ht="15" customHeight="1" x14ac:dyDescent="0.2">
      <c r="A17" s="20" t="s">
        <v>43</v>
      </c>
      <c r="B17" s="26">
        <v>108.86</v>
      </c>
      <c r="C17" s="21">
        <v>72</v>
      </c>
      <c r="D17" s="21">
        <f t="shared" si="11"/>
        <v>36.86</v>
      </c>
      <c r="E17" s="26">
        <f t="shared" si="12"/>
        <v>0</v>
      </c>
      <c r="F17" s="21">
        <f t="shared" si="13"/>
        <v>0</v>
      </c>
      <c r="G17" s="21">
        <f t="shared" si="14"/>
        <v>0</v>
      </c>
      <c r="H17" s="27">
        <v>820</v>
      </c>
      <c r="I17" s="27">
        <v>0</v>
      </c>
      <c r="J17" s="26">
        <f t="shared" si="16"/>
        <v>1.0886</v>
      </c>
      <c r="K17" s="28">
        <f t="shared" si="17"/>
        <v>0.72</v>
      </c>
      <c r="L17" s="21">
        <f t="shared" si="18"/>
        <v>0.18039999999999998</v>
      </c>
      <c r="M17" s="21">
        <v>0</v>
      </c>
      <c r="N17" s="21">
        <f t="shared" si="19"/>
        <v>37.2286</v>
      </c>
      <c r="O17" s="21">
        <f t="shared" si="20"/>
        <v>37.273274319999999</v>
      </c>
    </row>
    <row r="18" spans="1:15" s="1" customFormat="1" ht="15" customHeight="1" x14ac:dyDescent="0.2">
      <c r="A18" s="20" t="s">
        <v>51</v>
      </c>
      <c r="B18" s="26">
        <v>108.86</v>
      </c>
      <c r="C18" s="21">
        <v>72</v>
      </c>
      <c r="D18" s="21">
        <f t="shared" si="11"/>
        <v>36.86</v>
      </c>
      <c r="E18" s="26">
        <f t="shared" si="12"/>
        <v>0</v>
      </c>
      <c r="F18" s="21">
        <f t="shared" si="13"/>
        <v>0</v>
      </c>
      <c r="G18" s="21">
        <f t="shared" si="14"/>
        <v>0</v>
      </c>
      <c r="H18" s="27">
        <v>880</v>
      </c>
      <c r="I18" s="27">
        <v>0</v>
      </c>
      <c r="J18" s="26">
        <f t="shared" si="16"/>
        <v>1.0886</v>
      </c>
      <c r="K18" s="28">
        <f t="shared" si="17"/>
        <v>0.72</v>
      </c>
      <c r="L18" s="21">
        <f t="shared" si="18"/>
        <v>0.19359999999999999</v>
      </c>
      <c r="M18" s="21">
        <v>4.91</v>
      </c>
      <c r="N18" s="21">
        <f t="shared" si="19"/>
        <v>42.138599999999997</v>
      </c>
      <c r="O18" s="21">
        <f t="shared" si="20"/>
        <v>42.189166319999998</v>
      </c>
    </row>
    <row r="19" spans="1:15" s="2" customFormat="1" ht="15" customHeight="1" x14ac:dyDescent="0.2">
      <c r="A19" s="22" t="s">
        <v>42</v>
      </c>
      <c r="B19" s="29">
        <f>SUM(B13:B18)</f>
        <v>653.16</v>
      </c>
      <c r="C19" s="29">
        <f t="shared" ref="C19:M19" si="21">SUM(C13:C18)</f>
        <v>432</v>
      </c>
      <c r="D19" s="29">
        <f t="shared" si="21"/>
        <v>221.16000000000003</v>
      </c>
      <c r="E19" s="29">
        <f t="shared" si="21"/>
        <v>229.25</v>
      </c>
      <c r="F19" s="29">
        <f t="shared" si="21"/>
        <v>163.74999999999997</v>
      </c>
      <c r="G19" s="29">
        <f t="shared" si="21"/>
        <v>65.500000000000014</v>
      </c>
      <c r="H19" s="30">
        <f t="shared" si="21"/>
        <v>38450</v>
      </c>
      <c r="I19" s="30">
        <f t="shared" si="21"/>
        <v>32750</v>
      </c>
      <c r="J19" s="29">
        <f t="shared" si="21"/>
        <v>8.8240999999999996</v>
      </c>
      <c r="K19" s="29">
        <f t="shared" si="21"/>
        <v>5.9574999999999996</v>
      </c>
      <c r="L19" s="29">
        <f t="shared" si="21"/>
        <v>8.4590000000000014</v>
      </c>
      <c r="M19" s="29">
        <f t="shared" si="21"/>
        <v>4.91</v>
      </c>
      <c r="N19" s="29">
        <f>SUM(N13:N18)</f>
        <v>294.43660000000006</v>
      </c>
      <c r="O19" s="29">
        <f>SUM(O13:O18)</f>
        <v>294.78992391999998</v>
      </c>
    </row>
    <row r="20" spans="1:15" s="1" customFormat="1" ht="12.75" x14ac:dyDescent="0.2">
      <c r="A20" s="11"/>
      <c r="B20" s="4"/>
      <c r="C20" s="4"/>
      <c r="D20" s="4"/>
      <c r="E20" s="4"/>
      <c r="F20" s="4"/>
      <c r="G20" s="4"/>
      <c r="H20" s="5"/>
      <c r="I20" s="5"/>
      <c r="J20" s="6"/>
      <c r="K20" s="6"/>
      <c r="L20" s="4"/>
      <c r="M20" s="4"/>
      <c r="N20" s="7"/>
    </row>
    <row r="21" spans="1:15" s="7" customFormat="1" ht="51" x14ac:dyDescent="0.2">
      <c r="A21" s="18" t="s">
        <v>19</v>
      </c>
      <c r="B21" s="31" t="s">
        <v>11</v>
      </c>
      <c r="C21" s="19" t="s">
        <v>44</v>
      </c>
      <c r="D21" s="19" t="s">
        <v>1</v>
      </c>
      <c r="E21" s="31" t="s">
        <v>53</v>
      </c>
      <c r="F21" s="19" t="s">
        <v>54</v>
      </c>
      <c r="G21" s="19" t="s">
        <v>2</v>
      </c>
      <c r="H21" s="32" t="s">
        <v>55</v>
      </c>
      <c r="I21" s="32" t="s">
        <v>56</v>
      </c>
      <c r="J21" s="31" t="s">
        <v>57</v>
      </c>
      <c r="K21" s="33" t="s">
        <v>58</v>
      </c>
      <c r="L21" s="19" t="s">
        <v>3</v>
      </c>
      <c r="M21" s="19" t="s">
        <v>21</v>
      </c>
      <c r="N21" s="19" t="s">
        <v>20</v>
      </c>
      <c r="O21" s="38" t="s">
        <v>45</v>
      </c>
    </row>
    <row r="22" spans="1:15" s="1" customFormat="1" ht="15" customHeight="1" x14ac:dyDescent="0.2">
      <c r="A22" s="20" t="s">
        <v>48</v>
      </c>
      <c r="B22" s="26">
        <v>108.86</v>
      </c>
      <c r="C22" s="21">
        <v>72</v>
      </c>
      <c r="D22" s="21">
        <f t="shared" ref="D22:D27" si="22">B22-C22</f>
        <v>36.86</v>
      </c>
      <c r="E22" s="26">
        <f t="shared" ref="E22:E27" si="23">(I22/1000)*7</f>
        <v>0</v>
      </c>
      <c r="F22" s="21">
        <f t="shared" ref="F22:F27" si="24">(I22/1000)*5</f>
        <v>0</v>
      </c>
      <c r="G22" s="21">
        <f t="shared" ref="G22:G27" si="25">E22-F22</f>
        <v>0</v>
      </c>
      <c r="H22" s="27">
        <v>670</v>
      </c>
      <c r="I22" s="27">
        <v>0</v>
      </c>
      <c r="J22" s="26">
        <f t="shared" ref="J22:K27" si="26">(B22+E22)*1%</f>
        <v>1.0886</v>
      </c>
      <c r="K22" s="28">
        <f t="shared" si="26"/>
        <v>0.72</v>
      </c>
      <c r="L22" s="21">
        <f t="shared" ref="L22:L27" si="27">(H22/1000)*0.22</f>
        <v>0.1474</v>
      </c>
      <c r="M22" s="21">
        <v>0</v>
      </c>
      <c r="N22" s="21">
        <f t="shared" ref="N22:N27" si="28">(B22+E22+J22+L22)-(C22+F22+K22+L22)+M22</f>
        <v>37.2286</v>
      </c>
      <c r="O22" s="21">
        <f t="shared" ref="O22:O27" si="29">PRODUCT(N22*0.12%)+N22</f>
        <v>37.273274319999999</v>
      </c>
    </row>
    <row r="23" spans="1:15" s="1" customFormat="1" ht="15" customHeight="1" x14ac:dyDescent="0.2">
      <c r="A23" s="20" t="s">
        <v>0</v>
      </c>
      <c r="B23" s="26">
        <v>108.86</v>
      </c>
      <c r="C23" s="21">
        <v>72</v>
      </c>
      <c r="D23" s="21">
        <f t="shared" si="22"/>
        <v>36.86</v>
      </c>
      <c r="E23" s="26">
        <f t="shared" si="23"/>
        <v>0</v>
      </c>
      <c r="F23" s="21">
        <f t="shared" si="24"/>
        <v>0</v>
      </c>
      <c r="G23" s="21">
        <f t="shared" si="25"/>
        <v>0</v>
      </c>
      <c r="H23" s="27">
        <v>430</v>
      </c>
      <c r="I23" s="27">
        <v>0</v>
      </c>
      <c r="J23" s="26">
        <f t="shared" si="26"/>
        <v>1.0886</v>
      </c>
      <c r="K23" s="28">
        <f t="shared" si="26"/>
        <v>0.72</v>
      </c>
      <c r="L23" s="21">
        <f t="shared" si="27"/>
        <v>9.4600000000000004E-2</v>
      </c>
      <c r="M23" s="21">
        <v>5.51</v>
      </c>
      <c r="N23" s="21">
        <f t="shared" si="28"/>
        <v>42.738599999999998</v>
      </c>
      <c r="O23" s="21">
        <f t="shared" si="29"/>
        <v>42.789886320000001</v>
      </c>
    </row>
    <row r="24" spans="1:15" s="1" customFormat="1" ht="15" customHeight="1" x14ac:dyDescent="0.2">
      <c r="A24" s="20" t="s">
        <v>49</v>
      </c>
      <c r="B24" s="26">
        <v>108.86</v>
      </c>
      <c r="C24" s="21">
        <v>72</v>
      </c>
      <c r="D24" s="21">
        <f t="shared" si="22"/>
        <v>36.86</v>
      </c>
      <c r="E24" s="26">
        <f t="shared" si="23"/>
        <v>0</v>
      </c>
      <c r="F24" s="21">
        <f t="shared" si="24"/>
        <v>0</v>
      </c>
      <c r="G24" s="21">
        <f t="shared" si="25"/>
        <v>0</v>
      </c>
      <c r="H24" s="27">
        <v>390</v>
      </c>
      <c r="I24" s="27">
        <v>0</v>
      </c>
      <c r="J24" s="26">
        <f t="shared" si="26"/>
        <v>1.0886</v>
      </c>
      <c r="K24" s="28">
        <f t="shared" si="26"/>
        <v>0.72</v>
      </c>
      <c r="L24" s="21">
        <f t="shared" si="27"/>
        <v>8.5800000000000001E-2</v>
      </c>
      <c r="M24" s="21">
        <v>0</v>
      </c>
      <c r="N24" s="21">
        <f t="shared" si="28"/>
        <v>37.2286</v>
      </c>
      <c r="O24" s="21">
        <f t="shared" si="29"/>
        <v>37.273274319999999</v>
      </c>
    </row>
    <row r="25" spans="1:15" s="1" customFormat="1" ht="15" customHeight="1" x14ac:dyDescent="0.2">
      <c r="A25" s="20" t="s">
        <v>50</v>
      </c>
      <c r="B25" s="26">
        <v>108.86</v>
      </c>
      <c r="C25" s="21">
        <v>72</v>
      </c>
      <c r="D25" s="21">
        <f t="shared" si="22"/>
        <v>36.86</v>
      </c>
      <c r="E25" s="26">
        <f t="shared" si="23"/>
        <v>0</v>
      </c>
      <c r="F25" s="21">
        <f t="shared" si="24"/>
        <v>0</v>
      </c>
      <c r="G25" s="21">
        <f t="shared" si="25"/>
        <v>0</v>
      </c>
      <c r="H25" s="27">
        <v>380</v>
      </c>
      <c r="I25" s="27">
        <v>0</v>
      </c>
      <c r="J25" s="26">
        <f t="shared" si="26"/>
        <v>1.0886</v>
      </c>
      <c r="K25" s="28">
        <f t="shared" si="26"/>
        <v>0.72</v>
      </c>
      <c r="L25" s="21">
        <f t="shared" si="27"/>
        <v>8.3600000000000008E-2</v>
      </c>
      <c r="M25" s="21">
        <v>0</v>
      </c>
      <c r="N25" s="21">
        <f t="shared" si="28"/>
        <v>37.2286</v>
      </c>
      <c r="O25" s="21">
        <f t="shared" si="29"/>
        <v>37.273274319999999</v>
      </c>
    </row>
    <row r="26" spans="1:15" s="1" customFormat="1" ht="15" customHeight="1" x14ac:dyDescent="0.2">
      <c r="A26" s="20" t="s">
        <v>43</v>
      </c>
      <c r="B26" s="26">
        <v>108.86</v>
      </c>
      <c r="C26" s="21">
        <v>72</v>
      </c>
      <c r="D26" s="21">
        <f t="shared" si="22"/>
        <v>36.86</v>
      </c>
      <c r="E26" s="26">
        <f t="shared" si="23"/>
        <v>0</v>
      </c>
      <c r="F26" s="21">
        <f t="shared" si="24"/>
        <v>0</v>
      </c>
      <c r="G26" s="21">
        <f t="shared" si="25"/>
        <v>0</v>
      </c>
      <c r="H26" s="27">
        <v>290</v>
      </c>
      <c r="I26" s="27">
        <v>0</v>
      </c>
      <c r="J26" s="26">
        <f t="shared" si="26"/>
        <v>1.0886</v>
      </c>
      <c r="K26" s="28">
        <f t="shared" si="26"/>
        <v>0.72</v>
      </c>
      <c r="L26" s="21">
        <f t="shared" si="27"/>
        <v>6.3799999999999996E-2</v>
      </c>
      <c r="M26" s="21">
        <v>0</v>
      </c>
      <c r="N26" s="21">
        <f t="shared" si="28"/>
        <v>37.2286</v>
      </c>
      <c r="O26" s="21">
        <f t="shared" si="29"/>
        <v>37.273274319999999</v>
      </c>
    </row>
    <row r="27" spans="1:15" s="1" customFormat="1" ht="15" customHeight="1" x14ac:dyDescent="0.2">
      <c r="A27" s="20" t="s">
        <v>51</v>
      </c>
      <c r="B27" s="26">
        <v>108.86</v>
      </c>
      <c r="C27" s="21">
        <v>72</v>
      </c>
      <c r="D27" s="21">
        <f t="shared" si="22"/>
        <v>36.86</v>
      </c>
      <c r="E27" s="26">
        <f t="shared" si="23"/>
        <v>0</v>
      </c>
      <c r="F27" s="21">
        <f t="shared" si="24"/>
        <v>0</v>
      </c>
      <c r="G27" s="21">
        <f t="shared" si="25"/>
        <v>0</v>
      </c>
      <c r="H27" s="27">
        <v>290</v>
      </c>
      <c r="I27" s="27">
        <v>0</v>
      </c>
      <c r="J27" s="26">
        <f t="shared" si="26"/>
        <v>1.0886</v>
      </c>
      <c r="K27" s="28">
        <f t="shared" si="26"/>
        <v>0.72</v>
      </c>
      <c r="L27" s="21">
        <f t="shared" si="27"/>
        <v>6.3799999999999996E-2</v>
      </c>
      <c r="M27" s="21">
        <v>0</v>
      </c>
      <c r="N27" s="21">
        <f t="shared" si="28"/>
        <v>37.2286</v>
      </c>
      <c r="O27" s="21">
        <f t="shared" si="29"/>
        <v>37.273274319999999</v>
      </c>
    </row>
    <row r="28" spans="1:15" s="2" customFormat="1" ht="15" customHeight="1" x14ac:dyDescent="0.2">
      <c r="A28" s="22" t="s">
        <v>42</v>
      </c>
      <c r="B28" s="29">
        <f>SUM(B22:B27)</f>
        <v>653.16</v>
      </c>
      <c r="C28" s="29">
        <f t="shared" ref="C28" si="30">SUM(C22:C27)</f>
        <v>432</v>
      </c>
      <c r="D28" s="29">
        <f t="shared" ref="D28" si="31">SUM(D22:D27)</f>
        <v>221.16000000000003</v>
      </c>
      <c r="E28" s="29">
        <f t="shared" ref="E28" si="32">SUM(E22:E27)</f>
        <v>0</v>
      </c>
      <c r="F28" s="29">
        <f t="shared" ref="F28" si="33">SUM(F22:F27)</f>
        <v>0</v>
      </c>
      <c r="G28" s="29">
        <f t="shared" ref="G28" si="34">SUM(G22:G27)</f>
        <v>0</v>
      </c>
      <c r="H28" s="30">
        <f t="shared" ref="H28" si="35">SUM(H22:H27)</f>
        <v>2450</v>
      </c>
      <c r="I28" s="30">
        <f t="shared" ref="I28" si="36">SUM(I22:I27)</f>
        <v>0</v>
      </c>
      <c r="J28" s="29">
        <f t="shared" ref="J28" si="37">SUM(J22:J27)</f>
        <v>6.5315999999999992</v>
      </c>
      <c r="K28" s="29">
        <f t="shared" ref="K28" si="38">SUM(K22:K27)</f>
        <v>4.3199999999999994</v>
      </c>
      <c r="L28" s="29">
        <f t="shared" ref="L28" si="39">SUM(L22:L27)</f>
        <v>0.53899999999999992</v>
      </c>
      <c r="M28" s="29">
        <f t="shared" ref="M28" si="40">SUM(M22:M27)</f>
        <v>5.51</v>
      </c>
      <c r="N28" s="29">
        <f>SUM(N22:N27)</f>
        <v>228.88159999999999</v>
      </c>
      <c r="O28" s="29">
        <f>SUM(O22:O27)</f>
        <v>229.15625791999997</v>
      </c>
    </row>
    <row r="29" spans="1:15" s="1" customFormat="1" ht="12.75" x14ac:dyDescent="0.2">
      <c r="A29" s="12"/>
      <c r="B29" s="7"/>
      <c r="C29" s="7"/>
      <c r="D29" s="7"/>
      <c r="E29" s="7"/>
      <c r="F29" s="7"/>
      <c r="G29" s="7"/>
      <c r="H29" s="5"/>
      <c r="I29" s="5"/>
      <c r="J29" s="6"/>
      <c r="K29" s="6"/>
    </row>
    <row r="30" spans="1:15" s="1" customFormat="1" ht="12.75" x14ac:dyDescent="0.2">
      <c r="A30" s="12"/>
      <c r="B30" s="7"/>
      <c r="C30" s="7"/>
      <c r="D30" s="7"/>
      <c r="E30" s="7"/>
      <c r="F30" s="7"/>
      <c r="G30" s="7"/>
      <c r="H30" s="5"/>
      <c r="I30" s="5"/>
      <c r="J30" s="6"/>
      <c r="K30" s="6"/>
      <c r="L30" s="7"/>
      <c r="M30" s="7"/>
      <c r="N30" s="7"/>
    </row>
    <row r="31" spans="1:15" s="1" customFormat="1" ht="12.75" x14ac:dyDescent="0.2">
      <c r="A31" s="12"/>
      <c r="B31" s="7"/>
      <c r="C31" s="7"/>
      <c r="D31" s="7"/>
      <c r="E31" s="7"/>
      <c r="F31" s="7"/>
      <c r="G31" s="7"/>
      <c r="H31" s="5"/>
      <c r="I31" s="5"/>
      <c r="J31" s="6"/>
      <c r="K31" s="6"/>
    </row>
    <row r="32" spans="1:15" s="1" customFormat="1" ht="12.75" x14ac:dyDescent="0.2">
      <c r="A32" s="12"/>
      <c r="B32" s="7"/>
      <c r="C32" s="7"/>
      <c r="D32" s="7"/>
      <c r="E32" s="7"/>
      <c r="F32" s="7"/>
      <c r="G32" s="7"/>
      <c r="H32" s="5"/>
      <c r="I32" s="5"/>
      <c r="J32" s="6"/>
      <c r="K32" s="6"/>
      <c r="L32" s="7"/>
      <c r="M32" s="7"/>
      <c r="N32" s="7"/>
    </row>
    <row r="33" spans="1:14" s="1" customFormat="1" ht="12.75" x14ac:dyDescent="0.2">
      <c r="A33" s="12"/>
      <c r="B33" s="7"/>
      <c r="C33" s="7"/>
      <c r="D33" s="7"/>
      <c r="E33" s="7"/>
      <c r="F33" s="7"/>
      <c r="G33" s="7"/>
      <c r="H33" s="5"/>
      <c r="I33" s="5"/>
      <c r="J33" s="6"/>
      <c r="K33" s="6"/>
      <c r="L33" s="7"/>
      <c r="M33" s="7"/>
      <c r="N33" s="7"/>
    </row>
    <row r="34" spans="1:14" s="1" customFormat="1" ht="12.75" x14ac:dyDescent="0.2">
      <c r="A34" s="12"/>
      <c r="B34" s="7"/>
      <c r="C34" s="7"/>
      <c r="D34" s="7"/>
      <c r="E34" s="7"/>
      <c r="F34" s="7"/>
      <c r="G34" s="7"/>
      <c r="H34" s="5"/>
      <c r="I34" s="5"/>
      <c r="J34" s="6"/>
      <c r="K34" s="6"/>
      <c r="L34" s="7"/>
      <c r="M34" s="7"/>
      <c r="N34" s="7"/>
    </row>
    <row r="35" spans="1:14" s="1" customFormat="1" ht="12.75" x14ac:dyDescent="0.2">
      <c r="A35" s="12"/>
      <c r="B35" s="7"/>
      <c r="C35" s="7"/>
      <c r="D35" s="7"/>
      <c r="E35" s="7"/>
      <c r="F35" s="7"/>
      <c r="G35" s="7"/>
      <c r="H35" s="5"/>
      <c r="I35" s="5"/>
      <c r="J35" s="6"/>
      <c r="K35" s="6"/>
      <c r="L35" s="7"/>
      <c r="M35" s="7"/>
      <c r="N35" s="7"/>
    </row>
    <row r="36" spans="1:14" s="1" customFormat="1" ht="12.75" x14ac:dyDescent="0.2">
      <c r="A36" s="12"/>
      <c r="B36" s="7"/>
      <c r="C36" s="7"/>
      <c r="D36" s="7"/>
      <c r="E36" s="7"/>
      <c r="F36" s="7"/>
      <c r="G36" s="7"/>
      <c r="H36" s="5"/>
      <c r="I36" s="5"/>
      <c r="J36" s="6"/>
      <c r="K36" s="6"/>
      <c r="L36" s="7"/>
      <c r="M36" s="7"/>
      <c r="N36" s="7"/>
    </row>
    <row r="37" spans="1:14" s="1" customFormat="1" ht="12.75" x14ac:dyDescent="0.2">
      <c r="A37" s="12"/>
      <c r="B37" s="7"/>
      <c r="C37" s="7"/>
      <c r="D37" s="7"/>
      <c r="E37" s="7"/>
      <c r="F37" s="7"/>
      <c r="G37" s="7"/>
      <c r="H37" s="5"/>
      <c r="I37" s="5"/>
      <c r="J37" s="6"/>
      <c r="K37" s="6"/>
      <c r="L37" s="7"/>
      <c r="M37" s="7"/>
      <c r="N37" s="7"/>
    </row>
    <row r="38" spans="1:14" s="1" customFormat="1" ht="12.75" x14ac:dyDescent="0.2">
      <c r="A38" s="12"/>
      <c r="B38" s="7"/>
      <c r="C38" s="7"/>
      <c r="D38" s="7"/>
      <c r="E38" s="7"/>
      <c r="F38" s="7"/>
      <c r="G38" s="7"/>
      <c r="H38" s="5"/>
      <c r="I38" s="5"/>
      <c r="J38" s="6"/>
      <c r="K38" s="6"/>
      <c r="L38" s="7"/>
      <c r="M38" s="7"/>
      <c r="N38" s="7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A2" sqref="A2:O2"/>
    </sheetView>
  </sheetViews>
  <sheetFormatPr defaultRowHeight="15" x14ac:dyDescent="0.25"/>
  <cols>
    <col min="1" max="1" width="7.28515625" style="12" bestFit="1" customWidth="1"/>
    <col min="2" max="14" width="8.7109375" style="7" customWidth="1"/>
    <col min="15" max="15" width="14.28515625" bestFit="1" customWidth="1"/>
  </cols>
  <sheetData>
    <row r="1" spans="1:15" ht="15.75" x14ac:dyDescent="0.25">
      <c r="A1" s="14"/>
      <c r="B1" s="10"/>
      <c r="C1" s="10"/>
      <c r="D1" s="10"/>
      <c r="E1" s="10"/>
      <c r="F1" s="10"/>
      <c r="G1" s="15" t="s">
        <v>39</v>
      </c>
    </row>
    <row r="2" spans="1:15" x14ac:dyDescent="0.25">
      <c r="A2" s="58" t="s">
        <v>62</v>
      </c>
      <c r="B2" s="59" t="s">
        <v>63</v>
      </c>
      <c r="C2" s="59" t="s">
        <v>64</v>
      </c>
      <c r="D2" s="59" t="s">
        <v>65</v>
      </c>
      <c r="E2" s="59" t="s">
        <v>66</v>
      </c>
      <c r="F2" s="59" t="s">
        <v>67</v>
      </c>
      <c r="G2" s="59" t="s">
        <v>68</v>
      </c>
      <c r="H2" s="60" t="s">
        <v>69</v>
      </c>
      <c r="I2" s="60" t="s">
        <v>70</v>
      </c>
      <c r="J2" s="59" t="s">
        <v>71</v>
      </c>
      <c r="K2" s="61" t="s">
        <v>72</v>
      </c>
      <c r="L2" s="61" t="s">
        <v>73</v>
      </c>
      <c r="M2" s="61" t="s">
        <v>74</v>
      </c>
      <c r="N2" s="61" t="s">
        <v>75</v>
      </c>
      <c r="O2" s="61" t="s">
        <v>76</v>
      </c>
    </row>
    <row r="3" spans="1:15" s="7" customFormat="1" ht="51" x14ac:dyDescent="0.2">
      <c r="A3" s="18" t="s">
        <v>14</v>
      </c>
      <c r="B3" s="31" t="s">
        <v>9</v>
      </c>
      <c r="C3" s="19" t="s">
        <v>10</v>
      </c>
      <c r="D3" s="19" t="s">
        <v>1</v>
      </c>
      <c r="E3" s="31" t="s">
        <v>53</v>
      </c>
      <c r="F3" s="19" t="s">
        <v>54</v>
      </c>
      <c r="G3" s="19" t="s">
        <v>2</v>
      </c>
      <c r="H3" s="32" t="s">
        <v>55</v>
      </c>
      <c r="I3" s="32" t="s">
        <v>56</v>
      </c>
      <c r="J3" s="31" t="s">
        <v>57</v>
      </c>
      <c r="K3" s="33" t="s">
        <v>58</v>
      </c>
      <c r="L3" s="19" t="s">
        <v>3</v>
      </c>
      <c r="M3" s="19" t="s">
        <v>21</v>
      </c>
      <c r="N3" s="19" t="s">
        <v>20</v>
      </c>
      <c r="O3" s="38" t="s">
        <v>45</v>
      </c>
    </row>
    <row r="4" spans="1:15" x14ac:dyDescent="0.25">
      <c r="A4" s="20" t="s">
        <v>48</v>
      </c>
      <c r="B4" s="26">
        <v>244.15</v>
      </c>
      <c r="C4" s="21">
        <v>135.24</v>
      </c>
      <c r="D4" s="21">
        <f t="shared" ref="D4:D9" si="0">B4-C4</f>
        <v>108.91</v>
      </c>
      <c r="E4" s="26">
        <f t="shared" ref="E4:E9" si="1">(I4/1000)*7</f>
        <v>33.6</v>
      </c>
      <c r="F4" s="21">
        <f t="shared" ref="F4:F9" si="2">(I4/1000)*5</f>
        <v>24</v>
      </c>
      <c r="G4" s="21">
        <f t="shared" ref="G4:G9" si="3">E4-F4</f>
        <v>9.6000000000000014</v>
      </c>
      <c r="H4" s="27">
        <v>5800</v>
      </c>
      <c r="I4" s="27">
        <f t="shared" ref="I4:I9" si="4">H4-1000</f>
        <v>4800</v>
      </c>
      <c r="J4" s="26">
        <f t="shared" ref="J4:J9" si="5">(B4+E4)*1%</f>
        <v>2.7774999999999999</v>
      </c>
      <c r="K4" s="28">
        <f t="shared" ref="K4:K9" si="6">(C4+F4)*1%</f>
        <v>1.5924</v>
      </c>
      <c r="L4" s="21">
        <f t="shared" ref="L4:L9" si="7">(H4/1000)*0.22</f>
        <v>1.276</v>
      </c>
      <c r="M4" s="21">
        <v>0</v>
      </c>
      <c r="N4" s="21">
        <f t="shared" ref="N4:N9" si="8">(B4+E4+J4+L4)-(C4+F4+K4+L4)+M4</f>
        <v>119.69509999999997</v>
      </c>
      <c r="O4" s="21">
        <f>PRODUCT(N4*0.12%)+N4</f>
        <v>119.83873411999997</v>
      </c>
    </row>
    <row r="5" spans="1:15" x14ac:dyDescent="0.25">
      <c r="A5" s="20" t="s">
        <v>0</v>
      </c>
      <c r="B5" s="26">
        <v>244.15</v>
      </c>
      <c r="C5" s="21">
        <v>135.24</v>
      </c>
      <c r="D5" s="21">
        <f t="shared" si="0"/>
        <v>108.91</v>
      </c>
      <c r="E5" s="26">
        <f t="shared" si="1"/>
        <v>8.4</v>
      </c>
      <c r="F5" s="21">
        <f t="shared" si="2"/>
        <v>6</v>
      </c>
      <c r="G5" s="21">
        <f t="shared" si="3"/>
        <v>2.4000000000000004</v>
      </c>
      <c r="H5" s="27">
        <v>2200</v>
      </c>
      <c r="I5" s="27">
        <f t="shared" si="4"/>
        <v>1200</v>
      </c>
      <c r="J5" s="26">
        <f t="shared" si="5"/>
        <v>2.5255000000000001</v>
      </c>
      <c r="K5" s="28">
        <f t="shared" si="6"/>
        <v>1.4124000000000001</v>
      </c>
      <c r="L5" s="21">
        <f t="shared" si="7"/>
        <v>0.48400000000000004</v>
      </c>
      <c r="M5" s="21">
        <v>23.55</v>
      </c>
      <c r="N5" s="21">
        <f t="shared" si="8"/>
        <v>135.97310000000002</v>
      </c>
      <c r="O5" s="21">
        <f t="shared" ref="O5:O9" si="9">PRODUCT(N5*0.12%)+N5</f>
        <v>136.13626772000001</v>
      </c>
    </row>
    <row r="6" spans="1:15" x14ac:dyDescent="0.25">
      <c r="A6" s="20" t="s">
        <v>49</v>
      </c>
      <c r="B6" s="26">
        <v>244.15</v>
      </c>
      <c r="C6" s="21">
        <v>135.24</v>
      </c>
      <c r="D6" s="21">
        <f t="shared" si="0"/>
        <v>108.91</v>
      </c>
      <c r="E6" s="26">
        <f t="shared" si="1"/>
        <v>14.700000000000001</v>
      </c>
      <c r="F6" s="21">
        <f t="shared" si="2"/>
        <v>10.5</v>
      </c>
      <c r="G6" s="21">
        <f t="shared" si="3"/>
        <v>4.2000000000000011</v>
      </c>
      <c r="H6" s="27">
        <v>3100</v>
      </c>
      <c r="I6" s="27">
        <f t="shared" si="4"/>
        <v>2100</v>
      </c>
      <c r="J6" s="26">
        <f t="shared" si="5"/>
        <v>2.5885000000000002</v>
      </c>
      <c r="K6" s="28">
        <f t="shared" si="6"/>
        <v>1.4574</v>
      </c>
      <c r="L6" s="21">
        <f t="shared" si="7"/>
        <v>0.68200000000000005</v>
      </c>
      <c r="M6" s="21">
        <v>20.51</v>
      </c>
      <c r="N6" s="21">
        <f t="shared" si="8"/>
        <v>134.75110000000004</v>
      </c>
      <c r="O6" s="21">
        <f t="shared" si="9"/>
        <v>134.91280132000003</v>
      </c>
    </row>
    <row r="7" spans="1:15" x14ac:dyDescent="0.25">
      <c r="A7" s="20" t="s">
        <v>50</v>
      </c>
      <c r="B7" s="26">
        <v>244.15</v>
      </c>
      <c r="C7" s="21">
        <v>135.24</v>
      </c>
      <c r="D7" s="21">
        <f t="shared" si="0"/>
        <v>108.91</v>
      </c>
      <c r="E7" s="26">
        <f t="shared" si="1"/>
        <v>29.400000000000002</v>
      </c>
      <c r="F7" s="21">
        <f t="shared" si="2"/>
        <v>21</v>
      </c>
      <c r="G7" s="21">
        <f t="shared" si="3"/>
        <v>8.4000000000000021</v>
      </c>
      <c r="H7" s="27">
        <v>5200</v>
      </c>
      <c r="I7" s="27">
        <f t="shared" si="4"/>
        <v>4200</v>
      </c>
      <c r="J7" s="26">
        <f t="shared" si="5"/>
        <v>2.7355</v>
      </c>
      <c r="K7" s="28">
        <f t="shared" si="6"/>
        <v>1.5624000000000002</v>
      </c>
      <c r="L7" s="21">
        <f t="shared" si="7"/>
        <v>1.1440000000000001</v>
      </c>
      <c r="M7" s="21">
        <v>23.7</v>
      </c>
      <c r="N7" s="21">
        <f t="shared" si="8"/>
        <v>142.1831</v>
      </c>
      <c r="O7" s="21">
        <f t="shared" si="9"/>
        <v>142.35371971999999</v>
      </c>
    </row>
    <row r="8" spans="1:15" x14ac:dyDescent="0.25">
      <c r="A8" s="20" t="s">
        <v>43</v>
      </c>
      <c r="B8" s="26">
        <v>244.15</v>
      </c>
      <c r="C8" s="21">
        <v>135.24</v>
      </c>
      <c r="D8" s="21">
        <f t="shared" si="0"/>
        <v>108.91</v>
      </c>
      <c r="E8" s="26">
        <f t="shared" si="1"/>
        <v>35.699999999999996</v>
      </c>
      <c r="F8" s="21">
        <f t="shared" si="2"/>
        <v>25.5</v>
      </c>
      <c r="G8" s="21">
        <f t="shared" si="3"/>
        <v>10.199999999999996</v>
      </c>
      <c r="H8" s="27">
        <v>6100</v>
      </c>
      <c r="I8" s="27">
        <f t="shared" si="4"/>
        <v>5100</v>
      </c>
      <c r="J8" s="26">
        <f t="shared" si="5"/>
        <v>2.7985000000000002</v>
      </c>
      <c r="K8" s="28">
        <f t="shared" si="6"/>
        <v>1.6074000000000002</v>
      </c>
      <c r="L8" s="21">
        <f t="shared" si="7"/>
        <v>1.3419999999999999</v>
      </c>
      <c r="M8" s="21">
        <v>0</v>
      </c>
      <c r="N8" s="21">
        <f t="shared" si="8"/>
        <v>120.30109999999996</v>
      </c>
      <c r="O8" s="21">
        <f t="shared" si="9"/>
        <v>120.44546131999996</v>
      </c>
    </row>
    <row r="9" spans="1:15" x14ac:dyDescent="0.25">
      <c r="A9" s="20" t="s">
        <v>51</v>
      </c>
      <c r="B9" s="26">
        <v>244.15</v>
      </c>
      <c r="C9" s="21">
        <v>135.24</v>
      </c>
      <c r="D9" s="21">
        <f t="shared" si="0"/>
        <v>108.91</v>
      </c>
      <c r="E9" s="26">
        <f t="shared" si="1"/>
        <v>23.099999999999998</v>
      </c>
      <c r="F9" s="21">
        <f t="shared" si="2"/>
        <v>16.5</v>
      </c>
      <c r="G9" s="21">
        <f t="shared" si="3"/>
        <v>6.5999999999999979</v>
      </c>
      <c r="H9" s="27">
        <v>4300</v>
      </c>
      <c r="I9" s="27">
        <f t="shared" si="4"/>
        <v>3300</v>
      </c>
      <c r="J9" s="26">
        <f t="shared" si="5"/>
        <v>2.6724999999999999</v>
      </c>
      <c r="K9" s="28">
        <f t="shared" si="6"/>
        <v>1.5174000000000001</v>
      </c>
      <c r="L9" s="21">
        <f t="shared" si="7"/>
        <v>0.94599999999999995</v>
      </c>
      <c r="M9" s="21">
        <v>0</v>
      </c>
      <c r="N9" s="21">
        <f t="shared" si="8"/>
        <v>116.66510000000002</v>
      </c>
      <c r="O9" s="21">
        <f t="shared" si="9"/>
        <v>116.80509812000003</v>
      </c>
    </row>
    <row r="10" spans="1:15" s="3" customFormat="1" x14ac:dyDescent="0.25">
      <c r="A10" s="22" t="s">
        <v>42</v>
      </c>
      <c r="B10" s="29">
        <f>SUM(B4:B9)</f>
        <v>1464.9</v>
      </c>
      <c r="C10" s="29">
        <f t="shared" ref="C10:M10" si="10">SUM(C4:C9)</f>
        <v>811.44</v>
      </c>
      <c r="D10" s="29">
        <f t="shared" si="10"/>
        <v>653.45999999999992</v>
      </c>
      <c r="E10" s="29">
        <f t="shared" si="10"/>
        <v>144.9</v>
      </c>
      <c r="F10" s="29">
        <f t="shared" si="10"/>
        <v>103.5</v>
      </c>
      <c r="G10" s="29">
        <f t="shared" si="10"/>
        <v>41.399999999999991</v>
      </c>
      <c r="H10" s="30">
        <f t="shared" si="10"/>
        <v>26700</v>
      </c>
      <c r="I10" s="30">
        <f t="shared" si="10"/>
        <v>20700</v>
      </c>
      <c r="J10" s="29">
        <f t="shared" si="10"/>
        <v>16.098000000000003</v>
      </c>
      <c r="K10" s="29">
        <f t="shared" si="10"/>
        <v>9.1494</v>
      </c>
      <c r="L10" s="29">
        <f t="shared" si="10"/>
        <v>5.8739999999999997</v>
      </c>
      <c r="M10" s="29">
        <f t="shared" si="10"/>
        <v>67.760000000000005</v>
      </c>
      <c r="N10" s="29">
        <f>SUM(N4:N9)</f>
        <v>769.56859999999995</v>
      </c>
      <c r="O10" s="29">
        <f>SUM(O4:O9)</f>
        <v>770.49208231999989</v>
      </c>
    </row>
    <row r="11" spans="1:15" x14ac:dyDescent="0.25">
      <c r="A11" s="13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1:15" s="7" customFormat="1" ht="51" x14ac:dyDescent="0.2">
      <c r="A12" s="18" t="s">
        <v>15</v>
      </c>
      <c r="B12" s="31" t="s">
        <v>9</v>
      </c>
      <c r="C12" s="19" t="s">
        <v>10</v>
      </c>
      <c r="D12" s="19" t="s">
        <v>1</v>
      </c>
      <c r="E12" s="31" t="s">
        <v>53</v>
      </c>
      <c r="F12" s="19" t="s">
        <v>54</v>
      </c>
      <c r="G12" s="19" t="s">
        <v>2</v>
      </c>
      <c r="H12" s="32" t="s">
        <v>55</v>
      </c>
      <c r="I12" s="32" t="s">
        <v>56</v>
      </c>
      <c r="J12" s="31" t="s">
        <v>57</v>
      </c>
      <c r="K12" s="33" t="s">
        <v>58</v>
      </c>
      <c r="L12" s="19" t="s">
        <v>3</v>
      </c>
      <c r="M12" s="19" t="s">
        <v>21</v>
      </c>
      <c r="N12" s="19" t="s">
        <v>20</v>
      </c>
      <c r="O12" s="38" t="s">
        <v>45</v>
      </c>
    </row>
    <row r="13" spans="1:15" ht="15" customHeight="1" x14ac:dyDescent="0.25">
      <c r="A13" s="20" t="s">
        <v>48</v>
      </c>
      <c r="B13" s="26">
        <v>244.15</v>
      </c>
      <c r="C13" s="21">
        <v>135.24</v>
      </c>
      <c r="D13" s="21">
        <f t="shared" ref="D13:D18" si="11">B13-C13</f>
        <v>108.91</v>
      </c>
      <c r="E13" s="26">
        <f t="shared" ref="E13:E18" si="12">(I13/1000)*7</f>
        <v>13.719999999999999</v>
      </c>
      <c r="F13" s="21">
        <f t="shared" ref="F13:F18" si="13">(I13/1000)*5</f>
        <v>9.8000000000000007</v>
      </c>
      <c r="G13" s="21">
        <f t="shared" ref="G13:G18" si="14">E13-F13</f>
        <v>3.9199999999999982</v>
      </c>
      <c r="H13" s="27">
        <v>2960</v>
      </c>
      <c r="I13" s="27">
        <f t="shared" ref="I13:I18" si="15">H13-1000</f>
        <v>1960</v>
      </c>
      <c r="J13" s="26">
        <f t="shared" ref="J13:K18" si="16">(B13+E13)*1%</f>
        <v>2.5787</v>
      </c>
      <c r="K13" s="28">
        <f t="shared" si="16"/>
        <v>1.4504000000000001</v>
      </c>
      <c r="L13" s="21">
        <f t="shared" ref="L13:L18" si="17">(H13/1000)*0.22</f>
        <v>0.6512</v>
      </c>
      <c r="M13" s="21">
        <v>0</v>
      </c>
      <c r="N13" s="21">
        <f t="shared" ref="N13:N18" si="18">(B13+E13+J13+L13)-(C13+F13+K13+L13)+M13</f>
        <v>113.95830000000004</v>
      </c>
      <c r="O13" s="21">
        <f>PRODUCT(N13*0.12%)+N13</f>
        <v>114.09504996000004</v>
      </c>
    </row>
    <row r="14" spans="1:15" ht="15" customHeight="1" x14ac:dyDescent="0.25">
      <c r="A14" s="20" t="s">
        <v>0</v>
      </c>
      <c r="B14" s="26">
        <v>244.15</v>
      </c>
      <c r="C14" s="21">
        <v>135.24</v>
      </c>
      <c r="D14" s="21">
        <f t="shared" si="11"/>
        <v>108.91</v>
      </c>
      <c r="E14" s="26">
        <f t="shared" si="12"/>
        <v>14.209999999999999</v>
      </c>
      <c r="F14" s="21">
        <f t="shared" si="13"/>
        <v>10.149999999999999</v>
      </c>
      <c r="G14" s="21">
        <f t="shared" si="14"/>
        <v>4.0600000000000005</v>
      </c>
      <c r="H14" s="27">
        <v>3030</v>
      </c>
      <c r="I14" s="27">
        <f t="shared" si="15"/>
        <v>2030</v>
      </c>
      <c r="J14" s="26">
        <f t="shared" si="16"/>
        <v>2.5836000000000001</v>
      </c>
      <c r="K14" s="28">
        <f t="shared" si="16"/>
        <v>1.4539000000000002</v>
      </c>
      <c r="L14" s="21">
        <f t="shared" si="17"/>
        <v>0.66659999999999997</v>
      </c>
      <c r="M14" s="21">
        <v>0</v>
      </c>
      <c r="N14" s="21">
        <f t="shared" si="18"/>
        <v>114.09970000000001</v>
      </c>
      <c r="O14" s="21">
        <f t="shared" ref="O14:O18" si="19">PRODUCT(N14*0.12%)+N14</f>
        <v>114.23661964000001</v>
      </c>
    </row>
    <row r="15" spans="1:15" ht="15" customHeight="1" x14ac:dyDescent="0.25">
      <c r="A15" s="20" t="s">
        <v>49</v>
      </c>
      <c r="B15" s="26">
        <v>244.15</v>
      </c>
      <c r="C15" s="21">
        <v>135.24</v>
      </c>
      <c r="D15" s="21">
        <f t="shared" si="11"/>
        <v>108.91</v>
      </c>
      <c r="E15" s="26">
        <f t="shared" si="12"/>
        <v>25.62</v>
      </c>
      <c r="F15" s="21">
        <f t="shared" si="13"/>
        <v>18.3</v>
      </c>
      <c r="G15" s="21">
        <f t="shared" si="14"/>
        <v>7.32</v>
      </c>
      <c r="H15" s="27">
        <v>4660</v>
      </c>
      <c r="I15" s="27">
        <f t="shared" si="15"/>
        <v>3660</v>
      </c>
      <c r="J15" s="26">
        <f t="shared" si="16"/>
        <v>2.6976999999999998</v>
      </c>
      <c r="K15" s="28">
        <f t="shared" si="16"/>
        <v>1.5354000000000003</v>
      </c>
      <c r="L15" s="21">
        <f t="shared" si="17"/>
        <v>1.0252000000000001</v>
      </c>
      <c r="M15" s="21">
        <v>0</v>
      </c>
      <c r="N15" s="21">
        <f t="shared" si="18"/>
        <v>117.39229999999992</v>
      </c>
      <c r="O15" s="21">
        <f t="shared" si="19"/>
        <v>117.53317075999992</v>
      </c>
    </row>
    <row r="16" spans="1:15" ht="15" customHeight="1" x14ac:dyDescent="0.25">
      <c r="A16" s="20" t="s">
        <v>50</v>
      </c>
      <c r="B16" s="26">
        <v>244.15</v>
      </c>
      <c r="C16" s="21">
        <v>135.24</v>
      </c>
      <c r="D16" s="21">
        <f t="shared" si="11"/>
        <v>108.91</v>
      </c>
      <c r="E16" s="26">
        <f t="shared" si="12"/>
        <v>18.55</v>
      </c>
      <c r="F16" s="21">
        <f t="shared" si="13"/>
        <v>13.25</v>
      </c>
      <c r="G16" s="21">
        <f t="shared" si="14"/>
        <v>5.3000000000000007</v>
      </c>
      <c r="H16" s="27">
        <v>3650</v>
      </c>
      <c r="I16" s="27">
        <f t="shared" si="15"/>
        <v>2650</v>
      </c>
      <c r="J16" s="26">
        <f t="shared" si="16"/>
        <v>2.6269999999999998</v>
      </c>
      <c r="K16" s="28">
        <f t="shared" si="16"/>
        <v>1.4849000000000001</v>
      </c>
      <c r="L16" s="21">
        <f t="shared" si="17"/>
        <v>0.80299999999999994</v>
      </c>
      <c r="M16" s="21">
        <v>0</v>
      </c>
      <c r="N16" s="21">
        <f t="shared" si="18"/>
        <v>115.35209999999998</v>
      </c>
      <c r="O16" s="21">
        <f t="shared" si="19"/>
        <v>115.49052251999998</v>
      </c>
    </row>
    <row r="17" spans="1:15" ht="15" customHeight="1" x14ac:dyDescent="0.25">
      <c r="A17" s="20" t="s">
        <v>43</v>
      </c>
      <c r="B17" s="26">
        <v>244.15</v>
      </c>
      <c r="C17" s="21">
        <v>135.24</v>
      </c>
      <c r="D17" s="21">
        <f t="shared" si="11"/>
        <v>108.91</v>
      </c>
      <c r="E17" s="26">
        <f t="shared" si="12"/>
        <v>14</v>
      </c>
      <c r="F17" s="21">
        <f t="shared" si="13"/>
        <v>10</v>
      </c>
      <c r="G17" s="21">
        <f t="shared" si="14"/>
        <v>4</v>
      </c>
      <c r="H17" s="27">
        <v>3000</v>
      </c>
      <c r="I17" s="27">
        <f t="shared" si="15"/>
        <v>2000</v>
      </c>
      <c r="J17" s="26">
        <f t="shared" si="16"/>
        <v>2.5814999999999997</v>
      </c>
      <c r="K17" s="28">
        <f t="shared" si="16"/>
        <v>1.4524000000000001</v>
      </c>
      <c r="L17" s="21">
        <f t="shared" si="17"/>
        <v>0.66</v>
      </c>
      <c r="M17" s="21">
        <v>0</v>
      </c>
      <c r="N17" s="21">
        <f t="shared" si="18"/>
        <v>114.03909999999999</v>
      </c>
      <c r="O17" s="21">
        <f t="shared" si="19"/>
        <v>114.17594691999999</v>
      </c>
    </row>
    <row r="18" spans="1:15" ht="15" customHeight="1" x14ac:dyDescent="0.25">
      <c r="A18" s="20" t="s">
        <v>51</v>
      </c>
      <c r="B18" s="26">
        <v>244.15</v>
      </c>
      <c r="C18" s="21">
        <v>135.24</v>
      </c>
      <c r="D18" s="21">
        <f t="shared" si="11"/>
        <v>108.91</v>
      </c>
      <c r="E18" s="26">
        <f t="shared" si="12"/>
        <v>56.42</v>
      </c>
      <c r="F18" s="21">
        <f t="shared" si="13"/>
        <v>40.300000000000004</v>
      </c>
      <c r="G18" s="21">
        <f t="shared" si="14"/>
        <v>16.119999999999997</v>
      </c>
      <c r="H18" s="27">
        <v>9060</v>
      </c>
      <c r="I18" s="27">
        <f t="shared" si="15"/>
        <v>8060</v>
      </c>
      <c r="J18" s="26">
        <f t="shared" si="16"/>
        <v>3.0057</v>
      </c>
      <c r="K18" s="28">
        <f t="shared" si="16"/>
        <v>1.7554000000000003</v>
      </c>
      <c r="L18" s="21">
        <f t="shared" si="17"/>
        <v>1.9932000000000001</v>
      </c>
      <c r="M18" s="21">
        <v>0</v>
      </c>
      <c r="N18" s="21">
        <f t="shared" si="18"/>
        <v>126.28029999999995</v>
      </c>
      <c r="O18" s="21">
        <f t="shared" si="19"/>
        <v>126.43183635999995</v>
      </c>
    </row>
    <row r="19" spans="1:15" s="3" customFormat="1" ht="15" customHeight="1" x14ac:dyDescent="0.25">
      <c r="A19" s="22" t="s">
        <v>42</v>
      </c>
      <c r="B19" s="29">
        <f>SUM(B13:B18)</f>
        <v>1464.9</v>
      </c>
      <c r="C19" s="29">
        <f t="shared" ref="C19" si="20">SUM(C13:C18)</f>
        <v>811.44</v>
      </c>
      <c r="D19" s="29">
        <f t="shared" ref="D19" si="21">SUM(D13:D18)</f>
        <v>653.45999999999992</v>
      </c>
      <c r="E19" s="29">
        <f t="shared" ref="E19" si="22">SUM(E13:E18)</f>
        <v>142.51999999999998</v>
      </c>
      <c r="F19" s="29">
        <f t="shared" ref="F19" si="23">SUM(F13:F18)</f>
        <v>101.80000000000001</v>
      </c>
      <c r="G19" s="29">
        <f t="shared" ref="G19" si="24">SUM(G13:G18)</f>
        <v>40.72</v>
      </c>
      <c r="H19" s="30">
        <f t="shared" ref="H19" si="25">SUM(H13:H18)</f>
        <v>26360</v>
      </c>
      <c r="I19" s="30">
        <f t="shared" ref="I19" si="26">SUM(I13:I18)</f>
        <v>20360</v>
      </c>
      <c r="J19" s="29">
        <f t="shared" ref="J19" si="27">SUM(J13:J18)</f>
        <v>16.074199999999998</v>
      </c>
      <c r="K19" s="29">
        <f t="shared" ref="K19" si="28">SUM(K13:K18)</f>
        <v>9.1324000000000005</v>
      </c>
      <c r="L19" s="29">
        <f t="shared" ref="L19" si="29">SUM(L13:L18)</f>
        <v>5.7991999999999999</v>
      </c>
      <c r="M19" s="29">
        <f t="shared" ref="M19" si="30">SUM(M13:M18)</f>
        <v>0</v>
      </c>
      <c r="N19" s="29">
        <f>SUM(N13:N18)</f>
        <v>701.12179999999989</v>
      </c>
      <c r="O19" s="29">
        <f>SUM(O13:O18)</f>
        <v>701.96314615999984</v>
      </c>
    </row>
    <row r="20" spans="1:15" x14ac:dyDescent="0.25">
      <c r="A20" s="13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5" s="7" customFormat="1" ht="51" x14ac:dyDescent="0.2">
      <c r="A21" s="18" t="s">
        <v>16</v>
      </c>
      <c r="B21" s="31" t="s">
        <v>9</v>
      </c>
      <c r="C21" s="19" t="s">
        <v>10</v>
      </c>
      <c r="D21" s="19" t="s">
        <v>1</v>
      </c>
      <c r="E21" s="31" t="s">
        <v>53</v>
      </c>
      <c r="F21" s="19" t="s">
        <v>54</v>
      </c>
      <c r="G21" s="19" t="s">
        <v>2</v>
      </c>
      <c r="H21" s="32" t="s">
        <v>55</v>
      </c>
      <c r="I21" s="32" t="s">
        <v>56</v>
      </c>
      <c r="J21" s="31" t="s">
        <v>57</v>
      </c>
      <c r="K21" s="33" t="s">
        <v>58</v>
      </c>
      <c r="L21" s="19" t="s">
        <v>3</v>
      </c>
      <c r="M21" s="19" t="s">
        <v>21</v>
      </c>
      <c r="N21" s="19" t="s">
        <v>20</v>
      </c>
      <c r="O21" s="38" t="s">
        <v>45</v>
      </c>
    </row>
    <row r="22" spans="1:15" ht="15" customHeight="1" x14ac:dyDescent="0.25">
      <c r="A22" s="20" t="s">
        <v>48</v>
      </c>
      <c r="B22" s="26">
        <v>0</v>
      </c>
      <c r="C22" s="21">
        <v>0</v>
      </c>
      <c r="D22" s="21">
        <v>0</v>
      </c>
      <c r="E22" s="26">
        <v>0</v>
      </c>
      <c r="F22" s="21">
        <v>0</v>
      </c>
      <c r="G22" s="21">
        <v>0</v>
      </c>
      <c r="H22" s="27">
        <v>0</v>
      </c>
      <c r="I22" s="27">
        <v>0</v>
      </c>
      <c r="J22" s="26">
        <v>0</v>
      </c>
      <c r="K22" s="28">
        <v>0</v>
      </c>
      <c r="L22" s="21">
        <v>0</v>
      </c>
      <c r="M22" s="21">
        <v>0</v>
      </c>
      <c r="N22" s="21">
        <f t="shared" ref="N22:N27" si="31">(B22+E22+J22+L22)-(C22+F22+K22+L22)+M22</f>
        <v>0</v>
      </c>
      <c r="O22" s="21">
        <f>PRODUCT(N22*0.12%)+N22</f>
        <v>0</v>
      </c>
    </row>
    <row r="23" spans="1:15" ht="15" customHeight="1" x14ac:dyDescent="0.25">
      <c r="A23" s="20" t="s">
        <v>0</v>
      </c>
      <c r="B23" s="26">
        <v>0</v>
      </c>
      <c r="C23" s="21">
        <v>0</v>
      </c>
      <c r="D23" s="21">
        <v>0</v>
      </c>
      <c r="E23" s="26">
        <v>0</v>
      </c>
      <c r="F23" s="21">
        <v>0</v>
      </c>
      <c r="G23" s="21">
        <v>0</v>
      </c>
      <c r="H23" s="27">
        <v>0</v>
      </c>
      <c r="I23" s="27">
        <v>0</v>
      </c>
      <c r="J23" s="26">
        <v>0</v>
      </c>
      <c r="K23" s="28">
        <v>0</v>
      </c>
      <c r="L23" s="21">
        <v>0</v>
      </c>
      <c r="M23" s="21">
        <v>0</v>
      </c>
      <c r="N23" s="21">
        <f t="shared" si="31"/>
        <v>0</v>
      </c>
      <c r="O23" s="21">
        <f t="shared" ref="O23:O27" si="32">PRODUCT(N23*0.12%)+N23</f>
        <v>0</v>
      </c>
    </row>
    <row r="24" spans="1:15" ht="15" customHeight="1" x14ac:dyDescent="0.25">
      <c r="A24" s="20" t="s">
        <v>49</v>
      </c>
      <c r="B24" s="26">
        <v>0</v>
      </c>
      <c r="C24" s="21">
        <v>0</v>
      </c>
      <c r="D24" s="21">
        <v>0</v>
      </c>
      <c r="E24" s="26">
        <v>0</v>
      </c>
      <c r="F24" s="21">
        <v>0</v>
      </c>
      <c r="G24" s="21">
        <v>0</v>
      </c>
      <c r="H24" s="27">
        <v>0</v>
      </c>
      <c r="I24" s="27">
        <v>0</v>
      </c>
      <c r="J24" s="26">
        <v>0</v>
      </c>
      <c r="K24" s="28">
        <v>0</v>
      </c>
      <c r="L24" s="21">
        <v>0</v>
      </c>
      <c r="M24" s="21">
        <v>0</v>
      </c>
      <c r="N24" s="21">
        <f t="shared" si="31"/>
        <v>0</v>
      </c>
      <c r="O24" s="21">
        <f t="shared" si="32"/>
        <v>0</v>
      </c>
    </row>
    <row r="25" spans="1:15" ht="15" customHeight="1" x14ac:dyDescent="0.25">
      <c r="A25" s="20" t="s">
        <v>50</v>
      </c>
      <c r="B25" s="26">
        <v>0</v>
      </c>
      <c r="C25" s="21">
        <v>0</v>
      </c>
      <c r="D25" s="21">
        <v>0</v>
      </c>
      <c r="E25" s="26">
        <v>0</v>
      </c>
      <c r="F25" s="21">
        <v>0</v>
      </c>
      <c r="G25" s="21">
        <v>0</v>
      </c>
      <c r="H25" s="27">
        <v>0</v>
      </c>
      <c r="I25" s="27">
        <v>0</v>
      </c>
      <c r="J25" s="26">
        <v>0</v>
      </c>
      <c r="K25" s="28">
        <v>0</v>
      </c>
      <c r="L25" s="21">
        <v>0</v>
      </c>
      <c r="M25" s="21">
        <v>0</v>
      </c>
      <c r="N25" s="21">
        <f t="shared" si="31"/>
        <v>0</v>
      </c>
      <c r="O25" s="21">
        <f t="shared" si="32"/>
        <v>0</v>
      </c>
    </row>
    <row r="26" spans="1:15" ht="15" customHeight="1" x14ac:dyDescent="0.25">
      <c r="A26" s="20" t="s">
        <v>43</v>
      </c>
      <c r="B26" s="26">
        <v>244.15</v>
      </c>
      <c r="C26" s="21">
        <v>135.24</v>
      </c>
      <c r="D26" s="21">
        <f t="shared" ref="D26:D27" si="33">B26-C26</f>
        <v>108.91</v>
      </c>
      <c r="E26" s="26">
        <f t="shared" ref="E26:E27" si="34">(I26/1000)*7</f>
        <v>0</v>
      </c>
      <c r="F26" s="21">
        <f t="shared" ref="F26:F27" si="35">(I26/1000)*5</f>
        <v>0</v>
      </c>
      <c r="G26" s="21">
        <f t="shared" ref="G26:G27" si="36">E26-F26</f>
        <v>0</v>
      </c>
      <c r="H26" s="27">
        <v>850</v>
      </c>
      <c r="I26" s="27">
        <v>0</v>
      </c>
      <c r="J26" s="26">
        <f t="shared" ref="J26:K27" si="37">(B26+E26)*1%</f>
        <v>2.4415</v>
      </c>
      <c r="K26" s="28">
        <f t="shared" si="37"/>
        <v>1.3524</v>
      </c>
      <c r="L26" s="21">
        <f t="shared" ref="L26:L27" si="38">(H26/1000)*0.22</f>
        <v>0.187</v>
      </c>
      <c r="M26" s="21">
        <v>0</v>
      </c>
      <c r="N26" s="21">
        <f t="shared" si="31"/>
        <v>109.9991</v>
      </c>
      <c r="O26" s="21">
        <f t="shared" si="32"/>
        <v>110.13109892</v>
      </c>
    </row>
    <row r="27" spans="1:15" ht="15" customHeight="1" x14ac:dyDescent="0.25">
      <c r="A27" s="20" t="s">
        <v>51</v>
      </c>
      <c r="B27" s="26">
        <v>244.15</v>
      </c>
      <c r="C27" s="21">
        <v>135.24</v>
      </c>
      <c r="D27" s="21">
        <f t="shared" si="33"/>
        <v>108.91</v>
      </c>
      <c r="E27" s="26">
        <f t="shared" si="34"/>
        <v>0</v>
      </c>
      <c r="F27" s="21">
        <f t="shared" si="35"/>
        <v>0</v>
      </c>
      <c r="G27" s="21">
        <f t="shared" si="36"/>
        <v>0</v>
      </c>
      <c r="H27" s="27">
        <v>750</v>
      </c>
      <c r="I27" s="27">
        <v>0</v>
      </c>
      <c r="J27" s="26">
        <f t="shared" si="37"/>
        <v>2.4415</v>
      </c>
      <c r="K27" s="28">
        <f t="shared" si="37"/>
        <v>1.3524</v>
      </c>
      <c r="L27" s="21">
        <f t="shared" si="38"/>
        <v>0.16500000000000001</v>
      </c>
      <c r="M27" s="21">
        <v>19.66</v>
      </c>
      <c r="N27" s="21">
        <f t="shared" si="31"/>
        <v>129.6591</v>
      </c>
      <c r="O27" s="21">
        <f t="shared" si="32"/>
        <v>129.81469092</v>
      </c>
    </row>
    <row r="28" spans="1:15" s="3" customFormat="1" ht="15" customHeight="1" x14ac:dyDescent="0.25">
      <c r="A28" s="22" t="s">
        <v>42</v>
      </c>
      <c r="B28" s="29">
        <f>SUM(B22:B27)</f>
        <v>488.3</v>
      </c>
      <c r="C28" s="29">
        <f t="shared" ref="C28" si="39">SUM(C22:C27)</f>
        <v>270.48</v>
      </c>
      <c r="D28" s="29">
        <f t="shared" ref="D28" si="40">SUM(D22:D27)</f>
        <v>217.82</v>
      </c>
      <c r="E28" s="29">
        <f t="shared" ref="E28" si="41">SUM(E22:E27)</f>
        <v>0</v>
      </c>
      <c r="F28" s="29">
        <f t="shared" ref="F28" si="42">SUM(F22:F27)</f>
        <v>0</v>
      </c>
      <c r="G28" s="29">
        <f t="shared" ref="G28" si="43">SUM(G22:G27)</f>
        <v>0</v>
      </c>
      <c r="H28" s="30">
        <f t="shared" ref="H28" si="44">SUM(H22:H27)</f>
        <v>1600</v>
      </c>
      <c r="I28" s="30">
        <f t="shared" ref="I28" si="45">SUM(I22:I27)</f>
        <v>0</v>
      </c>
      <c r="J28" s="29">
        <f t="shared" ref="J28" si="46">SUM(J22:J27)</f>
        <v>4.883</v>
      </c>
      <c r="K28" s="29">
        <f t="shared" ref="K28" si="47">SUM(K22:K27)</f>
        <v>2.7048000000000001</v>
      </c>
      <c r="L28" s="29">
        <f t="shared" ref="L28" si="48">SUM(L22:L27)</f>
        <v>0.35199999999999998</v>
      </c>
      <c r="M28" s="29">
        <f t="shared" ref="M28" si="49">SUM(M22:M27)</f>
        <v>19.66</v>
      </c>
      <c r="N28" s="29">
        <f>SUM(N22:N27)</f>
        <v>239.65819999999999</v>
      </c>
      <c r="O28" s="29">
        <f>SUM(O22:O27)</f>
        <v>239.94578984</v>
      </c>
    </row>
    <row r="30" spans="1:15" x14ac:dyDescent="0.25">
      <c r="L30" s="39" t="s">
        <v>52</v>
      </c>
      <c r="M30" s="39"/>
      <c r="N30" s="39"/>
      <c r="O30" s="42">
        <f>SUM(O10+O19+O28)</f>
        <v>1712.4010183199998</v>
      </c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activeCell="A2" sqref="A2:O2"/>
    </sheetView>
  </sheetViews>
  <sheetFormatPr defaultRowHeight="15" x14ac:dyDescent="0.25"/>
  <cols>
    <col min="1" max="1" width="7.5703125" style="12" bestFit="1" customWidth="1"/>
    <col min="2" max="14" width="8.7109375" style="7" customWidth="1"/>
  </cols>
  <sheetData>
    <row r="1" spans="1:15" ht="15.75" x14ac:dyDescent="0.25">
      <c r="A1" s="14"/>
      <c r="B1" s="10"/>
      <c r="C1" s="10"/>
      <c r="D1" s="10"/>
      <c r="E1" s="10"/>
      <c r="F1" s="10"/>
      <c r="G1" s="15" t="s">
        <v>38</v>
      </c>
    </row>
    <row r="2" spans="1:15" x14ac:dyDescent="0.25">
      <c r="A2" s="58" t="s">
        <v>62</v>
      </c>
      <c r="B2" s="59" t="s">
        <v>63</v>
      </c>
      <c r="C2" s="59" t="s">
        <v>64</v>
      </c>
      <c r="D2" s="59" t="s">
        <v>65</v>
      </c>
      <c r="E2" s="59" t="s">
        <v>66</v>
      </c>
      <c r="F2" s="59" t="s">
        <v>67</v>
      </c>
      <c r="G2" s="59" t="s">
        <v>68</v>
      </c>
      <c r="H2" s="60" t="s">
        <v>69</v>
      </c>
      <c r="I2" s="60" t="s">
        <v>70</v>
      </c>
      <c r="J2" s="59" t="s">
        <v>71</v>
      </c>
      <c r="K2" s="61" t="s">
        <v>72</v>
      </c>
      <c r="L2" s="61" t="s">
        <v>73</v>
      </c>
      <c r="M2" s="61" t="s">
        <v>74</v>
      </c>
      <c r="N2" s="61" t="s">
        <v>75</v>
      </c>
      <c r="O2" s="61" t="s">
        <v>76</v>
      </c>
    </row>
    <row r="3" spans="1:15" s="7" customFormat="1" ht="51" x14ac:dyDescent="0.2">
      <c r="A3" s="18" t="s">
        <v>4</v>
      </c>
      <c r="B3" s="31" t="s">
        <v>7</v>
      </c>
      <c r="C3" s="19" t="s">
        <v>8</v>
      </c>
      <c r="D3" s="19" t="s">
        <v>1</v>
      </c>
      <c r="E3" s="31" t="s">
        <v>53</v>
      </c>
      <c r="F3" s="19" t="s">
        <v>54</v>
      </c>
      <c r="G3" s="19" t="s">
        <v>2</v>
      </c>
      <c r="H3" s="32" t="s">
        <v>55</v>
      </c>
      <c r="I3" s="32" t="s">
        <v>56</v>
      </c>
      <c r="J3" s="31" t="s">
        <v>57</v>
      </c>
      <c r="K3" s="33" t="s">
        <v>58</v>
      </c>
      <c r="L3" s="19" t="s">
        <v>3</v>
      </c>
      <c r="M3" s="19" t="s">
        <v>21</v>
      </c>
      <c r="N3" s="19" t="s">
        <v>20</v>
      </c>
      <c r="O3" s="38" t="s">
        <v>45</v>
      </c>
    </row>
    <row r="4" spans="1:15" ht="15" customHeight="1" x14ac:dyDescent="0.25">
      <c r="A4" s="20" t="s">
        <v>48</v>
      </c>
      <c r="B4" s="26">
        <v>386.44</v>
      </c>
      <c r="C4" s="21">
        <v>212.67</v>
      </c>
      <c r="D4" s="21">
        <f t="shared" ref="D4:D9" si="0">B4-C4</f>
        <v>173.77</v>
      </c>
      <c r="E4" s="26">
        <f t="shared" ref="E4:E9" si="1">(I4/1000)*7</f>
        <v>44.800000000000004</v>
      </c>
      <c r="F4" s="21">
        <f t="shared" ref="F4:F9" si="2">(I4/1000)*5</f>
        <v>32</v>
      </c>
      <c r="G4" s="21">
        <f t="shared" ref="G4:G9" si="3">E4-F4</f>
        <v>12.800000000000004</v>
      </c>
      <c r="H4" s="27">
        <v>7400</v>
      </c>
      <c r="I4" s="27">
        <f t="shared" ref="I4:I9" si="4">H4-1000</f>
        <v>6400</v>
      </c>
      <c r="J4" s="26">
        <f t="shared" ref="J4:K9" si="5">(B4+E4)*1%</f>
        <v>4.3124000000000002</v>
      </c>
      <c r="K4" s="28">
        <f t="shared" si="5"/>
        <v>2.4466999999999999</v>
      </c>
      <c r="L4" s="21">
        <f t="shared" ref="L4:L9" si="6">(H4/1000)*0.22</f>
        <v>1.6280000000000001</v>
      </c>
      <c r="M4" s="21">
        <v>0</v>
      </c>
      <c r="N4" s="21">
        <f t="shared" ref="N4:N9" si="7">(B4+E4+J4+L4)-(C4+F4+K4+L4)+M4</f>
        <v>188.43570000000005</v>
      </c>
      <c r="O4" s="21">
        <f>PRODUCT(N4*0.12%)+N4</f>
        <v>188.66182284000004</v>
      </c>
    </row>
    <row r="5" spans="1:15" ht="15" customHeight="1" x14ac:dyDescent="0.25">
      <c r="A5" s="20" t="s">
        <v>0</v>
      </c>
      <c r="B5" s="26">
        <v>386.44</v>
      </c>
      <c r="C5" s="21">
        <v>212.67</v>
      </c>
      <c r="D5" s="21">
        <f t="shared" si="0"/>
        <v>173.77</v>
      </c>
      <c r="E5" s="26">
        <f t="shared" si="1"/>
        <v>49</v>
      </c>
      <c r="F5" s="21">
        <f t="shared" si="2"/>
        <v>35</v>
      </c>
      <c r="G5" s="21">
        <f t="shared" si="3"/>
        <v>14</v>
      </c>
      <c r="H5" s="27">
        <v>8000</v>
      </c>
      <c r="I5" s="27">
        <f t="shared" si="4"/>
        <v>7000</v>
      </c>
      <c r="J5" s="26">
        <f t="shared" si="5"/>
        <v>4.3544</v>
      </c>
      <c r="K5" s="28">
        <f t="shared" si="5"/>
        <v>2.4767000000000001</v>
      </c>
      <c r="L5" s="21">
        <f t="shared" si="6"/>
        <v>1.76</v>
      </c>
      <c r="M5" s="21">
        <v>0</v>
      </c>
      <c r="N5" s="21">
        <f t="shared" si="7"/>
        <v>189.64770000000001</v>
      </c>
      <c r="O5" s="21">
        <f t="shared" ref="O5:O9" si="8">PRODUCT(N5*0.12%)+N5</f>
        <v>189.87527724</v>
      </c>
    </row>
    <row r="6" spans="1:15" ht="15" customHeight="1" x14ac:dyDescent="0.25">
      <c r="A6" s="20" t="s">
        <v>49</v>
      </c>
      <c r="B6" s="26">
        <v>386.44</v>
      </c>
      <c r="C6" s="21">
        <v>212.67</v>
      </c>
      <c r="D6" s="21">
        <f t="shared" si="0"/>
        <v>173.77</v>
      </c>
      <c r="E6" s="26">
        <f t="shared" si="1"/>
        <v>44.800000000000004</v>
      </c>
      <c r="F6" s="21">
        <f t="shared" si="2"/>
        <v>32</v>
      </c>
      <c r="G6" s="21">
        <f t="shared" si="3"/>
        <v>12.800000000000004</v>
      </c>
      <c r="H6" s="27">
        <v>7400</v>
      </c>
      <c r="I6" s="27">
        <f t="shared" si="4"/>
        <v>6400</v>
      </c>
      <c r="J6" s="26">
        <f t="shared" si="5"/>
        <v>4.3124000000000002</v>
      </c>
      <c r="K6" s="28">
        <f t="shared" si="5"/>
        <v>2.4466999999999999</v>
      </c>
      <c r="L6" s="21">
        <f t="shared" si="6"/>
        <v>1.6280000000000001</v>
      </c>
      <c r="M6" s="21">
        <v>0</v>
      </c>
      <c r="N6" s="21">
        <f t="shared" si="7"/>
        <v>188.43570000000005</v>
      </c>
      <c r="O6" s="21">
        <f t="shared" si="8"/>
        <v>188.66182284000004</v>
      </c>
    </row>
    <row r="7" spans="1:15" ht="15" customHeight="1" x14ac:dyDescent="0.25">
      <c r="A7" s="20" t="s">
        <v>50</v>
      </c>
      <c r="B7" s="26">
        <v>386.44</v>
      </c>
      <c r="C7" s="21">
        <v>212.67</v>
      </c>
      <c r="D7" s="21">
        <f t="shared" si="0"/>
        <v>173.77</v>
      </c>
      <c r="E7" s="26">
        <f t="shared" si="1"/>
        <v>47.6</v>
      </c>
      <c r="F7" s="21">
        <f t="shared" si="2"/>
        <v>34</v>
      </c>
      <c r="G7" s="21">
        <f t="shared" si="3"/>
        <v>13.600000000000001</v>
      </c>
      <c r="H7" s="27">
        <v>7800</v>
      </c>
      <c r="I7" s="27">
        <f t="shared" si="4"/>
        <v>6800</v>
      </c>
      <c r="J7" s="26">
        <f t="shared" si="5"/>
        <v>4.3404000000000007</v>
      </c>
      <c r="K7" s="28">
        <f t="shared" si="5"/>
        <v>2.4666999999999999</v>
      </c>
      <c r="L7" s="21">
        <f t="shared" si="6"/>
        <v>1.716</v>
      </c>
      <c r="M7" s="21">
        <v>0</v>
      </c>
      <c r="N7" s="21">
        <f t="shared" si="7"/>
        <v>189.24370000000002</v>
      </c>
      <c r="O7" s="21">
        <f t="shared" si="8"/>
        <v>189.47079244000003</v>
      </c>
    </row>
    <row r="8" spans="1:15" ht="15" customHeight="1" x14ac:dyDescent="0.25">
      <c r="A8" s="20" t="s">
        <v>43</v>
      </c>
      <c r="B8" s="26">
        <v>386.44</v>
      </c>
      <c r="C8" s="21">
        <v>212.67</v>
      </c>
      <c r="D8" s="21">
        <f t="shared" si="0"/>
        <v>173.77</v>
      </c>
      <c r="E8" s="26">
        <f t="shared" si="1"/>
        <v>55.300000000000004</v>
      </c>
      <c r="F8" s="21">
        <f t="shared" si="2"/>
        <v>39.5</v>
      </c>
      <c r="G8" s="21">
        <f t="shared" si="3"/>
        <v>15.800000000000004</v>
      </c>
      <c r="H8" s="27">
        <v>8900</v>
      </c>
      <c r="I8" s="27">
        <f t="shared" si="4"/>
        <v>7900</v>
      </c>
      <c r="J8" s="26">
        <f t="shared" si="5"/>
        <v>4.4173999999999998</v>
      </c>
      <c r="K8" s="28">
        <f t="shared" si="5"/>
        <v>2.5217000000000001</v>
      </c>
      <c r="L8" s="21">
        <f t="shared" si="6"/>
        <v>1.9580000000000002</v>
      </c>
      <c r="M8" s="21">
        <v>0</v>
      </c>
      <c r="N8" s="21">
        <f t="shared" si="7"/>
        <v>191.46570000000003</v>
      </c>
      <c r="O8" s="21">
        <f t="shared" si="8"/>
        <v>191.69545884000001</v>
      </c>
    </row>
    <row r="9" spans="1:15" ht="15" customHeight="1" x14ac:dyDescent="0.25">
      <c r="A9" s="20" t="s">
        <v>51</v>
      </c>
      <c r="B9" s="26">
        <v>386.44</v>
      </c>
      <c r="C9" s="21">
        <v>212.67</v>
      </c>
      <c r="D9" s="21">
        <f t="shared" si="0"/>
        <v>173.77</v>
      </c>
      <c r="E9" s="26">
        <f t="shared" si="1"/>
        <v>66.5</v>
      </c>
      <c r="F9" s="21">
        <f t="shared" si="2"/>
        <v>47.5</v>
      </c>
      <c r="G9" s="21">
        <f t="shared" si="3"/>
        <v>19</v>
      </c>
      <c r="H9" s="27">
        <v>10500</v>
      </c>
      <c r="I9" s="27">
        <f t="shared" si="4"/>
        <v>9500</v>
      </c>
      <c r="J9" s="26">
        <f t="shared" si="5"/>
        <v>4.5293999999999999</v>
      </c>
      <c r="K9" s="28">
        <f t="shared" si="5"/>
        <v>2.6016999999999997</v>
      </c>
      <c r="L9" s="21">
        <f t="shared" si="6"/>
        <v>2.31</v>
      </c>
      <c r="M9" s="21">
        <v>0</v>
      </c>
      <c r="N9" s="21">
        <f t="shared" si="7"/>
        <v>194.69770000000005</v>
      </c>
      <c r="O9" s="21">
        <f t="shared" si="8"/>
        <v>194.93133724000006</v>
      </c>
    </row>
    <row r="10" spans="1:15" s="2" customFormat="1" ht="15" customHeight="1" x14ac:dyDescent="0.2">
      <c r="A10" s="22" t="s">
        <v>42</v>
      </c>
      <c r="B10" s="29">
        <f>SUM(B4:B9)</f>
        <v>2318.64</v>
      </c>
      <c r="C10" s="29">
        <f t="shared" ref="C10:M10" si="9">SUM(C4:C9)</f>
        <v>1276.02</v>
      </c>
      <c r="D10" s="29">
        <f t="shared" si="9"/>
        <v>1042.6200000000001</v>
      </c>
      <c r="E10" s="29">
        <f t="shared" si="9"/>
        <v>308</v>
      </c>
      <c r="F10" s="29">
        <f t="shared" si="9"/>
        <v>220</v>
      </c>
      <c r="G10" s="29">
        <f t="shared" si="9"/>
        <v>88.000000000000014</v>
      </c>
      <c r="H10" s="30">
        <f t="shared" si="9"/>
        <v>50000</v>
      </c>
      <c r="I10" s="30">
        <f t="shared" si="9"/>
        <v>44000</v>
      </c>
      <c r="J10" s="29">
        <f t="shared" si="9"/>
        <v>26.266400000000001</v>
      </c>
      <c r="K10" s="29">
        <f t="shared" si="9"/>
        <v>14.960199999999999</v>
      </c>
      <c r="L10" s="29">
        <f t="shared" si="9"/>
        <v>11.000000000000002</v>
      </c>
      <c r="M10" s="29">
        <f t="shared" si="9"/>
        <v>0</v>
      </c>
      <c r="N10" s="29">
        <f>SUM(N4:N9)</f>
        <v>1141.9262000000003</v>
      </c>
      <c r="O10" s="29">
        <f>SUM(O4:O9)</f>
        <v>1143.2965114400001</v>
      </c>
    </row>
    <row r="13" spans="1:15" x14ac:dyDescent="0.25">
      <c r="M13" s="39" t="s">
        <v>52</v>
      </c>
      <c r="N13" s="39"/>
      <c r="O13" s="42">
        <v>1143.3</v>
      </c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2" sqref="A2:O2"/>
    </sheetView>
  </sheetViews>
  <sheetFormatPr defaultRowHeight="15" x14ac:dyDescent="0.25"/>
  <cols>
    <col min="1" max="1" width="7.28515625" style="12" bestFit="1" customWidth="1"/>
    <col min="2" max="14" width="8.7109375" style="7" customWidth="1"/>
  </cols>
  <sheetData>
    <row r="1" spans="1:15" ht="15.75" x14ac:dyDescent="0.25">
      <c r="G1" s="15" t="s">
        <v>37</v>
      </c>
    </row>
    <row r="2" spans="1:15" x14ac:dyDescent="0.25">
      <c r="A2" s="58" t="s">
        <v>62</v>
      </c>
      <c r="B2" s="59" t="s">
        <v>63</v>
      </c>
      <c r="C2" s="59" t="s">
        <v>64</v>
      </c>
      <c r="D2" s="59" t="s">
        <v>65</v>
      </c>
      <c r="E2" s="59" t="s">
        <v>66</v>
      </c>
      <c r="F2" s="59" t="s">
        <v>67</v>
      </c>
      <c r="G2" s="59" t="s">
        <v>68</v>
      </c>
      <c r="H2" s="60" t="s">
        <v>69</v>
      </c>
      <c r="I2" s="60" t="s">
        <v>70</v>
      </c>
      <c r="J2" s="59" t="s">
        <v>71</v>
      </c>
      <c r="K2" s="61" t="s">
        <v>72</v>
      </c>
      <c r="L2" s="61" t="s">
        <v>73</v>
      </c>
      <c r="M2" s="61" t="s">
        <v>74</v>
      </c>
      <c r="N2" s="61" t="s">
        <v>75</v>
      </c>
      <c r="O2" s="61" t="s">
        <v>76</v>
      </c>
    </row>
    <row r="3" spans="1:15" s="7" customFormat="1" ht="51" x14ac:dyDescent="0.2">
      <c r="A3" s="18" t="s">
        <v>12</v>
      </c>
      <c r="B3" s="31" t="s">
        <v>5</v>
      </c>
      <c r="C3" s="19" t="s">
        <v>6</v>
      </c>
      <c r="D3" s="19" t="s">
        <v>1</v>
      </c>
      <c r="E3" s="31" t="s">
        <v>53</v>
      </c>
      <c r="F3" s="19" t="s">
        <v>54</v>
      </c>
      <c r="G3" s="19" t="s">
        <v>2</v>
      </c>
      <c r="H3" s="32" t="s">
        <v>55</v>
      </c>
      <c r="I3" s="32" t="s">
        <v>56</v>
      </c>
      <c r="J3" s="31" t="s">
        <v>57</v>
      </c>
      <c r="K3" s="33" t="s">
        <v>58</v>
      </c>
      <c r="L3" s="19" t="s">
        <v>3</v>
      </c>
      <c r="M3" s="19" t="s">
        <v>21</v>
      </c>
      <c r="N3" s="19" t="s">
        <v>20</v>
      </c>
      <c r="O3" s="38" t="s">
        <v>45</v>
      </c>
    </row>
    <row r="4" spans="1:15" ht="15" customHeight="1" x14ac:dyDescent="0.25">
      <c r="A4" s="20" t="s">
        <v>48</v>
      </c>
      <c r="B4" s="26">
        <v>718.45</v>
      </c>
      <c r="C4" s="21">
        <v>393.34</v>
      </c>
      <c r="D4" s="21">
        <f t="shared" ref="D4:D9" si="0">B4-C4</f>
        <v>325.11000000000007</v>
      </c>
      <c r="E4" s="26">
        <f t="shared" ref="E4:E9" si="1">(I4/1000)*7</f>
        <v>11.9</v>
      </c>
      <c r="F4" s="21">
        <f t="shared" ref="F4:F9" si="2">(I4/1000)*5</f>
        <v>8.5</v>
      </c>
      <c r="G4" s="21">
        <f t="shared" ref="G4:G9" si="3">E4-F4</f>
        <v>3.4000000000000004</v>
      </c>
      <c r="H4" s="27">
        <v>2700</v>
      </c>
      <c r="I4" s="27">
        <f t="shared" ref="I4:I9" si="4">H4-1000</f>
        <v>1700</v>
      </c>
      <c r="J4" s="26">
        <f t="shared" ref="J4:K9" si="5">(B4+E4)*1%</f>
        <v>7.3035000000000005</v>
      </c>
      <c r="K4" s="28">
        <f t="shared" si="5"/>
        <v>4.0183999999999997</v>
      </c>
      <c r="L4" s="21">
        <f t="shared" ref="L4:L9" si="6">(H4/1000)*0.22</f>
        <v>0.59400000000000008</v>
      </c>
      <c r="M4" s="21">
        <v>0</v>
      </c>
      <c r="N4" s="21">
        <f t="shared" ref="N4:N9" si="7">(B4+E4+J4+L4)-(C4+F4+K4+L4)+M4</f>
        <v>331.7951000000001</v>
      </c>
      <c r="O4" s="21">
        <f>PRODUCT(N4*0.12%)+N4</f>
        <v>332.19325412000012</v>
      </c>
    </row>
    <row r="5" spans="1:15" x14ac:dyDescent="0.25">
      <c r="A5" s="20" t="s">
        <v>0</v>
      </c>
      <c r="B5" s="26">
        <v>718.45</v>
      </c>
      <c r="C5" s="21">
        <v>393.34</v>
      </c>
      <c r="D5" s="21">
        <f t="shared" si="0"/>
        <v>325.11000000000007</v>
      </c>
      <c r="E5" s="26">
        <f t="shared" si="1"/>
        <v>38.5</v>
      </c>
      <c r="F5" s="21">
        <f t="shared" si="2"/>
        <v>27.5</v>
      </c>
      <c r="G5" s="21">
        <f t="shared" si="3"/>
        <v>11</v>
      </c>
      <c r="H5" s="27">
        <v>6500</v>
      </c>
      <c r="I5" s="27">
        <f t="shared" si="4"/>
        <v>5500</v>
      </c>
      <c r="J5" s="26">
        <f t="shared" si="5"/>
        <v>7.5695000000000006</v>
      </c>
      <c r="K5" s="28">
        <f t="shared" si="5"/>
        <v>4.2084000000000001</v>
      </c>
      <c r="L5" s="21">
        <f t="shared" si="6"/>
        <v>1.43</v>
      </c>
      <c r="M5" s="21">
        <v>0</v>
      </c>
      <c r="N5" s="21">
        <f t="shared" si="7"/>
        <v>339.47109999999998</v>
      </c>
      <c r="O5" s="21">
        <f t="shared" ref="O5:O9" si="8">PRODUCT(N5*0.12%)+N5</f>
        <v>339.87846531999998</v>
      </c>
    </row>
    <row r="6" spans="1:15" x14ac:dyDescent="0.25">
      <c r="A6" s="20" t="s">
        <v>49</v>
      </c>
      <c r="B6" s="26">
        <v>718.45</v>
      </c>
      <c r="C6" s="21">
        <v>393.34</v>
      </c>
      <c r="D6" s="21">
        <f t="shared" si="0"/>
        <v>325.11000000000007</v>
      </c>
      <c r="E6" s="26">
        <f t="shared" si="1"/>
        <v>25.2</v>
      </c>
      <c r="F6" s="21">
        <f t="shared" si="2"/>
        <v>18</v>
      </c>
      <c r="G6" s="21">
        <f t="shared" si="3"/>
        <v>7.1999999999999993</v>
      </c>
      <c r="H6" s="27">
        <v>4600</v>
      </c>
      <c r="I6" s="27">
        <f t="shared" si="4"/>
        <v>3600</v>
      </c>
      <c r="J6" s="26">
        <f t="shared" si="5"/>
        <v>7.4365000000000014</v>
      </c>
      <c r="K6" s="28">
        <f t="shared" si="5"/>
        <v>4.1133999999999995</v>
      </c>
      <c r="L6" s="21">
        <f t="shared" si="6"/>
        <v>1.012</v>
      </c>
      <c r="M6" s="21">
        <v>0</v>
      </c>
      <c r="N6" s="21">
        <f t="shared" si="7"/>
        <v>335.63310000000007</v>
      </c>
      <c r="O6" s="21">
        <f t="shared" si="8"/>
        <v>336.03585972000008</v>
      </c>
    </row>
    <row r="7" spans="1:15" x14ac:dyDescent="0.25">
      <c r="A7" s="20" t="s">
        <v>50</v>
      </c>
      <c r="B7" s="26">
        <v>718.45</v>
      </c>
      <c r="C7" s="21">
        <v>393.34</v>
      </c>
      <c r="D7" s="21">
        <f t="shared" si="0"/>
        <v>325.11000000000007</v>
      </c>
      <c r="E7" s="26">
        <f t="shared" si="1"/>
        <v>31.5</v>
      </c>
      <c r="F7" s="21">
        <f t="shared" si="2"/>
        <v>22.5</v>
      </c>
      <c r="G7" s="21">
        <f t="shared" si="3"/>
        <v>9</v>
      </c>
      <c r="H7" s="27">
        <v>5500</v>
      </c>
      <c r="I7" s="27">
        <f t="shared" si="4"/>
        <v>4500</v>
      </c>
      <c r="J7" s="26">
        <f t="shared" si="5"/>
        <v>7.4995000000000003</v>
      </c>
      <c r="K7" s="28">
        <f t="shared" si="5"/>
        <v>4.1583999999999994</v>
      </c>
      <c r="L7" s="21">
        <f t="shared" si="6"/>
        <v>1.21</v>
      </c>
      <c r="M7" s="21">
        <v>0</v>
      </c>
      <c r="N7" s="21">
        <f t="shared" si="7"/>
        <v>337.45110000000017</v>
      </c>
      <c r="O7" s="21">
        <f t="shared" si="8"/>
        <v>337.85604132000014</v>
      </c>
    </row>
    <row r="8" spans="1:15" x14ac:dyDescent="0.25">
      <c r="A8" s="20" t="s">
        <v>43</v>
      </c>
      <c r="B8" s="26">
        <v>718.45</v>
      </c>
      <c r="C8" s="21">
        <v>393.34</v>
      </c>
      <c r="D8" s="21">
        <f t="shared" si="0"/>
        <v>325.11000000000007</v>
      </c>
      <c r="E8" s="26">
        <f t="shared" si="1"/>
        <v>17.5</v>
      </c>
      <c r="F8" s="21">
        <f t="shared" si="2"/>
        <v>12.5</v>
      </c>
      <c r="G8" s="21">
        <f t="shared" si="3"/>
        <v>5</v>
      </c>
      <c r="H8" s="27">
        <v>3500</v>
      </c>
      <c r="I8" s="27">
        <f t="shared" si="4"/>
        <v>2500</v>
      </c>
      <c r="J8" s="26">
        <f t="shared" si="5"/>
        <v>7.3595000000000006</v>
      </c>
      <c r="K8" s="28">
        <f t="shared" si="5"/>
        <v>4.0583999999999998</v>
      </c>
      <c r="L8" s="21">
        <f t="shared" si="6"/>
        <v>0.77</v>
      </c>
      <c r="M8" s="21">
        <v>0</v>
      </c>
      <c r="N8" s="21">
        <f t="shared" si="7"/>
        <v>333.41110000000009</v>
      </c>
      <c r="O8" s="21">
        <f t="shared" si="8"/>
        <v>333.81119332000009</v>
      </c>
    </row>
    <row r="9" spans="1:15" x14ac:dyDescent="0.25">
      <c r="A9" s="20" t="s">
        <v>51</v>
      </c>
      <c r="B9" s="26">
        <v>718.45</v>
      </c>
      <c r="C9" s="21">
        <v>393.34</v>
      </c>
      <c r="D9" s="21">
        <f t="shared" si="0"/>
        <v>325.11000000000007</v>
      </c>
      <c r="E9" s="26">
        <f t="shared" si="1"/>
        <v>63.699999999999996</v>
      </c>
      <c r="F9" s="21">
        <f t="shared" si="2"/>
        <v>45.5</v>
      </c>
      <c r="G9" s="21">
        <f t="shared" si="3"/>
        <v>18.199999999999996</v>
      </c>
      <c r="H9" s="27">
        <v>10100</v>
      </c>
      <c r="I9" s="27">
        <f t="shared" si="4"/>
        <v>9100</v>
      </c>
      <c r="J9" s="26">
        <f t="shared" si="5"/>
        <v>7.8215000000000012</v>
      </c>
      <c r="K9" s="28">
        <f t="shared" si="5"/>
        <v>4.3883999999999999</v>
      </c>
      <c r="L9" s="21">
        <f t="shared" si="6"/>
        <v>2.222</v>
      </c>
      <c r="M9" s="21">
        <v>0</v>
      </c>
      <c r="N9" s="21">
        <f t="shared" si="7"/>
        <v>346.74310000000014</v>
      </c>
      <c r="O9" s="21">
        <f t="shared" si="8"/>
        <v>347.15919172000014</v>
      </c>
    </row>
    <row r="10" spans="1:15" x14ac:dyDescent="0.25">
      <c r="A10" s="22" t="s">
        <v>42</v>
      </c>
      <c r="B10" s="29">
        <f>SUM(B4:B9)</f>
        <v>4310.7</v>
      </c>
      <c r="C10" s="29">
        <f t="shared" ref="C10:M10" si="9">SUM(C4:C9)</f>
        <v>2360.04</v>
      </c>
      <c r="D10" s="29">
        <f t="shared" si="9"/>
        <v>1950.6600000000005</v>
      </c>
      <c r="E10" s="29">
        <f t="shared" si="9"/>
        <v>188.29999999999998</v>
      </c>
      <c r="F10" s="29">
        <f t="shared" si="9"/>
        <v>134.5</v>
      </c>
      <c r="G10" s="29">
        <f t="shared" si="9"/>
        <v>53.8</v>
      </c>
      <c r="H10" s="30">
        <f t="shared" si="9"/>
        <v>32900</v>
      </c>
      <c r="I10" s="30">
        <f t="shared" si="9"/>
        <v>26900</v>
      </c>
      <c r="J10" s="29">
        <f t="shared" si="9"/>
        <v>44.990000000000009</v>
      </c>
      <c r="K10" s="29">
        <f t="shared" si="9"/>
        <v>24.945399999999999</v>
      </c>
      <c r="L10" s="29">
        <f t="shared" si="9"/>
        <v>7.2379999999999995</v>
      </c>
      <c r="M10" s="29">
        <f t="shared" si="9"/>
        <v>0</v>
      </c>
      <c r="N10" s="29">
        <f>SUM(N4:N9)</f>
        <v>2024.5046000000004</v>
      </c>
      <c r="O10" s="29">
        <f>SUM(O4:O9)</f>
        <v>2026.9340055200005</v>
      </c>
    </row>
    <row r="11" spans="1:15" x14ac:dyDescent="0.25">
      <c r="A11" s="11"/>
      <c r="B11" s="4"/>
      <c r="C11" s="4"/>
      <c r="D11" s="4"/>
      <c r="E11" s="4"/>
      <c r="F11" s="4"/>
      <c r="G11" s="4"/>
      <c r="H11" s="5"/>
      <c r="I11" s="5"/>
      <c r="J11" s="6"/>
      <c r="K11" s="4"/>
      <c r="N11" s="4"/>
    </row>
    <row r="12" spans="1:15" s="7" customFormat="1" ht="51" x14ac:dyDescent="0.2">
      <c r="A12" s="18" t="s">
        <v>13</v>
      </c>
      <c r="B12" s="31" t="s">
        <v>5</v>
      </c>
      <c r="C12" s="19" t="s">
        <v>6</v>
      </c>
      <c r="D12" s="19" t="s">
        <v>1</v>
      </c>
      <c r="E12" s="31" t="s">
        <v>53</v>
      </c>
      <c r="F12" s="19" t="s">
        <v>54</v>
      </c>
      <c r="G12" s="19" t="s">
        <v>2</v>
      </c>
      <c r="H12" s="32" t="s">
        <v>55</v>
      </c>
      <c r="I12" s="32" t="s">
        <v>56</v>
      </c>
      <c r="J12" s="31" t="s">
        <v>57</v>
      </c>
      <c r="K12" s="33" t="s">
        <v>58</v>
      </c>
      <c r="L12" s="19" t="s">
        <v>3</v>
      </c>
      <c r="M12" s="19" t="s">
        <v>21</v>
      </c>
      <c r="N12" s="19" t="s">
        <v>20</v>
      </c>
      <c r="O12" s="38" t="s">
        <v>45</v>
      </c>
    </row>
    <row r="13" spans="1:15" x14ac:dyDescent="0.25">
      <c r="A13" s="20" t="s">
        <v>48</v>
      </c>
      <c r="B13" s="26">
        <v>718.45</v>
      </c>
      <c r="C13" s="21">
        <v>393.34</v>
      </c>
      <c r="D13" s="21">
        <f t="shared" ref="D13:D18" si="10">B13-C13</f>
        <v>325.11000000000007</v>
      </c>
      <c r="E13" s="26">
        <f t="shared" ref="E13:E18" si="11">(I13/1000)*7</f>
        <v>1259.3</v>
      </c>
      <c r="F13" s="21">
        <f t="shared" ref="F13:F18" si="12">(I13/1000)*5</f>
        <v>899.5</v>
      </c>
      <c r="G13" s="21">
        <f t="shared" ref="G13:G18" si="13">E13-F13</f>
        <v>359.79999999999995</v>
      </c>
      <c r="H13" s="27">
        <v>180900</v>
      </c>
      <c r="I13" s="27">
        <f t="shared" ref="I13:I18" si="14">H13-1000</f>
        <v>179900</v>
      </c>
      <c r="J13" s="26">
        <f t="shared" ref="J13:K18" si="15">(B13+E13)*1%</f>
        <v>19.7775</v>
      </c>
      <c r="K13" s="28">
        <f t="shared" si="15"/>
        <v>12.9284</v>
      </c>
      <c r="L13" s="21">
        <f t="shared" ref="L13:L18" si="16">(H13/1000)*0.22</f>
        <v>39.798000000000002</v>
      </c>
      <c r="M13" s="21">
        <v>0</v>
      </c>
      <c r="N13" s="21">
        <f t="shared" ref="N13:N18" si="17">(B13+E13+J13+L13)-(C13+F13+K13+L13)+M13</f>
        <v>691.75909999999999</v>
      </c>
      <c r="O13" s="21">
        <f>PRODUCT(N13*0.12%)+N13</f>
        <v>692.58921092000003</v>
      </c>
    </row>
    <row r="14" spans="1:15" x14ac:dyDescent="0.25">
      <c r="A14" s="20" t="s">
        <v>0</v>
      </c>
      <c r="B14" s="26">
        <v>718.45</v>
      </c>
      <c r="C14" s="21">
        <v>393.34</v>
      </c>
      <c r="D14" s="21">
        <f t="shared" si="10"/>
        <v>325.11000000000007</v>
      </c>
      <c r="E14" s="26">
        <f t="shared" si="11"/>
        <v>937.30000000000007</v>
      </c>
      <c r="F14" s="21">
        <f t="shared" si="12"/>
        <v>669.5</v>
      </c>
      <c r="G14" s="21">
        <f t="shared" si="13"/>
        <v>267.80000000000007</v>
      </c>
      <c r="H14" s="27">
        <v>134900</v>
      </c>
      <c r="I14" s="27">
        <f t="shared" si="14"/>
        <v>133900</v>
      </c>
      <c r="J14" s="26">
        <f t="shared" si="15"/>
        <v>16.557500000000001</v>
      </c>
      <c r="K14" s="28">
        <f t="shared" si="15"/>
        <v>10.628399999999999</v>
      </c>
      <c r="L14" s="21">
        <f t="shared" si="16"/>
        <v>29.678000000000001</v>
      </c>
      <c r="M14" s="21">
        <v>198.73</v>
      </c>
      <c r="N14" s="21">
        <f t="shared" si="17"/>
        <v>797.56909999999993</v>
      </c>
      <c r="O14" s="21">
        <f t="shared" ref="O14:O18" si="18">PRODUCT(N14*0.12%)+N14</f>
        <v>798.52618291999988</v>
      </c>
    </row>
    <row r="15" spans="1:15" x14ac:dyDescent="0.25">
      <c r="A15" s="20" t="s">
        <v>49</v>
      </c>
      <c r="B15" s="26">
        <v>718.45</v>
      </c>
      <c r="C15" s="21">
        <v>393.34</v>
      </c>
      <c r="D15" s="21">
        <f t="shared" si="10"/>
        <v>325.11000000000007</v>
      </c>
      <c r="E15" s="26">
        <f t="shared" si="11"/>
        <v>833.69999999999993</v>
      </c>
      <c r="F15" s="21">
        <f t="shared" si="12"/>
        <v>595.5</v>
      </c>
      <c r="G15" s="21">
        <f t="shared" si="13"/>
        <v>238.19999999999993</v>
      </c>
      <c r="H15" s="27">
        <v>120100</v>
      </c>
      <c r="I15" s="27">
        <f t="shared" si="14"/>
        <v>119100</v>
      </c>
      <c r="J15" s="26">
        <f t="shared" si="15"/>
        <v>15.521500000000001</v>
      </c>
      <c r="K15" s="28">
        <f t="shared" si="15"/>
        <v>9.888399999999999</v>
      </c>
      <c r="L15" s="21">
        <f t="shared" si="16"/>
        <v>26.422000000000001</v>
      </c>
      <c r="M15" s="21">
        <v>0</v>
      </c>
      <c r="N15" s="21">
        <f t="shared" si="17"/>
        <v>568.94310000000019</v>
      </c>
      <c r="O15" s="21">
        <f t="shared" si="18"/>
        <v>569.62583172000018</v>
      </c>
    </row>
    <row r="16" spans="1:15" x14ac:dyDescent="0.25">
      <c r="A16" s="20" t="s">
        <v>50</v>
      </c>
      <c r="B16" s="26">
        <v>718.45</v>
      </c>
      <c r="C16" s="21">
        <v>393.34</v>
      </c>
      <c r="D16" s="21">
        <f t="shared" si="10"/>
        <v>325.11000000000007</v>
      </c>
      <c r="E16" s="26">
        <f t="shared" si="11"/>
        <v>1006.6000000000001</v>
      </c>
      <c r="F16" s="21">
        <f t="shared" si="12"/>
        <v>719</v>
      </c>
      <c r="G16" s="21">
        <f t="shared" si="13"/>
        <v>287.60000000000014</v>
      </c>
      <c r="H16" s="27">
        <v>144800</v>
      </c>
      <c r="I16" s="27">
        <f t="shared" si="14"/>
        <v>143800</v>
      </c>
      <c r="J16" s="26">
        <f t="shared" si="15"/>
        <v>17.250500000000002</v>
      </c>
      <c r="K16" s="28">
        <f t="shared" si="15"/>
        <v>11.1234</v>
      </c>
      <c r="L16" s="21">
        <f t="shared" si="16"/>
        <v>31.856000000000002</v>
      </c>
      <c r="M16" s="21">
        <v>0</v>
      </c>
      <c r="N16" s="21">
        <f t="shared" si="17"/>
        <v>618.83710000000042</v>
      </c>
      <c r="O16" s="21">
        <f t="shared" si="18"/>
        <v>619.5797045200004</v>
      </c>
    </row>
    <row r="17" spans="1:15" x14ac:dyDescent="0.25">
      <c r="A17" s="20" t="s">
        <v>43</v>
      </c>
      <c r="B17" s="26">
        <v>718.45</v>
      </c>
      <c r="C17" s="21">
        <v>393.34</v>
      </c>
      <c r="D17" s="21">
        <f t="shared" si="10"/>
        <v>325.11000000000007</v>
      </c>
      <c r="E17" s="26">
        <f t="shared" si="11"/>
        <v>1146.6000000000001</v>
      </c>
      <c r="F17" s="21">
        <f t="shared" si="12"/>
        <v>819</v>
      </c>
      <c r="G17" s="21">
        <f t="shared" si="13"/>
        <v>327.60000000000014</v>
      </c>
      <c r="H17" s="27">
        <v>164800</v>
      </c>
      <c r="I17" s="27">
        <f t="shared" si="14"/>
        <v>163800</v>
      </c>
      <c r="J17" s="26">
        <f t="shared" si="15"/>
        <v>18.650500000000001</v>
      </c>
      <c r="K17" s="28">
        <f t="shared" si="15"/>
        <v>12.1234</v>
      </c>
      <c r="L17" s="21">
        <f t="shared" si="16"/>
        <v>36.256</v>
      </c>
      <c r="M17" s="21">
        <v>0</v>
      </c>
      <c r="N17" s="21">
        <f t="shared" si="17"/>
        <v>659.23710000000028</v>
      </c>
      <c r="O17" s="21">
        <f t="shared" si="18"/>
        <v>660.02818452000031</v>
      </c>
    </row>
    <row r="18" spans="1:15" x14ac:dyDescent="0.25">
      <c r="A18" s="20" t="s">
        <v>51</v>
      </c>
      <c r="B18" s="26">
        <v>718.45</v>
      </c>
      <c r="C18" s="21">
        <v>393.34</v>
      </c>
      <c r="D18" s="21">
        <f t="shared" si="10"/>
        <v>325.11000000000007</v>
      </c>
      <c r="E18" s="26">
        <f t="shared" si="11"/>
        <v>1358</v>
      </c>
      <c r="F18" s="21">
        <f t="shared" si="12"/>
        <v>970</v>
      </c>
      <c r="G18" s="21">
        <f t="shared" si="13"/>
        <v>388</v>
      </c>
      <c r="H18" s="27">
        <v>195000</v>
      </c>
      <c r="I18" s="27">
        <f t="shared" si="14"/>
        <v>194000</v>
      </c>
      <c r="J18" s="26">
        <f t="shared" si="15"/>
        <v>20.764499999999998</v>
      </c>
      <c r="K18" s="28">
        <f t="shared" si="15"/>
        <v>13.6334</v>
      </c>
      <c r="L18" s="21">
        <f t="shared" si="16"/>
        <v>42.9</v>
      </c>
      <c r="M18" s="21">
        <v>0</v>
      </c>
      <c r="N18" s="21">
        <f t="shared" si="17"/>
        <v>720.24110000000019</v>
      </c>
      <c r="O18" s="21">
        <f t="shared" si="18"/>
        <v>721.1053893200002</v>
      </c>
    </row>
    <row r="19" spans="1:15" x14ac:dyDescent="0.25">
      <c r="A19" s="22" t="s">
        <v>42</v>
      </c>
      <c r="B19" s="29">
        <f>SUM(B13:B18)</f>
        <v>4310.7</v>
      </c>
      <c r="C19" s="29">
        <f t="shared" ref="C19" si="19">SUM(C13:C18)</f>
        <v>2360.04</v>
      </c>
      <c r="D19" s="29">
        <f t="shared" ref="D19" si="20">SUM(D13:D18)</f>
        <v>1950.6600000000005</v>
      </c>
      <c r="E19" s="29">
        <f t="shared" ref="E19" si="21">SUM(E13:E18)</f>
        <v>6541.5</v>
      </c>
      <c r="F19" s="29">
        <f t="shared" ref="F19" si="22">SUM(F13:F18)</f>
        <v>4672.5</v>
      </c>
      <c r="G19" s="29">
        <f t="shared" ref="G19" si="23">SUM(G13:G18)</f>
        <v>1869.0000000000002</v>
      </c>
      <c r="H19" s="30">
        <f t="shared" ref="H19" si="24">SUM(H13:H18)</f>
        <v>940500</v>
      </c>
      <c r="I19" s="30">
        <f t="shared" ref="I19" si="25">SUM(I13:I18)</f>
        <v>934500</v>
      </c>
      <c r="J19" s="29">
        <f t="shared" ref="J19" si="26">SUM(J13:J18)</f>
        <v>108.52199999999999</v>
      </c>
      <c r="K19" s="29">
        <f t="shared" ref="K19" si="27">SUM(K13:K18)</f>
        <v>70.325400000000002</v>
      </c>
      <c r="L19" s="29">
        <f t="shared" ref="L19" si="28">SUM(L13:L18)</f>
        <v>206.91</v>
      </c>
      <c r="M19" s="29">
        <f t="shared" ref="M19" si="29">SUM(M13:M18)</f>
        <v>198.73</v>
      </c>
      <c r="N19" s="29">
        <f>SUM(N13:N18)</f>
        <v>4056.5866000000015</v>
      </c>
      <c r="O19" s="29">
        <f>SUM(O13:O18)</f>
        <v>4061.4545039200011</v>
      </c>
    </row>
    <row r="22" spans="1:15" x14ac:dyDescent="0.25">
      <c r="M22" s="39" t="s">
        <v>52</v>
      </c>
      <c r="N22" s="39"/>
      <c r="O22" s="43">
        <f>SUM(O10+O19)</f>
        <v>6088.3885094400011</v>
      </c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workbookViewId="0">
      <selection activeCell="A3" sqref="A3:XFD3"/>
    </sheetView>
  </sheetViews>
  <sheetFormatPr defaultRowHeight="15" x14ac:dyDescent="0.25"/>
  <cols>
    <col min="1" max="1" width="9.140625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36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59</v>
      </c>
      <c r="B4" s="24" t="s">
        <v>23</v>
      </c>
      <c r="C4" s="25" t="s">
        <v>46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8</v>
      </c>
      <c r="B5" s="26">
        <v>54.43</v>
      </c>
      <c r="C5" s="21">
        <v>36</v>
      </c>
      <c r="D5" s="21">
        <f t="shared" ref="D5:D36" si="0">B5-C5</f>
        <v>18.43</v>
      </c>
      <c r="E5" s="26">
        <f t="shared" ref="E5:E36" si="1">(I5/1000)*7</f>
        <v>20.3</v>
      </c>
      <c r="F5" s="21">
        <f t="shared" ref="F5:F36" si="2">(I5/1000)*5</f>
        <v>14.5</v>
      </c>
      <c r="G5" s="21">
        <f t="shared" ref="G5:G36" si="3">E5-F5</f>
        <v>5.8000000000000007</v>
      </c>
      <c r="H5" s="27">
        <v>3900</v>
      </c>
      <c r="I5" s="27">
        <f>H5-1000</f>
        <v>2900</v>
      </c>
      <c r="J5" s="26">
        <f t="shared" ref="J5:J36" si="4">(B5+E5)*1%</f>
        <v>0.74730000000000008</v>
      </c>
      <c r="K5" s="28">
        <f t="shared" ref="K5:K36" si="5">(C5+F5)*1%</f>
        <v>0.505</v>
      </c>
      <c r="L5" s="21">
        <f t="shared" ref="L5:L36" si="6">(H5/1000)*0.22</f>
        <v>0.85799999999999998</v>
      </c>
      <c r="M5" s="21">
        <v>0</v>
      </c>
      <c r="N5" s="21">
        <f t="shared" ref="N5:N36" si="7">(B5+E5+J5+L5)-(C5+F5+K5+L5)+M5</f>
        <v>24.472300000000004</v>
      </c>
      <c r="O5" s="21">
        <f>PRODUCT(N5*0.12%)+N5</f>
        <v>24.501666760000003</v>
      </c>
    </row>
    <row r="6" spans="1:15" x14ac:dyDescent="0.25">
      <c r="A6" s="20">
        <v>11</v>
      </c>
      <c r="B6" s="26">
        <v>54.43</v>
      </c>
      <c r="C6" s="21">
        <v>36</v>
      </c>
      <c r="D6" s="21">
        <f t="shared" si="0"/>
        <v>18.43</v>
      </c>
      <c r="E6" s="26">
        <f t="shared" si="1"/>
        <v>3.36</v>
      </c>
      <c r="F6" s="21">
        <f t="shared" si="2"/>
        <v>2.4</v>
      </c>
      <c r="G6" s="21">
        <f t="shared" si="3"/>
        <v>0.96</v>
      </c>
      <c r="H6" s="27">
        <v>1480</v>
      </c>
      <c r="I6" s="27">
        <f>H6-1000</f>
        <v>480</v>
      </c>
      <c r="J6" s="26">
        <f t="shared" si="4"/>
        <v>0.57789999999999997</v>
      </c>
      <c r="K6" s="28">
        <f t="shared" si="5"/>
        <v>0.38400000000000001</v>
      </c>
      <c r="L6" s="21">
        <f t="shared" si="6"/>
        <v>0.3256</v>
      </c>
      <c r="M6" s="21">
        <v>0</v>
      </c>
      <c r="N6" s="21">
        <f t="shared" si="7"/>
        <v>19.5839</v>
      </c>
      <c r="O6" s="21">
        <f t="shared" ref="O6:O69" si="8">PRODUCT(N6*0.12%)+N6</f>
        <v>19.607400680000001</v>
      </c>
    </row>
    <row r="7" spans="1:15" x14ac:dyDescent="0.25">
      <c r="A7" s="20">
        <v>15</v>
      </c>
      <c r="B7" s="26">
        <v>54.43</v>
      </c>
      <c r="C7" s="21">
        <v>36</v>
      </c>
      <c r="D7" s="21">
        <f t="shared" si="0"/>
        <v>18.43</v>
      </c>
      <c r="E7" s="26">
        <f t="shared" si="1"/>
        <v>42.629999999999995</v>
      </c>
      <c r="F7" s="21">
        <f t="shared" si="2"/>
        <v>30.45</v>
      </c>
      <c r="G7" s="21">
        <f t="shared" si="3"/>
        <v>12.179999999999996</v>
      </c>
      <c r="H7" s="27">
        <v>7090</v>
      </c>
      <c r="I7" s="27">
        <f>H7-1000</f>
        <v>6090</v>
      </c>
      <c r="J7" s="26">
        <f t="shared" si="4"/>
        <v>0.97060000000000002</v>
      </c>
      <c r="K7" s="28">
        <f t="shared" si="5"/>
        <v>0.66450000000000009</v>
      </c>
      <c r="L7" s="21">
        <f t="shared" si="6"/>
        <v>1.5598000000000001</v>
      </c>
      <c r="M7" s="21">
        <v>0</v>
      </c>
      <c r="N7" s="21">
        <f t="shared" si="7"/>
        <v>30.9161</v>
      </c>
      <c r="O7" s="21">
        <f t="shared" si="8"/>
        <v>30.95319932</v>
      </c>
    </row>
    <row r="8" spans="1:15" x14ac:dyDescent="0.25">
      <c r="A8" s="20">
        <v>18</v>
      </c>
      <c r="B8" s="26">
        <v>54.43</v>
      </c>
      <c r="C8" s="21">
        <v>36</v>
      </c>
      <c r="D8" s="21">
        <f t="shared" si="0"/>
        <v>18.43</v>
      </c>
      <c r="E8" s="26">
        <f t="shared" si="1"/>
        <v>41.51</v>
      </c>
      <c r="F8" s="21">
        <f t="shared" si="2"/>
        <v>29.65</v>
      </c>
      <c r="G8" s="21">
        <f t="shared" si="3"/>
        <v>11.86</v>
      </c>
      <c r="H8" s="27">
        <v>6930</v>
      </c>
      <c r="I8" s="27">
        <f>H8-1000</f>
        <v>5930</v>
      </c>
      <c r="J8" s="26">
        <f t="shared" si="4"/>
        <v>0.95940000000000003</v>
      </c>
      <c r="K8" s="28">
        <f t="shared" si="5"/>
        <v>0.65650000000000008</v>
      </c>
      <c r="L8" s="21">
        <f t="shared" si="6"/>
        <v>1.5246</v>
      </c>
      <c r="M8" s="21">
        <v>0</v>
      </c>
      <c r="N8" s="21">
        <f t="shared" si="7"/>
        <v>30.5929</v>
      </c>
      <c r="O8" s="21">
        <f t="shared" si="8"/>
        <v>30.629611480000001</v>
      </c>
    </row>
    <row r="9" spans="1:15" x14ac:dyDescent="0.25">
      <c r="A9" s="20">
        <v>19</v>
      </c>
      <c r="B9" s="26">
        <v>54.43</v>
      </c>
      <c r="C9" s="21">
        <v>36</v>
      </c>
      <c r="D9" s="21">
        <f t="shared" si="0"/>
        <v>18.43</v>
      </c>
      <c r="E9" s="26">
        <f t="shared" si="1"/>
        <v>5.32</v>
      </c>
      <c r="F9" s="21">
        <f t="shared" si="2"/>
        <v>3.8</v>
      </c>
      <c r="G9" s="21">
        <f t="shared" si="3"/>
        <v>1.5200000000000005</v>
      </c>
      <c r="H9" s="27">
        <v>1760</v>
      </c>
      <c r="I9" s="27">
        <f>H9-1000</f>
        <v>760</v>
      </c>
      <c r="J9" s="26">
        <f t="shared" si="4"/>
        <v>0.59750000000000003</v>
      </c>
      <c r="K9" s="28">
        <f t="shared" si="5"/>
        <v>0.39799999999999996</v>
      </c>
      <c r="L9" s="21">
        <f t="shared" si="6"/>
        <v>0.38719999999999999</v>
      </c>
      <c r="M9" s="21">
        <v>0</v>
      </c>
      <c r="N9" s="21">
        <f t="shared" si="7"/>
        <v>20.149499999999996</v>
      </c>
      <c r="O9" s="21">
        <f t="shared" si="8"/>
        <v>20.173679399999997</v>
      </c>
    </row>
    <row r="10" spans="1:15" x14ac:dyDescent="0.25">
      <c r="A10" s="20">
        <v>22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0</v>
      </c>
      <c r="F10" s="21">
        <f t="shared" si="2"/>
        <v>0</v>
      </c>
      <c r="G10" s="21">
        <f t="shared" si="3"/>
        <v>0</v>
      </c>
      <c r="H10" s="27">
        <v>530</v>
      </c>
      <c r="I10" s="27">
        <v>0</v>
      </c>
      <c r="J10" s="26">
        <f t="shared" si="4"/>
        <v>0.54430000000000001</v>
      </c>
      <c r="K10" s="28">
        <f t="shared" si="5"/>
        <v>0.36</v>
      </c>
      <c r="L10" s="21">
        <f t="shared" si="6"/>
        <v>0.11660000000000001</v>
      </c>
      <c r="M10" s="21">
        <v>0</v>
      </c>
      <c r="N10" s="21">
        <f t="shared" si="7"/>
        <v>18.6143</v>
      </c>
      <c r="O10" s="21">
        <f t="shared" si="8"/>
        <v>18.636637159999999</v>
      </c>
    </row>
    <row r="11" spans="1:15" x14ac:dyDescent="0.25">
      <c r="A11" s="20">
        <v>24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0</v>
      </c>
      <c r="F11" s="21">
        <f t="shared" si="2"/>
        <v>0</v>
      </c>
      <c r="G11" s="21">
        <f t="shared" si="3"/>
        <v>0</v>
      </c>
      <c r="H11" s="27">
        <v>260</v>
      </c>
      <c r="I11" s="27">
        <v>0</v>
      </c>
      <c r="J11" s="26">
        <f t="shared" si="4"/>
        <v>0.54430000000000001</v>
      </c>
      <c r="K11" s="28">
        <f t="shared" si="5"/>
        <v>0.36</v>
      </c>
      <c r="L11" s="21">
        <f t="shared" si="6"/>
        <v>5.7200000000000001E-2</v>
      </c>
      <c r="M11" s="21">
        <v>0</v>
      </c>
      <c r="N11" s="21">
        <f t="shared" si="7"/>
        <v>18.6143</v>
      </c>
      <c r="O11" s="21">
        <f t="shared" si="8"/>
        <v>18.636637159999999</v>
      </c>
    </row>
    <row r="12" spans="1:15" x14ac:dyDescent="0.25">
      <c r="A12" s="20">
        <v>29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16.66</v>
      </c>
      <c r="F12" s="21">
        <f t="shared" si="2"/>
        <v>11.899999999999999</v>
      </c>
      <c r="G12" s="21">
        <f t="shared" si="3"/>
        <v>4.7600000000000016</v>
      </c>
      <c r="H12" s="27">
        <v>3380</v>
      </c>
      <c r="I12" s="27">
        <f>H12-1000</f>
        <v>2380</v>
      </c>
      <c r="J12" s="26">
        <f t="shared" si="4"/>
        <v>0.71090000000000009</v>
      </c>
      <c r="K12" s="28">
        <f t="shared" si="5"/>
        <v>0.47899999999999998</v>
      </c>
      <c r="L12" s="21">
        <f t="shared" si="6"/>
        <v>0.74359999999999993</v>
      </c>
      <c r="M12" s="21">
        <v>0</v>
      </c>
      <c r="N12" s="21">
        <f t="shared" si="7"/>
        <v>23.421900000000001</v>
      </c>
      <c r="O12" s="21">
        <f t="shared" si="8"/>
        <v>23.45000628</v>
      </c>
    </row>
    <row r="13" spans="1:15" x14ac:dyDescent="0.25">
      <c r="A13" s="20">
        <v>32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0</v>
      </c>
      <c r="F13" s="21">
        <f t="shared" si="2"/>
        <v>0</v>
      </c>
      <c r="G13" s="21">
        <f t="shared" si="3"/>
        <v>0</v>
      </c>
      <c r="H13" s="27">
        <v>30</v>
      </c>
      <c r="I13" s="27">
        <v>0</v>
      </c>
      <c r="J13" s="26">
        <f t="shared" si="4"/>
        <v>0.54430000000000001</v>
      </c>
      <c r="K13" s="28">
        <f t="shared" si="5"/>
        <v>0.36</v>
      </c>
      <c r="L13" s="21">
        <f t="shared" si="6"/>
        <v>6.6E-3</v>
      </c>
      <c r="M13" s="21">
        <v>0</v>
      </c>
      <c r="N13" s="21">
        <f t="shared" si="7"/>
        <v>18.6143</v>
      </c>
      <c r="O13" s="21">
        <f t="shared" si="8"/>
        <v>18.636637159999999</v>
      </c>
    </row>
    <row r="14" spans="1:15" x14ac:dyDescent="0.25">
      <c r="A14" s="20">
        <v>37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0</v>
      </c>
      <c r="F14" s="21">
        <f t="shared" si="2"/>
        <v>0</v>
      </c>
      <c r="G14" s="21">
        <f t="shared" si="3"/>
        <v>0</v>
      </c>
      <c r="H14" s="27">
        <v>800</v>
      </c>
      <c r="I14" s="27">
        <v>0</v>
      </c>
      <c r="J14" s="26">
        <f t="shared" si="4"/>
        <v>0.54430000000000001</v>
      </c>
      <c r="K14" s="28">
        <f t="shared" si="5"/>
        <v>0.36</v>
      </c>
      <c r="L14" s="21">
        <f t="shared" si="6"/>
        <v>0.17600000000000002</v>
      </c>
      <c r="M14" s="21">
        <v>0</v>
      </c>
      <c r="N14" s="21">
        <f t="shared" si="7"/>
        <v>18.6143</v>
      </c>
      <c r="O14" s="21">
        <f t="shared" si="8"/>
        <v>18.636637159999999</v>
      </c>
    </row>
    <row r="15" spans="1:15" x14ac:dyDescent="0.25">
      <c r="A15" s="20">
        <v>40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1.26</v>
      </c>
      <c r="F15" s="21">
        <f t="shared" si="2"/>
        <v>0.89999999999999991</v>
      </c>
      <c r="G15" s="21">
        <f t="shared" si="3"/>
        <v>0.3600000000000001</v>
      </c>
      <c r="H15" s="27">
        <v>1180</v>
      </c>
      <c r="I15" s="27">
        <f>H15-1000</f>
        <v>180</v>
      </c>
      <c r="J15" s="26">
        <f t="shared" si="4"/>
        <v>0.55689999999999995</v>
      </c>
      <c r="K15" s="28">
        <f t="shared" si="5"/>
        <v>0.36899999999999999</v>
      </c>
      <c r="L15" s="21">
        <f t="shared" si="6"/>
        <v>0.2596</v>
      </c>
      <c r="M15" s="21">
        <v>0</v>
      </c>
      <c r="N15" s="21">
        <f t="shared" si="7"/>
        <v>18.977899999999998</v>
      </c>
      <c r="O15" s="21">
        <f t="shared" si="8"/>
        <v>19.00067348</v>
      </c>
    </row>
    <row r="16" spans="1:15" x14ac:dyDescent="0.25">
      <c r="A16" s="20">
        <v>41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1.75</v>
      </c>
      <c r="F16" s="21">
        <f t="shared" si="2"/>
        <v>1.25</v>
      </c>
      <c r="G16" s="21">
        <f t="shared" si="3"/>
        <v>0.5</v>
      </c>
      <c r="H16" s="27">
        <v>1250</v>
      </c>
      <c r="I16" s="27">
        <f>H16-1000</f>
        <v>250</v>
      </c>
      <c r="J16" s="26">
        <f t="shared" si="4"/>
        <v>0.56179999999999997</v>
      </c>
      <c r="K16" s="28">
        <f t="shared" si="5"/>
        <v>0.3725</v>
      </c>
      <c r="L16" s="21">
        <f t="shared" si="6"/>
        <v>0.27500000000000002</v>
      </c>
      <c r="M16" s="21">
        <v>0</v>
      </c>
      <c r="N16" s="21">
        <f t="shared" si="7"/>
        <v>19.119299999999996</v>
      </c>
      <c r="O16" s="21">
        <f t="shared" si="8"/>
        <v>19.142243159999996</v>
      </c>
    </row>
    <row r="17" spans="1:15" x14ac:dyDescent="0.25">
      <c r="A17" s="20">
        <v>50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0</v>
      </c>
      <c r="F17" s="21">
        <f t="shared" si="2"/>
        <v>0</v>
      </c>
      <c r="G17" s="21">
        <f t="shared" si="3"/>
        <v>0</v>
      </c>
      <c r="H17" s="27">
        <v>920</v>
      </c>
      <c r="I17" s="27">
        <v>0</v>
      </c>
      <c r="J17" s="26">
        <f t="shared" si="4"/>
        <v>0.54430000000000001</v>
      </c>
      <c r="K17" s="28">
        <f t="shared" si="5"/>
        <v>0.36</v>
      </c>
      <c r="L17" s="21">
        <f t="shared" si="6"/>
        <v>0.2024</v>
      </c>
      <c r="M17" s="21">
        <v>0</v>
      </c>
      <c r="N17" s="21">
        <f t="shared" si="7"/>
        <v>18.6143</v>
      </c>
      <c r="O17" s="21">
        <f t="shared" si="8"/>
        <v>18.636637159999999</v>
      </c>
    </row>
    <row r="18" spans="1:15" x14ac:dyDescent="0.25">
      <c r="A18" s="20">
        <v>57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0</v>
      </c>
      <c r="F18" s="21">
        <f t="shared" si="2"/>
        <v>0</v>
      </c>
      <c r="G18" s="21">
        <f t="shared" si="3"/>
        <v>0</v>
      </c>
      <c r="H18" s="27">
        <v>270</v>
      </c>
      <c r="I18" s="27">
        <v>0</v>
      </c>
      <c r="J18" s="26">
        <f t="shared" si="4"/>
        <v>0.54430000000000001</v>
      </c>
      <c r="K18" s="28">
        <f t="shared" si="5"/>
        <v>0.36</v>
      </c>
      <c r="L18" s="21">
        <f t="shared" si="6"/>
        <v>5.9400000000000001E-2</v>
      </c>
      <c r="M18" s="21">
        <v>0</v>
      </c>
      <c r="N18" s="21">
        <f t="shared" si="7"/>
        <v>18.6143</v>
      </c>
      <c r="O18" s="21">
        <f t="shared" si="8"/>
        <v>18.636637159999999</v>
      </c>
    </row>
    <row r="19" spans="1:15" x14ac:dyDescent="0.25">
      <c r="A19" s="20">
        <v>62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1.8900000000000001</v>
      </c>
      <c r="F19" s="21">
        <f t="shared" si="2"/>
        <v>1.35</v>
      </c>
      <c r="G19" s="21">
        <f t="shared" si="3"/>
        <v>0.54</v>
      </c>
      <c r="H19" s="27">
        <v>1270</v>
      </c>
      <c r="I19" s="27">
        <f>H19-1000</f>
        <v>270</v>
      </c>
      <c r="J19" s="26">
        <f t="shared" si="4"/>
        <v>0.56320000000000003</v>
      </c>
      <c r="K19" s="28">
        <f t="shared" si="5"/>
        <v>0.3735</v>
      </c>
      <c r="L19" s="21">
        <f t="shared" si="6"/>
        <v>0.27939999999999998</v>
      </c>
      <c r="M19" s="21">
        <v>0</v>
      </c>
      <c r="N19" s="21">
        <f t="shared" si="7"/>
        <v>19.159700000000001</v>
      </c>
      <c r="O19" s="21">
        <f t="shared" si="8"/>
        <v>19.182691640000002</v>
      </c>
    </row>
    <row r="20" spans="1:15" x14ac:dyDescent="0.25">
      <c r="A20" s="20">
        <v>64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44.169999999999995</v>
      </c>
      <c r="F20" s="21">
        <f t="shared" si="2"/>
        <v>31.549999999999997</v>
      </c>
      <c r="G20" s="21">
        <f t="shared" si="3"/>
        <v>12.619999999999997</v>
      </c>
      <c r="H20" s="27">
        <v>7310</v>
      </c>
      <c r="I20" s="27">
        <f>H20-1000</f>
        <v>6310</v>
      </c>
      <c r="J20" s="26">
        <f t="shared" si="4"/>
        <v>0.98599999999999999</v>
      </c>
      <c r="K20" s="28">
        <f t="shared" si="5"/>
        <v>0.67549999999999999</v>
      </c>
      <c r="L20" s="21">
        <f t="shared" si="6"/>
        <v>1.6081999999999999</v>
      </c>
      <c r="M20" s="21">
        <v>0</v>
      </c>
      <c r="N20" s="21">
        <f t="shared" si="7"/>
        <v>31.360500000000002</v>
      </c>
      <c r="O20" s="21">
        <f t="shared" si="8"/>
        <v>31.3981326</v>
      </c>
    </row>
    <row r="21" spans="1:15" x14ac:dyDescent="0.25">
      <c r="A21" s="20">
        <v>67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13.719999999999999</v>
      </c>
      <c r="F21" s="21">
        <f t="shared" si="2"/>
        <v>9.8000000000000007</v>
      </c>
      <c r="G21" s="21">
        <f t="shared" si="3"/>
        <v>3.9199999999999982</v>
      </c>
      <c r="H21" s="27">
        <v>2960</v>
      </c>
      <c r="I21" s="27">
        <f>H21-1000</f>
        <v>1960</v>
      </c>
      <c r="J21" s="26">
        <f t="shared" si="4"/>
        <v>0.68150000000000011</v>
      </c>
      <c r="K21" s="28">
        <f t="shared" si="5"/>
        <v>0.45799999999999996</v>
      </c>
      <c r="L21" s="21">
        <f t="shared" si="6"/>
        <v>0.6512</v>
      </c>
      <c r="M21" s="21">
        <v>0</v>
      </c>
      <c r="N21" s="21">
        <f t="shared" si="7"/>
        <v>22.57350000000001</v>
      </c>
      <c r="O21" s="21">
        <f t="shared" si="8"/>
        <v>22.600588200000011</v>
      </c>
    </row>
    <row r="22" spans="1:15" x14ac:dyDescent="0.25">
      <c r="A22" s="20">
        <v>71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0</v>
      </c>
      <c r="F22" s="21">
        <f t="shared" si="2"/>
        <v>0</v>
      </c>
      <c r="G22" s="21">
        <f t="shared" si="3"/>
        <v>0</v>
      </c>
      <c r="H22" s="27">
        <v>640</v>
      </c>
      <c r="I22" s="27">
        <v>0</v>
      </c>
      <c r="J22" s="26">
        <f t="shared" si="4"/>
        <v>0.54430000000000001</v>
      </c>
      <c r="K22" s="28">
        <f t="shared" si="5"/>
        <v>0.36</v>
      </c>
      <c r="L22" s="21">
        <f t="shared" si="6"/>
        <v>0.14080000000000001</v>
      </c>
      <c r="M22" s="21">
        <v>0</v>
      </c>
      <c r="N22" s="21">
        <f t="shared" si="7"/>
        <v>18.6143</v>
      </c>
      <c r="O22" s="21">
        <f t="shared" si="8"/>
        <v>18.636637159999999</v>
      </c>
    </row>
    <row r="23" spans="1:15" x14ac:dyDescent="0.25">
      <c r="A23" s="20">
        <v>74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49.629999999999995</v>
      </c>
      <c r="F23" s="21">
        <f t="shared" si="2"/>
        <v>35.450000000000003</v>
      </c>
      <c r="G23" s="21">
        <f t="shared" si="3"/>
        <v>14.179999999999993</v>
      </c>
      <c r="H23" s="27">
        <v>8090</v>
      </c>
      <c r="I23" s="27">
        <f>H23-1000</f>
        <v>7090</v>
      </c>
      <c r="J23" s="26">
        <f t="shared" si="4"/>
        <v>1.0406</v>
      </c>
      <c r="K23" s="28">
        <f t="shared" si="5"/>
        <v>0.71450000000000002</v>
      </c>
      <c r="L23" s="21">
        <f t="shared" si="6"/>
        <v>1.7798</v>
      </c>
      <c r="M23" s="21">
        <v>0</v>
      </c>
      <c r="N23" s="21">
        <f t="shared" si="7"/>
        <v>32.936099999999996</v>
      </c>
      <c r="O23" s="21">
        <f t="shared" si="8"/>
        <v>32.975623319999997</v>
      </c>
    </row>
    <row r="24" spans="1:15" x14ac:dyDescent="0.25">
      <c r="A24" s="20">
        <v>79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8.75</v>
      </c>
      <c r="F24" s="21">
        <f t="shared" si="2"/>
        <v>6.25</v>
      </c>
      <c r="G24" s="21">
        <f t="shared" si="3"/>
        <v>2.5</v>
      </c>
      <c r="H24" s="27">
        <v>2250</v>
      </c>
      <c r="I24" s="27">
        <f>H24-1000</f>
        <v>1250</v>
      </c>
      <c r="J24" s="26">
        <f t="shared" si="4"/>
        <v>0.63180000000000003</v>
      </c>
      <c r="K24" s="28">
        <f t="shared" si="5"/>
        <v>0.42249999999999999</v>
      </c>
      <c r="L24" s="21">
        <f t="shared" si="6"/>
        <v>0.495</v>
      </c>
      <c r="M24" s="21">
        <v>0</v>
      </c>
      <c r="N24" s="21">
        <f t="shared" si="7"/>
        <v>21.139299999999999</v>
      </c>
      <c r="O24" s="21">
        <f t="shared" si="8"/>
        <v>21.164667159999997</v>
      </c>
    </row>
    <row r="25" spans="1:15" x14ac:dyDescent="0.25">
      <c r="A25" s="20">
        <v>81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0.21</v>
      </c>
      <c r="F25" s="21">
        <f t="shared" si="2"/>
        <v>0.15</v>
      </c>
      <c r="G25" s="21">
        <f t="shared" si="3"/>
        <v>0.06</v>
      </c>
      <c r="H25" s="27">
        <v>1030</v>
      </c>
      <c r="I25" s="27">
        <f>H25-1000</f>
        <v>30</v>
      </c>
      <c r="J25" s="26">
        <f t="shared" si="4"/>
        <v>0.5464</v>
      </c>
      <c r="K25" s="28">
        <f t="shared" si="5"/>
        <v>0.36149999999999999</v>
      </c>
      <c r="L25" s="21">
        <f t="shared" si="6"/>
        <v>0.2266</v>
      </c>
      <c r="M25" s="21">
        <v>0</v>
      </c>
      <c r="N25" s="21">
        <f t="shared" si="7"/>
        <v>18.674900000000001</v>
      </c>
      <c r="O25" s="21">
        <f t="shared" si="8"/>
        <v>18.697309880000002</v>
      </c>
    </row>
    <row r="26" spans="1:15" x14ac:dyDescent="0.25">
      <c r="A26" s="20">
        <v>85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11.62</v>
      </c>
      <c r="F26" s="21">
        <f t="shared" si="2"/>
        <v>8.2999999999999989</v>
      </c>
      <c r="G26" s="21">
        <f t="shared" si="3"/>
        <v>3.3200000000000003</v>
      </c>
      <c r="H26" s="27">
        <v>2660</v>
      </c>
      <c r="I26" s="27">
        <f>H26-1000</f>
        <v>1660</v>
      </c>
      <c r="J26" s="26">
        <f t="shared" si="4"/>
        <v>0.66049999999999998</v>
      </c>
      <c r="K26" s="28">
        <f t="shared" si="5"/>
        <v>0.443</v>
      </c>
      <c r="L26" s="21">
        <f t="shared" si="6"/>
        <v>0.58520000000000005</v>
      </c>
      <c r="M26" s="21">
        <v>0</v>
      </c>
      <c r="N26" s="21">
        <f t="shared" si="7"/>
        <v>21.967500000000001</v>
      </c>
      <c r="O26" s="21">
        <f t="shared" si="8"/>
        <v>21.993861000000003</v>
      </c>
    </row>
    <row r="27" spans="1:15" x14ac:dyDescent="0.25">
      <c r="A27" s="20">
        <v>88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0</v>
      </c>
      <c r="F27" s="21">
        <f t="shared" si="2"/>
        <v>0</v>
      </c>
      <c r="G27" s="21">
        <f t="shared" si="3"/>
        <v>0</v>
      </c>
      <c r="H27" s="27">
        <v>850</v>
      </c>
      <c r="I27" s="27">
        <v>0</v>
      </c>
      <c r="J27" s="26">
        <f t="shared" si="4"/>
        <v>0.54430000000000001</v>
      </c>
      <c r="K27" s="28">
        <f t="shared" si="5"/>
        <v>0.36</v>
      </c>
      <c r="L27" s="21">
        <f t="shared" si="6"/>
        <v>0.187</v>
      </c>
      <c r="M27" s="21">
        <v>0</v>
      </c>
      <c r="N27" s="21">
        <f t="shared" si="7"/>
        <v>18.6143</v>
      </c>
      <c r="O27" s="21">
        <f t="shared" si="8"/>
        <v>18.636637159999999</v>
      </c>
    </row>
    <row r="28" spans="1:15" x14ac:dyDescent="0.25">
      <c r="A28" s="20">
        <v>92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0</v>
      </c>
      <c r="F28" s="21">
        <f t="shared" si="2"/>
        <v>0</v>
      </c>
      <c r="G28" s="21">
        <f t="shared" si="3"/>
        <v>0</v>
      </c>
      <c r="H28" s="27">
        <v>250</v>
      </c>
      <c r="I28" s="27">
        <v>0</v>
      </c>
      <c r="J28" s="26">
        <f t="shared" si="4"/>
        <v>0.54430000000000001</v>
      </c>
      <c r="K28" s="28">
        <f t="shared" si="5"/>
        <v>0.36</v>
      </c>
      <c r="L28" s="21">
        <f t="shared" si="6"/>
        <v>5.5E-2</v>
      </c>
      <c r="M28" s="21">
        <v>0</v>
      </c>
      <c r="N28" s="21">
        <f t="shared" si="7"/>
        <v>18.6143</v>
      </c>
      <c r="O28" s="21">
        <f t="shared" si="8"/>
        <v>18.636637159999999</v>
      </c>
    </row>
    <row r="29" spans="1:15" x14ac:dyDescent="0.25">
      <c r="A29" s="20">
        <v>93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77.42</v>
      </c>
      <c r="F29" s="21">
        <f t="shared" si="2"/>
        <v>55.300000000000004</v>
      </c>
      <c r="G29" s="21">
        <f t="shared" si="3"/>
        <v>22.119999999999997</v>
      </c>
      <c r="H29" s="27">
        <v>12060</v>
      </c>
      <c r="I29" s="27">
        <f>H29-1000</f>
        <v>11060</v>
      </c>
      <c r="J29" s="26">
        <f t="shared" si="4"/>
        <v>1.3185</v>
      </c>
      <c r="K29" s="28">
        <f t="shared" si="5"/>
        <v>0.91300000000000014</v>
      </c>
      <c r="L29" s="21">
        <f t="shared" si="6"/>
        <v>2.6532</v>
      </c>
      <c r="M29" s="21">
        <v>0</v>
      </c>
      <c r="N29" s="21">
        <f t="shared" si="7"/>
        <v>40.955499999999986</v>
      </c>
      <c r="O29" s="21">
        <f t="shared" si="8"/>
        <v>41.004646599999987</v>
      </c>
    </row>
    <row r="30" spans="1:15" x14ac:dyDescent="0.25">
      <c r="A30" s="20">
        <v>102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0</v>
      </c>
      <c r="F30" s="21">
        <f t="shared" si="2"/>
        <v>0</v>
      </c>
      <c r="G30" s="21">
        <f t="shared" si="3"/>
        <v>0</v>
      </c>
      <c r="H30" s="27">
        <v>830</v>
      </c>
      <c r="I30" s="27">
        <v>0</v>
      </c>
      <c r="J30" s="26">
        <f t="shared" si="4"/>
        <v>0.54430000000000001</v>
      </c>
      <c r="K30" s="28">
        <f t="shared" si="5"/>
        <v>0.36</v>
      </c>
      <c r="L30" s="21">
        <f t="shared" si="6"/>
        <v>0.18259999999999998</v>
      </c>
      <c r="M30" s="21">
        <v>0</v>
      </c>
      <c r="N30" s="21">
        <f t="shared" si="7"/>
        <v>18.6143</v>
      </c>
      <c r="O30" s="21">
        <f t="shared" si="8"/>
        <v>18.636637159999999</v>
      </c>
    </row>
    <row r="31" spans="1:15" x14ac:dyDescent="0.25">
      <c r="A31" s="20">
        <v>106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8.75</v>
      </c>
      <c r="F31" s="21">
        <f t="shared" si="2"/>
        <v>6.25</v>
      </c>
      <c r="G31" s="21">
        <f t="shared" si="3"/>
        <v>2.5</v>
      </c>
      <c r="H31" s="27">
        <v>2250</v>
      </c>
      <c r="I31" s="27">
        <f>H31-1000</f>
        <v>1250</v>
      </c>
      <c r="J31" s="26">
        <f t="shared" si="4"/>
        <v>0.63180000000000003</v>
      </c>
      <c r="K31" s="28">
        <f t="shared" si="5"/>
        <v>0.42249999999999999</v>
      </c>
      <c r="L31" s="21">
        <f t="shared" si="6"/>
        <v>0.495</v>
      </c>
      <c r="M31" s="21">
        <v>0</v>
      </c>
      <c r="N31" s="21">
        <f t="shared" si="7"/>
        <v>21.139299999999999</v>
      </c>
      <c r="O31" s="21">
        <f t="shared" si="8"/>
        <v>21.164667159999997</v>
      </c>
    </row>
    <row r="32" spans="1:15" x14ac:dyDescent="0.25">
      <c r="A32" s="20">
        <v>112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0</v>
      </c>
      <c r="F32" s="21">
        <f t="shared" si="2"/>
        <v>0</v>
      </c>
      <c r="G32" s="21">
        <f t="shared" si="3"/>
        <v>0</v>
      </c>
      <c r="H32" s="27">
        <v>0</v>
      </c>
      <c r="I32" s="27">
        <v>0</v>
      </c>
      <c r="J32" s="26">
        <f t="shared" si="4"/>
        <v>0.54430000000000001</v>
      </c>
      <c r="K32" s="28">
        <f t="shared" si="5"/>
        <v>0.36</v>
      </c>
      <c r="L32" s="21">
        <f t="shared" si="6"/>
        <v>0</v>
      </c>
      <c r="M32" s="21">
        <v>0</v>
      </c>
      <c r="N32" s="21">
        <f t="shared" si="7"/>
        <v>18.6143</v>
      </c>
      <c r="O32" s="21">
        <f t="shared" si="8"/>
        <v>18.636637159999999</v>
      </c>
    </row>
    <row r="33" spans="1:15" x14ac:dyDescent="0.25">
      <c r="A33" s="20">
        <v>113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1.54</v>
      </c>
      <c r="F33" s="21">
        <f t="shared" si="2"/>
        <v>1.1000000000000001</v>
      </c>
      <c r="G33" s="21">
        <f t="shared" si="3"/>
        <v>0.43999999999999995</v>
      </c>
      <c r="H33" s="27">
        <v>1220</v>
      </c>
      <c r="I33" s="27">
        <f>H33-1000</f>
        <v>220</v>
      </c>
      <c r="J33" s="26">
        <f t="shared" si="4"/>
        <v>0.55969999999999998</v>
      </c>
      <c r="K33" s="28">
        <f t="shared" si="5"/>
        <v>0.371</v>
      </c>
      <c r="L33" s="21">
        <f t="shared" si="6"/>
        <v>0.26839999999999997</v>
      </c>
      <c r="M33" s="21">
        <v>0</v>
      </c>
      <c r="N33" s="21">
        <f t="shared" si="7"/>
        <v>19.058699999999995</v>
      </c>
      <c r="O33" s="21">
        <f t="shared" si="8"/>
        <v>19.081570439999993</v>
      </c>
    </row>
    <row r="34" spans="1:15" x14ac:dyDescent="0.25">
      <c r="A34" s="20">
        <v>114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18.48</v>
      </c>
      <c r="F34" s="21">
        <f t="shared" si="2"/>
        <v>13.200000000000001</v>
      </c>
      <c r="G34" s="21">
        <f t="shared" si="3"/>
        <v>5.2799999999999994</v>
      </c>
      <c r="H34" s="27">
        <v>3640</v>
      </c>
      <c r="I34" s="27">
        <f>H34-1000</f>
        <v>2640</v>
      </c>
      <c r="J34" s="26">
        <f t="shared" si="4"/>
        <v>0.72909999999999997</v>
      </c>
      <c r="K34" s="28">
        <f t="shared" si="5"/>
        <v>0.49200000000000005</v>
      </c>
      <c r="L34" s="21">
        <f t="shared" si="6"/>
        <v>0.80080000000000007</v>
      </c>
      <c r="M34" s="21">
        <v>0</v>
      </c>
      <c r="N34" s="21">
        <f t="shared" si="7"/>
        <v>23.947099999999992</v>
      </c>
      <c r="O34" s="21">
        <f t="shared" si="8"/>
        <v>23.975836519999991</v>
      </c>
    </row>
    <row r="35" spans="1:15" x14ac:dyDescent="0.25">
      <c r="A35" s="20">
        <v>115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8.19</v>
      </c>
      <c r="F35" s="21">
        <f t="shared" si="2"/>
        <v>5.85</v>
      </c>
      <c r="G35" s="21">
        <f t="shared" si="3"/>
        <v>2.34</v>
      </c>
      <c r="H35" s="27">
        <v>2170</v>
      </c>
      <c r="I35" s="27">
        <f>H35-1000</f>
        <v>1170</v>
      </c>
      <c r="J35" s="26">
        <f t="shared" si="4"/>
        <v>0.62619999999999998</v>
      </c>
      <c r="K35" s="28">
        <f t="shared" si="5"/>
        <v>0.41850000000000004</v>
      </c>
      <c r="L35" s="21">
        <f t="shared" si="6"/>
        <v>0.47739999999999999</v>
      </c>
      <c r="M35" s="21">
        <v>0</v>
      </c>
      <c r="N35" s="21">
        <f t="shared" si="7"/>
        <v>20.977699999999992</v>
      </c>
      <c r="O35" s="21">
        <f t="shared" si="8"/>
        <v>21.002873239999992</v>
      </c>
    </row>
    <row r="36" spans="1:15" x14ac:dyDescent="0.25">
      <c r="A36" s="20">
        <v>116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0</v>
      </c>
      <c r="F36" s="21">
        <f t="shared" si="2"/>
        <v>0</v>
      </c>
      <c r="G36" s="21">
        <f t="shared" si="3"/>
        <v>0</v>
      </c>
      <c r="H36" s="27">
        <v>0</v>
      </c>
      <c r="I36" s="27">
        <v>0</v>
      </c>
      <c r="J36" s="26">
        <f t="shared" si="4"/>
        <v>0.54430000000000001</v>
      </c>
      <c r="K36" s="28">
        <f t="shared" si="5"/>
        <v>0.36</v>
      </c>
      <c r="L36" s="21">
        <f t="shared" si="6"/>
        <v>0</v>
      </c>
      <c r="M36" s="21">
        <v>0</v>
      </c>
      <c r="N36" s="21">
        <f t="shared" si="7"/>
        <v>18.6143</v>
      </c>
      <c r="O36" s="21">
        <f t="shared" si="8"/>
        <v>18.636637159999999</v>
      </c>
    </row>
    <row r="37" spans="1:15" x14ac:dyDescent="0.25">
      <c r="A37" s="20">
        <v>117</v>
      </c>
      <c r="B37" s="26">
        <v>54.43</v>
      </c>
      <c r="C37" s="21">
        <v>36</v>
      </c>
      <c r="D37" s="21">
        <f t="shared" ref="D37:D69" si="9">B37-C37</f>
        <v>18.43</v>
      </c>
      <c r="E37" s="26">
        <f t="shared" ref="E37:E69" si="10">(I37/1000)*7</f>
        <v>11.549999999999999</v>
      </c>
      <c r="F37" s="21">
        <f t="shared" ref="F37:F69" si="11">(I37/1000)*5</f>
        <v>8.25</v>
      </c>
      <c r="G37" s="21">
        <f t="shared" ref="G37:G69" si="12">E37-F37</f>
        <v>3.2999999999999989</v>
      </c>
      <c r="H37" s="27">
        <v>2650</v>
      </c>
      <c r="I37" s="27">
        <f>H37-1000</f>
        <v>1650</v>
      </c>
      <c r="J37" s="26">
        <f t="shared" ref="J37:J69" si="13">(B37+E37)*1%</f>
        <v>0.65980000000000005</v>
      </c>
      <c r="K37" s="28">
        <f t="shared" ref="K37:K69" si="14">(C37+F37)*1%</f>
        <v>0.4425</v>
      </c>
      <c r="L37" s="21">
        <f t="shared" ref="L37:L69" si="15">(H37/1000)*0.22</f>
        <v>0.58299999999999996</v>
      </c>
      <c r="M37" s="21">
        <v>0</v>
      </c>
      <c r="N37" s="21">
        <f t="shared" ref="N37:N69" si="16">(B37+E37+J37+L37)-(C37+F37+K37+L37)+M37</f>
        <v>21.947300000000006</v>
      </c>
      <c r="O37" s="21">
        <f t="shared" si="8"/>
        <v>21.973636760000005</v>
      </c>
    </row>
    <row r="38" spans="1:15" s="7" customFormat="1" ht="51" x14ac:dyDescent="0.2">
      <c r="A38" s="56" t="s">
        <v>59</v>
      </c>
      <c r="B38" s="24" t="s">
        <v>23</v>
      </c>
      <c r="C38" s="25" t="s">
        <v>46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20">
        <v>118</v>
      </c>
      <c r="B39" s="26">
        <v>54.43</v>
      </c>
      <c r="C39" s="21">
        <v>36</v>
      </c>
      <c r="D39" s="21">
        <f t="shared" si="9"/>
        <v>18.43</v>
      </c>
      <c r="E39" s="26">
        <f t="shared" si="10"/>
        <v>5.32</v>
      </c>
      <c r="F39" s="21">
        <f t="shared" si="11"/>
        <v>3.8</v>
      </c>
      <c r="G39" s="21">
        <f t="shared" si="12"/>
        <v>1.5200000000000005</v>
      </c>
      <c r="H39" s="27">
        <v>1760</v>
      </c>
      <c r="I39" s="27">
        <f>H39-1000</f>
        <v>760</v>
      </c>
      <c r="J39" s="26">
        <f t="shared" si="13"/>
        <v>0.59750000000000003</v>
      </c>
      <c r="K39" s="28">
        <f t="shared" si="14"/>
        <v>0.39799999999999996</v>
      </c>
      <c r="L39" s="21">
        <f t="shared" si="15"/>
        <v>0.38719999999999999</v>
      </c>
      <c r="M39" s="21">
        <v>0</v>
      </c>
      <c r="N39" s="21">
        <f t="shared" si="16"/>
        <v>20.149499999999996</v>
      </c>
      <c r="O39" s="21">
        <f t="shared" si="8"/>
        <v>20.173679399999997</v>
      </c>
    </row>
    <row r="40" spans="1:15" x14ac:dyDescent="0.25">
      <c r="A40" s="20">
        <v>123</v>
      </c>
      <c r="B40" s="26">
        <v>54.43</v>
      </c>
      <c r="C40" s="21">
        <v>36</v>
      </c>
      <c r="D40" s="21">
        <f t="shared" si="9"/>
        <v>18.43</v>
      </c>
      <c r="E40" s="26">
        <f t="shared" si="10"/>
        <v>0.56000000000000005</v>
      </c>
      <c r="F40" s="21">
        <f t="shared" si="11"/>
        <v>0.4</v>
      </c>
      <c r="G40" s="21">
        <f t="shared" si="12"/>
        <v>0.16000000000000003</v>
      </c>
      <c r="H40" s="27">
        <v>1080</v>
      </c>
      <c r="I40" s="27">
        <f>H40-1000</f>
        <v>80</v>
      </c>
      <c r="J40" s="26">
        <f t="shared" si="13"/>
        <v>0.54990000000000006</v>
      </c>
      <c r="K40" s="28">
        <f t="shared" si="14"/>
        <v>0.36399999999999999</v>
      </c>
      <c r="L40" s="21">
        <f t="shared" si="15"/>
        <v>0.23760000000000001</v>
      </c>
      <c r="M40" s="21">
        <v>0</v>
      </c>
      <c r="N40" s="21">
        <f t="shared" si="16"/>
        <v>18.775900000000007</v>
      </c>
      <c r="O40" s="21">
        <f t="shared" si="8"/>
        <v>18.798431080000007</v>
      </c>
    </row>
    <row r="41" spans="1:15" x14ac:dyDescent="0.25">
      <c r="A41" s="20">
        <v>125</v>
      </c>
      <c r="B41" s="26">
        <v>54.43</v>
      </c>
      <c r="C41" s="21">
        <v>36</v>
      </c>
      <c r="D41" s="21">
        <f t="shared" si="9"/>
        <v>18.43</v>
      </c>
      <c r="E41" s="26">
        <f t="shared" si="10"/>
        <v>4.13</v>
      </c>
      <c r="F41" s="21">
        <f t="shared" si="11"/>
        <v>2.9499999999999997</v>
      </c>
      <c r="G41" s="21">
        <f t="shared" si="12"/>
        <v>1.1800000000000002</v>
      </c>
      <c r="H41" s="27">
        <v>1590</v>
      </c>
      <c r="I41" s="27">
        <f>H41-1000</f>
        <v>590</v>
      </c>
      <c r="J41" s="26">
        <f t="shared" si="13"/>
        <v>0.58560000000000001</v>
      </c>
      <c r="K41" s="28">
        <f t="shared" si="14"/>
        <v>0.38950000000000001</v>
      </c>
      <c r="L41" s="21">
        <f t="shared" si="15"/>
        <v>0.3498</v>
      </c>
      <c r="M41" s="21">
        <v>0</v>
      </c>
      <c r="N41" s="21">
        <f t="shared" si="16"/>
        <v>19.806100000000001</v>
      </c>
      <c r="O41" s="21">
        <f t="shared" si="8"/>
        <v>19.829867320000002</v>
      </c>
    </row>
    <row r="42" spans="1:15" x14ac:dyDescent="0.25">
      <c r="A42" s="20">
        <v>130</v>
      </c>
      <c r="B42" s="26">
        <v>54.43</v>
      </c>
      <c r="C42" s="21">
        <v>36</v>
      </c>
      <c r="D42" s="21">
        <f t="shared" si="9"/>
        <v>18.43</v>
      </c>
      <c r="E42" s="26">
        <f t="shared" si="10"/>
        <v>0</v>
      </c>
      <c r="F42" s="21">
        <f t="shared" si="11"/>
        <v>0</v>
      </c>
      <c r="G42" s="21">
        <f t="shared" si="12"/>
        <v>0</v>
      </c>
      <c r="H42" s="27">
        <v>450</v>
      </c>
      <c r="I42" s="27">
        <v>0</v>
      </c>
      <c r="J42" s="26">
        <f t="shared" si="13"/>
        <v>0.54430000000000001</v>
      </c>
      <c r="K42" s="28">
        <f t="shared" si="14"/>
        <v>0.36</v>
      </c>
      <c r="L42" s="21">
        <f t="shared" si="15"/>
        <v>9.9000000000000005E-2</v>
      </c>
      <c r="M42" s="21">
        <v>0</v>
      </c>
      <c r="N42" s="21">
        <f t="shared" si="16"/>
        <v>18.6143</v>
      </c>
      <c r="O42" s="21">
        <f t="shared" si="8"/>
        <v>18.636637159999999</v>
      </c>
    </row>
    <row r="43" spans="1:15" x14ac:dyDescent="0.25">
      <c r="A43" s="20">
        <v>131</v>
      </c>
      <c r="B43" s="26">
        <v>54.43</v>
      </c>
      <c r="C43" s="21">
        <v>36</v>
      </c>
      <c r="D43" s="21">
        <f t="shared" si="9"/>
        <v>18.43</v>
      </c>
      <c r="E43" s="26">
        <f t="shared" si="10"/>
        <v>35.49</v>
      </c>
      <c r="F43" s="21">
        <f t="shared" si="11"/>
        <v>25.35</v>
      </c>
      <c r="G43" s="21">
        <f t="shared" si="12"/>
        <v>10.14</v>
      </c>
      <c r="H43" s="27">
        <v>6070</v>
      </c>
      <c r="I43" s="27">
        <f>H43-1000</f>
        <v>5070</v>
      </c>
      <c r="J43" s="26">
        <f t="shared" si="13"/>
        <v>0.8992</v>
      </c>
      <c r="K43" s="28">
        <f t="shared" si="14"/>
        <v>0.61350000000000005</v>
      </c>
      <c r="L43" s="21">
        <f t="shared" si="15"/>
        <v>1.3354000000000001</v>
      </c>
      <c r="M43" s="21">
        <v>0</v>
      </c>
      <c r="N43" s="21">
        <f t="shared" si="16"/>
        <v>28.855699999999999</v>
      </c>
      <c r="O43" s="21">
        <f t="shared" si="8"/>
        <v>28.89032684</v>
      </c>
    </row>
    <row r="44" spans="1:15" x14ac:dyDescent="0.25">
      <c r="A44" s="20">
        <v>132</v>
      </c>
      <c r="B44" s="26">
        <v>54.43</v>
      </c>
      <c r="C44" s="21">
        <v>36</v>
      </c>
      <c r="D44" s="21">
        <f t="shared" si="9"/>
        <v>18.43</v>
      </c>
      <c r="E44" s="26">
        <f t="shared" si="10"/>
        <v>0</v>
      </c>
      <c r="F44" s="21">
        <f t="shared" si="11"/>
        <v>0</v>
      </c>
      <c r="G44" s="21">
        <f t="shared" si="12"/>
        <v>0</v>
      </c>
      <c r="H44" s="27">
        <v>230</v>
      </c>
      <c r="I44" s="27">
        <v>0</v>
      </c>
      <c r="J44" s="26">
        <f t="shared" si="13"/>
        <v>0.54430000000000001</v>
      </c>
      <c r="K44" s="28">
        <f t="shared" si="14"/>
        <v>0.36</v>
      </c>
      <c r="L44" s="21">
        <f t="shared" si="15"/>
        <v>5.0599999999999999E-2</v>
      </c>
      <c r="M44" s="21">
        <v>0</v>
      </c>
      <c r="N44" s="21">
        <f t="shared" si="16"/>
        <v>18.6143</v>
      </c>
      <c r="O44" s="21">
        <f t="shared" si="8"/>
        <v>18.636637159999999</v>
      </c>
    </row>
    <row r="45" spans="1:15" x14ac:dyDescent="0.25">
      <c r="A45" s="20">
        <v>138</v>
      </c>
      <c r="B45" s="26">
        <v>54.43</v>
      </c>
      <c r="C45" s="21">
        <v>36</v>
      </c>
      <c r="D45" s="21">
        <f t="shared" si="9"/>
        <v>18.43</v>
      </c>
      <c r="E45" s="26">
        <f t="shared" si="10"/>
        <v>2.8699999999999997</v>
      </c>
      <c r="F45" s="21">
        <f t="shared" si="11"/>
        <v>2.0499999999999998</v>
      </c>
      <c r="G45" s="21">
        <f t="shared" si="12"/>
        <v>0.81999999999999984</v>
      </c>
      <c r="H45" s="27">
        <v>1410</v>
      </c>
      <c r="I45" s="27">
        <f>H45-1000</f>
        <v>410</v>
      </c>
      <c r="J45" s="26">
        <f t="shared" si="13"/>
        <v>0.57299999999999995</v>
      </c>
      <c r="K45" s="28">
        <f t="shared" si="14"/>
        <v>0.3805</v>
      </c>
      <c r="L45" s="21">
        <f t="shared" si="15"/>
        <v>0.31019999999999998</v>
      </c>
      <c r="M45" s="21">
        <v>0</v>
      </c>
      <c r="N45" s="21">
        <f t="shared" si="16"/>
        <v>19.442500000000003</v>
      </c>
      <c r="O45" s="21">
        <f t="shared" si="8"/>
        <v>19.465831000000001</v>
      </c>
    </row>
    <row r="46" spans="1:15" x14ac:dyDescent="0.25">
      <c r="A46" s="20">
        <v>139</v>
      </c>
      <c r="B46" s="26">
        <v>54.43</v>
      </c>
      <c r="C46" s="21">
        <v>36</v>
      </c>
      <c r="D46" s="21">
        <f t="shared" si="9"/>
        <v>18.43</v>
      </c>
      <c r="E46" s="26">
        <f t="shared" si="10"/>
        <v>36.61</v>
      </c>
      <c r="F46" s="21">
        <f t="shared" si="11"/>
        <v>26.150000000000002</v>
      </c>
      <c r="G46" s="21">
        <f t="shared" si="12"/>
        <v>10.459999999999997</v>
      </c>
      <c r="H46" s="27">
        <v>6230</v>
      </c>
      <c r="I46" s="27">
        <f>H46-1000</f>
        <v>5230</v>
      </c>
      <c r="J46" s="26">
        <f t="shared" si="13"/>
        <v>0.91039999999999999</v>
      </c>
      <c r="K46" s="28">
        <f t="shared" si="14"/>
        <v>0.62150000000000005</v>
      </c>
      <c r="L46" s="21">
        <f t="shared" si="15"/>
        <v>1.3706</v>
      </c>
      <c r="M46" s="21">
        <v>0</v>
      </c>
      <c r="N46" s="21">
        <f t="shared" si="16"/>
        <v>29.178899999999985</v>
      </c>
      <c r="O46" s="21">
        <f t="shared" si="8"/>
        <v>29.213914679999984</v>
      </c>
    </row>
    <row r="47" spans="1:15" x14ac:dyDescent="0.25">
      <c r="A47" s="20">
        <v>144</v>
      </c>
      <c r="B47" s="26">
        <v>54.43</v>
      </c>
      <c r="C47" s="21">
        <v>36</v>
      </c>
      <c r="D47" s="21">
        <f t="shared" si="9"/>
        <v>18.43</v>
      </c>
      <c r="E47" s="26">
        <f t="shared" si="10"/>
        <v>10.5</v>
      </c>
      <c r="F47" s="21">
        <f t="shared" si="11"/>
        <v>7.5</v>
      </c>
      <c r="G47" s="21">
        <f t="shared" si="12"/>
        <v>3</v>
      </c>
      <c r="H47" s="27">
        <v>2500</v>
      </c>
      <c r="I47" s="27">
        <f>H47-1000</f>
        <v>1500</v>
      </c>
      <c r="J47" s="26">
        <f t="shared" si="13"/>
        <v>0.6493000000000001</v>
      </c>
      <c r="K47" s="28">
        <f t="shared" si="14"/>
        <v>0.435</v>
      </c>
      <c r="L47" s="21">
        <f t="shared" si="15"/>
        <v>0.55000000000000004</v>
      </c>
      <c r="M47" s="21">
        <v>0</v>
      </c>
      <c r="N47" s="21">
        <f t="shared" si="16"/>
        <v>21.644300000000001</v>
      </c>
      <c r="O47" s="21">
        <f t="shared" si="8"/>
        <v>21.670273160000001</v>
      </c>
    </row>
    <row r="48" spans="1:15" x14ac:dyDescent="0.25">
      <c r="A48" s="20">
        <v>151</v>
      </c>
      <c r="B48" s="26">
        <v>54.43</v>
      </c>
      <c r="C48" s="21">
        <v>36</v>
      </c>
      <c r="D48" s="21">
        <f t="shared" si="9"/>
        <v>18.43</v>
      </c>
      <c r="E48" s="26">
        <f t="shared" si="10"/>
        <v>26.39</v>
      </c>
      <c r="F48" s="21">
        <f t="shared" si="11"/>
        <v>18.850000000000001</v>
      </c>
      <c r="G48" s="21">
        <f t="shared" si="12"/>
        <v>7.5399999999999991</v>
      </c>
      <c r="H48" s="27">
        <v>4770</v>
      </c>
      <c r="I48" s="27">
        <f>H48-1000</f>
        <v>3770</v>
      </c>
      <c r="J48" s="26">
        <f t="shared" si="13"/>
        <v>0.80819999999999992</v>
      </c>
      <c r="K48" s="28">
        <f t="shared" si="14"/>
        <v>0.54849999999999999</v>
      </c>
      <c r="L48" s="21">
        <f t="shared" si="15"/>
        <v>1.0493999999999999</v>
      </c>
      <c r="M48" s="21">
        <v>0</v>
      </c>
      <c r="N48" s="21">
        <f t="shared" si="16"/>
        <v>26.229700000000001</v>
      </c>
      <c r="O48" s="21">
        <f t="shared" si="8"/>
        <v>26.261175640000001</v>
      </c>
    </row>
    <row r="49" spans="1:15" x14ac:dyDescent="0.25">
      <c r="A49" s="20">
        <v>159</v>
      </c>
      <c r="B49" s="26">
        <v>54.43</v>
      </c>
      <c r="C49" s="21">
        <v>36</v>
      </c>
      <c r="D49" s="21">
        <f t="shared" si="9"/>
        <v>18.43</v>
      </c>
      <c r="E49" s="26">
        <f t="shared" si="10"/>
        <v>0</v>
      </c>
      <c r="F49" s="21">
        <f t="shared" si="11"/>
        <v>0</v>
      </c>
      <c r="G49" s="21">
        <f t="shared" si="12"/>
        <v>0</v>
      </c>
      <c r="H49" s="27">
        <v>290</v>
      </c>
      <c r="I49" s="27">
        <v>0</v>
      </c>
      <c r="J49" s="26">
        <f t="shared" si="13"/>
        <v>0.54430000000000001</v>
      </c>
      <c r="K49" s="28">
        <f t="shared" si="14"/>
        <v>0.36</v>
      </c>
      <c r="L49" s="21">
        <f t="shared" si="15"/>
        <v>6.3799999999999996E-2</v>
      </c>
      <c r="M49" s="21">
        <v>0</v>
      </c>
      <c r="N49" s="21">
        <f t="shared" si="16"/>
        <v>18.6143</v>
      </c>
      <c r="O49" s="21">
        <f t="shared" si="8"/>
        <v>18.636637159999999</v>
      </c>
    </row>
    <row r="50" spans="1:15" x14ac:dyDescent="0.25">
      <c r="A50" s="20">
        <v>167</v>
      </c>
      <c r="B50" s="26">
        <v>54.43</v>
      </c>
      <c r="C50" s="21">
        <v>36</v>
      </c>
      <c r="D50" s="21">
        <f t="shared" si="9"/>
        <v>18.43</v>
      </c>
      <c r="E50" s="26">
        <f t="shared" si="10"/>
        <v>0</v>
      </c>
      <c r="F50" s="21">
        <f t="shared" si="11"/>
        <v>0</v>
      </c>
      <c r="G50" s="21">
        <f t="shared" si="12"/>
        <v>0</v>
      </c>
      <c r="H50" s="27">
        <v>0</v>
      </c>
      <c r="I50" s="27">
        <v>0</v>
      </c>
      <c r="J50" s="26">
        <f t="shared" si="13"/>
        <v>0.54430000000000001</v>
      </c>
      <c r="K50" s="28">
        <f t="shared" si="14"/>
        <v>0.36</v>
      </c>
      <c r="L50" s="21">
        <f t="shared" si="15"/>
        <v>0</v>
      </c>
      <c r="M50" s="21">
        <v>0</v>
      </c>
      <c r="N50" s="21">
        <f t="shared" si="16"/>
        <v>18.6143</v>
      </c>
      <c r="O50" s="21">
        <f t="shared" si="8"/>
        <v>18.636637159999999</v>
      </c>
    </row>
    <row r="51" spans="1:15" x14ac:dyDescent="0.25">
      <c r="A51" s="20">
        <v>172</v>
      </c>
      <c r="B51" s="26">
        <v>54.43</v>
      </c>
      <c r="C51" s="21">
        <v>36</v>
      </c>
      <c r="D51" s="21">
        <f t="shared" si="9"/>
        <v>18.43</v>
      </c>
      <c r="E51" s="26">
        <f t="shared" si="10"/>
        <v>3.22</v>
      </c>
      <c r="F51" s="21">
        <f t="shared" si="11"/>
        <v>2.3000000000000003</v>
      </c>
      <c r="G51" s="21">
        <f t="shared" si="12"/>
        <v>0.91999999999999993</v>
      </c>
      <c r="H51" s="27">
        <v>1460</v>
      </c>
      <c r="I51" s="27">
        <f>H51-1000</f>
        <v>460</v>
      </c>
      <c r="J51" s="26">
        <f t="shared" si="13"/>
        <v>0.57650000000000001</v>
      </c>
      <c r="K51" s="28">
        <f t="shared" si="14"/>
        <v>0.38300000000000001</v>
      </c>
      <c r="L51" s="21">
        <f t="shared" si="15"/>
        <v>0.32119999999999999</v>
      </c>
      <c r="M51" s="21">
        <v>0</v>
      </c>
      <c r="N51" s="21">
        <f t="shared" si="16"/>
        <v>19.543500000000002</v>
      </c>
      <c r="O51" s="21">
        <f t="shared" si="8"/>
        <v>19.566952200000003</v>
      </c>
    </row>
    <row r="52" spans="1:15" x14ac:dyDescent="0.25">
      <c r="A52" s="20">
        <v>193</v>
      </c>
      <c r="B52" s="26">
        <v>54.43</v>
      </c>
      <c r="C52" s="21">
        <v>36</v>
      </c>
      <c r="D52" s="21">
        <f t="shared" si="9"/>
        <v>18.43</v>
      </c>
      <c r="E52" s="26">
        <f t="shared" si="10"/>
        <v>12.530000000000001</v>
      </c>
      <c r="F52" s="21">
        <f t="shared" si="11"/>
        <v>8.9499999999999993</v>
      </c>
      <c r="G52" s="21">
        <f t="shared" si="12"/>
        <v>3.5800000000000018</v>
      </c>
      <c r="H52" s="27">
        <v>2790</v>
      </c>
      <c r="I52" s="27">
        <f>H52-1000</f>
        <v>1790</v>
      </c>
      <c r="J52" s="26">
        <f t="shared" si="13"/>
        <v>0.66960000000000008</v>
      </c>
      <c r="K52" s="28">
        <f t="shared" si="14"/>
        <v>0.44950000000000001</v>
      </c>
      <c r="L52" s="21">
        <f t="shared" si="15"/>
        <v>0.61380000000000001</v>
      </c>
      <c r="M52" s="21">
        <v>0</v>
      </c>
      <c r="N52" s="21">
        <f t="shared" si="16"/>
        <v>22.230100000000007</v>
      </c>
      <c r="O52" s="21">
        <f t="shared" si="8"/>
        <v>22.256776120000008</v>
      </c>
    </row>
    <row r="53" spans="1:15" x14ac:dyDescent="0.25">
      <c r="A53" s="20">
        <v>199</v>
      </c>
      <c r="B53" s="26">
        <v>54.43</v>
      </c>
      <c r="C53" s="21">
        <v>36</v>
      </c>
      <c r="D53" s="21">
        <f t="shared" si="9"/>
        <v>18.43</v>
      </c>
      <c r="E53" s="26">
        <f t="shared" si="10"/>
        <v>0</v>
      </c>
      <c r="F53" s="21">
        <f t="shared" si="11"/>
        <v>0</v>
      </c>
      <c r="G53" s="21">
        <f t="shared" si="12"/>
        <v>0</v>
      </c>
      <c r="H53" s="27">
        <v>0</v>
      </c>
      <c r="I53" s="27">
        <v>0</v>
      </c>
      <c r="J53" s="26">
        <f t="shared" si="13"/>
        <v>0.54430000000000001</v>
      </c>
      <c r="K53" s="28">
        <f t="shared" si="14"/>
        <v>0.36</v>
      </c>
      <c r="L53" s="21">
        <f t="shared" si="15"/>
        <v>0</v>
      </c>
      <c r="M53" s="21">
        <v>0</v>
      </c>
      <c r="N53" s="21">
        <f t="shared" si="16"/>
        <v>18.6143</v>
      </c>
      <c r="O53" s="21">
        <f t="shared" si="8"/>
        <v>18.636637159999999</v>
      </c>
    </row>
    <row r="54" spans="1:15" x14ac:dyDescent="0.25">
      <c r="A54" s="20">
        <v>204</v>
      </c>
      <c r="B54" s="26">
        <v>54.43</v>
      </c>
      <c r="C54" s="21">
        <v>36</v>
      </c>
      <c r="D54" s="21">
        <f t="shared" si="9"/>
        <v>18.43</v>
      </c>
      <c r="E54" s="26">
        <f t="shared" si="10"/>
        <v>14.209999999999999</v>
      </c>
      <c r="F54" s="21">
        <f t="shared" si="11"/>
        <v>10.149999999999999</v>
      </c>
      <c r="G54" s="21">
        <f t="shared" si="12"/>
        <v>4.0600000000000005</v>
      </c>
      <c r="H54" s="27">
        <v>3030</v>
      </c>
      <c r="I54" s="27">
        <f t="shared" ref="I54:I71" si="17">H54-1000</f>
        <v>2030</v>
      </c>
      <c r="J54" s="26">
        <f t="shared" si="13"/>
        <v>0.68640000000000001</v>
      </c>
      <c r="K54" s="28">
        <f t="shared" si="14"/>
        <v>0.46150000000000002</v>
      </c>
      <c r="L54" s="21">
        <f t="shared" si="15"/>
        <v>0.66659999999999997</v>
      </c>
      <c r="M54" s="21">
        <v>0</v>
      </c>
      <c r="N54" s="21">
        <f t="shared" si="16"/>
        <v>22.714900000000007</v>
      </c>
      <c r="O54" s="21">
        <f t="shared" si="8"/>
        <v>22.742157880000008</v>
      </c>
    </row>
    <row r="55" spans="1:15" x14ac:dyDescent="0.25">
      <c r="A55" s="20">
        <v>215</v>
      </c>
      <c r="B55" s="26">
        <v>54.43</v>
      </c>
      <c r="C55" s="21">
        <v>36</v>
      </c>
      <c r="D55" s="21">
        <f t="shared" si="9"/>
        <v>18.43</v>
      </c>
      <c r="E55" s="26">
        <f t="shared" si="10"/>
        <v>5.53</v>
      </c>
      <c r="F55" s="21">
        <f t="shared" si="11"/>
        <v>3.95</v>
      </c>
      <c r="G55" s="21">
        <f t="shared" si="12"/>
        <v>1.58</v>
      </c>
      <c r="H55" s="27">
        <v>1790</v>
      </c>
      <c r="I55" s="27">
        <f t="shared" si="17"/>
        <v>790</v>
      </c>
      <c r="J55" s="26">
        <f t="shared" si="13"/>
        <v>0.59960000000000002</v>
      </c>
      <c r="K55" s="28">
        <f t="shared" si="14"/>
        <v>0.39950000000000002</v>
      </c>
      <c r="L55" s="21">
        <f t="shared" si="15"/>
        <v>0.39379999999999998</v>
      </c>
      <c r="M55" s="21">
        <v>0</v>
      </c>
      <c r="N55" s="21">
        <f t="shared" si="16"/>
        <v>20.210099999999997</v>
      </c>
      <c r="O55" s="21">
        <f t="shared" si="8"/>
        <v>20.234352119999997</v>
      </c>
    </row>
    <row r="56" spans="1:15" x14ac:dyDescent="0.25">
      <c r="A56" s="20">
        <v>228</v>
      </c>
      <c r="B56" s="26">
        <v>54.43</v>
      </c>
      <c r="C56" s="21">
        <v>36</v>
      </c>
      <c r="D56" s="21">
        <f t="shared" si="9"/>
        <v>18.43</v>
      </c>
      <c r="E56" s="26">
        <f t="shared" si="10"/>
        <v>21.7</v>
      </c>
      <c r="F56" s="21">
        <f t="shared" si="11"/>
        <v>15.5</v>
      </c>
      <c r="G56" s="21">
        <f t="shared" si="12"/>
        <v>6.1999999999999993</v>
      </c>
      <c r="H56" s="27">
        <v>4100</v>
      </c>
      <c r="I56" s="27">
        <f t="shared" si="17"/>
        <v>3100</v>
      </c>
      <c r="J56" s="26">
        <f t="shared" si="13"/>
        <v>0.76129999999999998</v>
      </c>
      <c r="K56" s="28">
        <f t="shared" si="14"/>
        <v>0.51500000000000001</v>
      </c>
      <c r="L56" s="21">
        <f t="shared" si="15"/>
        <v>0.90199999999999991</v>
      </c>
      <c r="M56" s="21">
        <v>0</v>
      </c>
      <c r="N56" s="21">
        <f t="shared" si="16"/>
        <v>24.876300000000001</v>
      </c>
      <c r="O56" s="21">
        <f t="shared" si="8"/>
        <v>24.906151560000001</v>
      </c>
    </row>
    <row r="57" spans="1:15" x14ac:dyDescent="0.25">
      <c r="A57" s="20">
        <v>229</v>
      </c>
      <c r="B57" s="26">
        <v>54.43</v>
      </c>
      <c r="C57" s="21">
        <v>36</v>
      </c>
      <c r="D57" s="21">
        <f t="shared" si="9"/>
        <v>18.43</v>
      </c>
      <c r="E57" s="26">
        <f t="shared" si="10"/>
        <v>0.42</v>
      </c>
      <c r="F57" s="21">
        <f t="shared" si="11"/>
        <v>0.3</v>
      </c>
      <c r="G57" s="21">
        <f t="shared" si="12"/>
        <v>0.12</v>
      </c>
      <c r="H57" s="27">
        <v>1060</v>
      </c>
      <c r="I57" s="27">
        <f t="shared" si="17"/>
        <v>60</v>
      </c>
      <c r="J57" s="26">
        <f t="shared" si="13"/>
        <v>0.54849999999999999</v>
      </c>
      <c r="K57" s="28">
        <f t="shared" si="14"/>
        <v>0.36299999999999999</v>
      </c>
      <c r="L57" s="21">
        <f t="shared" si="15"/>
        <v>0.23320000000000002</v>
      </c>
      <c r="M57" s="21">
        <v>0</v>
      </c>
      <c r="N57" s="21">
        <f t="shared" si="16"/>
        <v>18.735500000000002</v>
      </c>
      <c r="O57" s="21">
        <f t="shared" si="8"/>
        <v>18.757982600000002</v>
      </c>
    </row>
    <row r="58" spans="1:15" x14ac:dyDescent="0.25">
      <c r="A58" s="20">
        <v>259</v>
      </c>
      <c r="B58" s="26">
        <v>54.43</v>
      </c>
      <c r="C58" s="21">
        <v>36</v>
      </c>
      <c r="D58" s="21">
        <f t="shared" si="9"/>
        <v>18.43</v>
      </c>
      <c r="E58" s="26">
        <f t="shared" si="10"/>
        <v>3.15</v>
      </c>
      <c r="F58" s="21">
        <f t="shared" si="11"/>
        <v>2.25</v>
      </c>
      <c r="G58" s="21">
        <f t="shared" si="12"/>
        <v>0.89999999999999991</v>
      </c>
      <c r="H58" s="27">
        <v>1450</v>
      </c>
      <c r="I58" s="27">
        <f t="shared" si="17"/>
        <v>450</v>
      </c>
      <c r="J58" s="26">
        <f t="shared" si="13"/>
        <v>0.57579999999999998</v>
      </c>
      <c r="K58" s="28">
        <f t="shared" si="14"/>
        <v>0.38250000000000001</v>
      </c>
      <c r="L58" s="21">
        <f t="shared" si="15"/>
        <v>0.31900000000000001</v>
      </c>
      <c r="M58" s="21">
        <v>0</v>
      </c>
      <c r="N58" s="21">
        <f t="shared" si="16"/>
        <v>19.523299999999999</v>
      </c>
      <c r="O58" s="21">
        <f t="shared" si="8"/>
        <v>19.546727959999998</v>
      </c>
    </row>
    <row r="59" spans="1:15" x14ac:dyDescent="0.25">
      <c r="A59" s="20">
        <v>264</v>
      </c>
      <c r="B59" s="26">
        <v>54.43</v>
      </c>
      <c r="C59" s="21">
        <v>36</v>
      </c>
      <c r="D59" s="21">
        <f t="shared" si="9"/>
        <v>18.43</v>
      </c>
      <c r="E59" s="26">
        <f t="shared" si="10"/>
        <v>9.31</v>
      </c>
      <c r="F59" s="21">
        <f t="shared" si="11"/>
        <v>6.65</v>
      </c>
      <c r="G59" s="21">
        <f t="shared" si="12"/>
        <v>2.66</v>
      </c>
      <c r="H59" s="27">
        <v>2330</v>
      </c>
      <c r="I59" s="27">
        <f t="shared" si="17"/>
        <v>1330</v>
      </c>
      <c r="J59" s="26">
        <f t="shared" si="13"/>
        <v>0.63740000000000008</v>
      </c>
      <c r="K59" s="28">
        <f t="shared" si="14"/>
        <v>0.42649999999999999</v>
      </c>
      <c r="L59" s="21">
        <f t="shared" si="15"/>
        <v>0.51260000000000006</v>
      </c>
      <c r="M59" s="21">
        <v>0</v>
      </c>
      <c r="N59" s="21">
        <f t="shared" si="16"/>
        <v>21.30090000000002</v>
      </c>
      <c r="O59" s="21">
        <f t="shared" si="8"/>
        <v>21.326461080000019</v>
      </c>
    </row>
    <row r="60" spans="1:15" x14ac:dyDescent="0.25">
      <c r="A60" s="20">
        <v>268</v>
      </c>
      <c r="B60" s="26">
        <v>54.43</v>
      </c>
      <c r="C60" s="21">
        <v>36</v>
      </c>
      <c r="D60" s="21">
        <f t="shared" si="9"/>
        <v>18.43</v>
      </c>
      <c r="E60" s="26">
        <f t="shared" si="10"/>
        <v>11.06</v>
      </c>
      <c r="F60" s="21">
        <f t="shared" si="11"/>
        <v>7.9</v>
      </c>
      <c r="G60" s="21">
        <f t="shared" si="12"/>
        <v>3.16</v>
      </c>
      <c r="H60" s="27">
        <v>2580</v>
      </c>
      <c r="I60" s="27">
        <f t="shared" si="17"/>
        <v>1580</v>
      </c>
      <c r="J60" s="26">
        <f t="shared" si="13"/>
        <v>0.65489999999999993</v>
      </c>
      <c r="K60" s="28">
        <f t="shared" si="14"/>
        <v>0.439</v>
      </c>
      <c r="L60" s="21">
        <f t="shared" si="15"/>
        <v>0.56759999999999999</v>
      </c>
      <c r="M60" s="21">
        <v>0</v>
      </c>
      <c r="N60" s="21">
        <f t="shared" si="16"/>
        <v>21.805899999999994</v>
      </c>
      <c r="O60" s="21">
        <f t="shared" si="8"/>
        <v>21.832067079999995</v>
      </c>
    </row>
    <row r="61" spans="1:15" x14ac:dyDescent="0.25">
      <c r="A61" s="20">
        <v>272</v>
      </c>
      <c r="B61" s="26">
        <v>54.43</v>
      </c>
      <c r="C61" s="21">
        <v>36</v>
      </c>
      <c r="D61" s="21">
        <f t="shared" si="9"/>
        <v>18.43</v>
      </c>
      <c r="E61" s="26">
        <f t="shared" si="10"/>
        <v>14.84</v>
      </c>
      <c r="F61" s="21">
        <f t="shared" si="11"/>
        <v>10.600000000000001</v>
      </c>
      <c r="G61" s="21">
        <f t="shared" si="12"/>
        <v>4.2399999999999984</v>
      </c>
      <c r="H61" s="27">
        <v>3120</v>
      </c>
      <c r="I61" s="27">
        <f t="shared" si="17"/>
        <v>2120</v>
      </c>
      <c r="J61" s="26">
        <f t="shared" si="13"/>
        <v>0.69269999999999998</v>
      </c>
      <c r="K61" s="28">
        <f t="shared" si="14"/>
        <v>0.46600000000000003</v>
      </c>
      <c r="L61" s="21">
        <f t="shared" si="15"/>
        <v>0.68640000000000001</v>
      </c>
      <c r="M61" s="21">
        <v>0</v>
      </c>
      <c r="N61" s="21">
        <f t="shared" si="16"/>
        <v>22.896700000000003</v>
      </c>
      <c r="O61" s="21">
        <f t="shared" si="8"/>
        <v>22.924176040000003</v>
      </c>
    </row>
    <row r="62" spans="1:15" x14ac:dyDescent="0.25">
      <c r="A62" s="20">
        <v>292</v>
      </c>
      <c r="B62" s="26">
        <v>54.43</v>
      </c>
      <c r="C62" s="21">
        <v>36</v>
      </c>
      <c r="D62" s="21">
        <f t="shared" si="9"/>
        <v>18.43</v>
      </c>
      <c r="E62" s="26">
        <f t="shared" si="10"/>
        <v>47.53</v>
      </c>
      <c r="F62" s="21">
        <f t="shared" si="11"/>
        <v>33.950000000000003</v>
      </c>
      <c r="G62" s="21">
        <f t="shared" si="12"/>
        <v>13.579999999999998</v>
      </c>
      <c r="H62" s="27">
        <v>7790</v>
      </c>
      <c r="I62" s="27">
        <f t="shared" si="17"/>
        <v>6790</v>
      </c>
      <c r="J62" s="26">
        <f t="shared" si="13"/>
        <v>1.0196000000000001</v>
      </c>
      <c r="K62" s="28">
        <f t="shared" si="14"/>
        <v>0.69950000000000001</v>
      </c>
      <c r="L62" s="21">
        <f t="shared" si="15"/>
        <v>1.7138</v>
      </c>
      <c r="M62" s="21">
        <v>0</v>
      </c>
      <c r="N62" s="21">
        <f t="shared" si="16"/>
        <v>32.330100000000002</v>
      </c>
      <c r="O62" s="21">
        <f t="shared" si="8"/>
        <v>32.368896120000002</v>
      </c>
    </row>
    <row r="63" spans="1:15" x14ac:dyDescent="0.25">
      <c r="A63" s="20">
        <v>309</v>
      </c>
      <c r="B63" s="26">
        <v>54.43</v>
      </c>
      <c r="C63" s="21">
        <v>36</v>
      </c>
      <c r="D63" s="21">
        <f t="shared" si="9"/>
        <v>18.43</v>
      </c>
      <c r="E63" s="26">
        <f t="shared" si="10"/>
        <v>10.08</v>
      </c>
      <c r="F63" s="21">
        <f t="shared" si="11"/>
        <v>7.1999999999999993</v>
      </c>
      <c r="G63" s="21">
        <f t="shared" si="12"/>
        <v>2.8800000000000008</v>
      </c>
      <c r="H63" s="27">
        <v>2440</v>
      </c>
      <c r="I63" s="27">
        <f t="shared" si="17"/>
        <v>1440</v>
      </c>
      <c r="J63" s="26">
        <f t="shared" si="13"/>
        <v>0.64510000000000012</v>
      </c>
      <c r="K63" s="28">
        <f t="shared" si="14"/>
        <v>0.43200000000000005</v>
      </c>
      <c r="L63" s="21">
        <f t="shared" si="15"/>
        <v>0.53679999999999994</v>
      </c>
      <c r="M63" s="21">
        <v>0</v>
      </c>
      <c r="N63" s="21">
        <f t="shared" si="16"/>
        <v>21.523099999999999</v>
      </c>
      <c r="O63" s="21">
        <f t="shared" si="8"/>
        <v>21.548927719999998</v>
      </c>
    </row>
    <row r="64" spans="1:15" x14ac:dyDescent="0.25">
      <c r="A64" s="20">
        <v>310</v>
      </c>
      <c r="B64" s="26">
        <v>54.43</v>
      </c>
      <c r="C64" s="21">
        <v>36</v>
      </c>
      <c r="D64" s="21">
        <f t="shared" si="9"/>
        <v>18.43</v>
      </c>
      <c r="E64" s="26">
        <f t="shared" si="10"/>
        <v>16.66</v>
      </c>
      <c r="F64" s="21">
        <f t="shared" si="11"/>
        <v>11.899999999999999</v>
      </c>
      <c r="G64" s="21">
        <f t="shared" si="12"/>
        <v>4.7600000000000016</v>
      </c>
      <c r="H64" s="27">
        <v>3380</v>
      </c>
      <c r="I64" s="27">
        <f t="shared" si="17"/>
        <v>2380</v>
      </c>
      <c r="J64" s="26">
        <f t="shared" si="13"/>
        <v>0.71090000000000009</v>
      </c>
      <c r="K64" s="28">
        <f t="shared" si="14"/>
        <v>0.47899999999999998</v>
      </c>
      <c r="L64" s="21">
        <f t="shared" si="15"/>
        <v>0.74359999999999993</v>
      </c>
      <c r="M64" s="21">
        <v>0</v>
      </c>
      <c r="N64" s="21">
        <f t="shared" si="16"/>
        <v>23.421900000000001</v>
      </c>
      <c r="O64" s="21">
        <f t="shared" si="8"/>
        <v>23.45000628</v>
      </c>
    </row>
    <row r="65" spans="1:15" x14ac:dyDescent="0.25">
      <c r="A65" s="20">
        <v>311</v>
      </c>
      <c r="B65" s="26">
        <v>54.43</v>
      </c>
      <c r="C65" s="21">
        <v>36</v>
      </c>
      <c r="D65" s="21">
        <f t="shared" si="9"/>
        <v>18.43</v>
      </c>
      <c r="E65" s="26">
        <f t="shared" si="10"/>
        <v>23.17</v>
      </c>
      <c r="F65" s="21">
        <f t="shared" si="11"/>
        <v>16.55</v>
      </c>
      <c r="G65" s="21">
        <f t="shared" si="12"/>
        <v>6.620000000000001</v>
      </c>
      <c r="H65" s="27">
        <v>4310</v>
      </c>
      <c r="I65" s="27">
        <f t="shared" si="17"/>
        <v>3310</v>
      </c>
      <c r="J65" s="26">
        <f t="shared" si="13"/>
        <v>0.77599999999999991</v>
      </c>
      <c r="K65" s="28">
        <f t="shared" si="14"/>
        <v>0.52549999999999997</v>
      </c>
      <c r="L65" s="21">
        <f t="shared" si="15"/>
        <v>0.94819999999999993</v>
      </c>
      <c r="M65" s="21">
        <v>0</v>
      </c>
      <c r="N65" s="21">
        <f t="shared" si="16"/>
        <v>25.300499999999992</v>
      </c>
      <c r="O65" s="21">
        <f t="shared" si="8"/>
        <v>25.330860599999994</v>
      </c>
    </row>
    <row r="66" spans="1:15" x14ac:dyDescent="0.25">
      <c r="A66" s="20">
        <v>313</v>
      </c>
      <c r="B66" s="26">
        <v>54.43</v>
      </c>
      <c r="C66" s="21">
        <v>36</v>
      </c>
      <c r="D66" s="21">
        <f t="shared" si="9"/>
        <v>18.43</v>
      </c>
      <c r="E66" s="26">
        <f t="shared" si="10"/>
        <v>20.650000000000002</v>
      </c>
      <c r="F66" s="21">
        <f t="shared" si="11"/>
        <v>14.75</v>
      </c>
      <c r="G66" s="21">
        <f t="shared" si="12"/>
        <v>5.9000000000000021</v>
      </c>
      <c r="H66" s="27">
        <v>3950</v>
      </c>
      <c r="I66" s="27">
        <f t="shared" si="17"/>
        <v>2950</v>
      </c>
      <c r="J66" s="26">
        <f t="shared" si="13"/>
        <v>0.75080000000000002</v>
      </c>
      <c r="K66" s="28">
        <f t="shared" si="14"/>
        <v>0.50750000000000006</v>
      </c>
      <c r="L66" s="21">
        <f t="shared" si="15"/>
        <v>0.86899999999999999</v>
      </c>
      <c r="M66" s="21">
        <v>0</v>
      </c>
      <c r="N66" s="21">
        <f t="shared" si="16"/>
        <v>24.573299999999996</v>
      </c>
      <c r="O66" s="21">
        <f t="shared" si="8"/>
        <v>24.602787959999997</v>
      </c>
    </row>
    <row r="67" spans="1:15" x14ac:dyDescent="0.25">
      <c r="A67" s="20">
        <v>324</v>
      </c>
      <c r="B67" s="26">
        <v>54.43</v>
      </c>
      <c r="C67" s="21">
        <v>36</v>
      </c>
      <c r="D67" s="21">
        <f t="shared" si="9"/>
        <v>18.43</v>
      </c>
      <c r="E67" s="26">
        <f t="shared" si="10"/>
        <v>1.75</v>
      </c>
      <c r="F67" s="21">
        <f t="shared" si="11"/>
        <v>1.25</v>
      </c>
      <c r="G67" s="21">
        <f t="shared" si="12"/>
        <v>0.5</v>
      </c>
      <c r="H67" s="27">
        <v>1250</v>
      </c>
      <c r="I67" s="27">
        <f t="shared" si="17"/>
        <v>250</v>
      </c>
      <c r="J67" s="26">
        <f t="shared" si="13"/>
        <v>0.56179999999999997</v>
      </c>
      <c r="K67" s="28">
        <f t="shared" si="14"/>
        <v>0.3725</v>
      </c>
      <c r="L67" s="21">
        <f t="shared" si="15"/>
        <v>0.27500000000000002</v>
      </c>
      <c r="M67" s="21">
        <v>0</v>
      </c>
      <c r="N67" s="21">
        <f t="shared" si="16"/>
        <v>19.119299999999996</v>
      </c>
      <c r="O67" s="21">
        <f t="shared" si="8"/>
        <v>19.142243159999996</v>
      </c>
    </row>
    <row r="68" spans="1:15" x14ac:dyDescent="0.25">
      <c r="A68" s="20">
        <v>329</v>
      </c>
      <c r="B68" s="26">
        <v>54.43</v>
      </c>
      <c r="C68" s="21">
        <v>36</v>
      </c>
      <c r="D68" s="21">
        <f t="shared" si="9"/>
        <v>18.43</v>
      </c>
      <c r="E68" s="26">
        <f t="shared" si="10"/>
        <v>42.629999999999995</v>
      </c>
      <c r="F68" s="21">
        <f t="shared" si="11"/>
        <v>30.45</v>
      </c>
      <c r="G68" s="21">
        <f t="shared" si="12"/>
        <v>12.179999999999996</v>
      </c>
      <c r="H68" s="27">
        <v>7090</v>
      </c>
      <c r="I68" s="27">
        <f t="shared" si="17"/>
        <v>6090</v>
      </c>
      <c r="J68" s="26">
        <f t="shared" si="13"/>
        <v>0.97060000000000002</v>
      </c>
      <c r="K68" s="28">
        <f t="shared" si="14"/>
        <v>0.66450000000000009</v>
      </c>
      <c r="L68" s="21">
        <f t="shared" si="15"/>
        <v>1.5598000000000001</v>
      </c>
      <c r="M68" s="21">
        <v>0</v>
      </c>
      <c r="N68" s="21">
        <f t="shared" si="16"/>
        <v>30.9161</v>
      </c>
      <c r="O68" s="21">
        <f t="shared" si="8"/>
        <v>30.95319932</v>
      </c>
    </row>
    <row r="69" spans="1:15" x14ac:dyDescent="0.25">
      <c r="A69" s="20">
        <v>345</v>
      </c>
      <c r="B69" s="26">
        <v>54.43</v>
      </c>
      <c r="C69" s="21">
        <v>36</v>
      </c>
      <c r="D69" s="21">
        <f t="shared" si="9"/>
        <v>18.43</v>
      </c>
      <c r="E69" s="26">
        <f t="shared" si="10"/>
        <v>3.22</v>
      </c>
      <c r="F69" s="21">
        <f t="shared" si="11"/>
        <v>2.3000000000000003</v>
      </c>
      <c r="G69" s="21">
        <f t="shared" si="12"/>
        <v>0.91999999999999993</v>
      </c>
      <c r="H69" s="27">
        <v>1460</v>
      </c>
      <c r="I69" s="27">
        <f t="shared" si="17"/>
        <v>460</v>
      </c>
      <c r="J69" s="26">
        <f t="shared" si="13"/>
        <v>0.57650000000000001</v>
      </c>
      <c r="K69" s="28">
        <f t="shared" si="14"/>
        <v>0.38300000000000001</v>
      </c>
      <c r="L69" s="21">
        <f t="shared" si="15"/>
        <v>0.32119999999999999</v>
      </c>
      <c r="M69" s="21">
        <v>0</v>
      </c>
      <c r="N69" s="21">
        <f t="shared" si="16"/>
        <v>19.543500000000002</v>
      </c>
      <c r="O69" s="21">
        <f t="shared" si="8"/>
        <v>19.566952200000003</v>
      </c>
    </row>
    <row r="70" spans="1:15" x14ac:dyDescent="0.25">
      <c r="A70" s="20">
        <v>352</v>
      </c>
      <c r="B70" s="26">
        <v>54.43</v>
      </c>
      <c r="C70" s="21">
        <v>36</v>
      </c>
      <c r="D70" s="21">
        <f t="shared" ref="D70:D102" si="18">B70-C70</f>
        <v>18.43</v>
      </c>
      <c r="E70" s="26">
        <f t="shared" ref="E70:E102" si="19">(I70/1000)*7</f>
        <v>0.98000000000000009</v>
      </c>
      <c r="F70" s="21">
        <f t="shared" ref="F70:F102" si="20">(I70/1000)*5</f>
        <v>0.70000000000000007</v>
      </c>
      <c r="G70" s="21">
        <f t="shared" ref="G70:G102" si="21">E70-F70</f>
        <v>0.28000000000000003</v>
      </c>
      <c r="H70" s="27">
        <v>1140</v>
      </c>
      <c r="I70" s="27">
        <f t="shared" si="17"/>
        <v>140</v>
      </c>
      <c r="J70" s="26">
        <f t="shared" ref="J70:J102" si="22">(B70+E70)*1%</f>
        <v>0.55409999999999993</v>
      </c>
      <c r="K70" s="28">
        <f t="shared" ref="K70:K102" si="23">(C70+F70)*1%</f>
        <v>0.36700000000000005</v>
      </c>
      <c r="L70" s="21">
        <f t="shared" ref="L70:L102" si="24">(H70/1000)*0.22</f>
        <v>0.25079999999999997</v>
      </c>
      <c r="M70" s="21">
        <v>0</v>
      </c>
      <c r="N70" s="21">
        <f t="shared" ref="N70:N102" si="25">(B70+E70+J70+L70)-(C70+F70+K70+L70)+M70</f>
        <v>18.897099999999995</v>
      </c>
      <c r="O70" s="21">
        <f t="shared" ref="O70:O133" si="26">PRODUCT(N70*0.12%)+N70</f>
        <v>18.919776519999996</v>
      </c>
    </row>
    <row r="71" spans="1:15" x14ac:dyDescent="0.25">
      <c r="A71" s="20">
        <v>370</v>
      </c>
      <c r="B71" s="26">
        <v>54.43</v>
      </c>
      <c r="C71" s="21">
        <v>36</v>
      </c>
      <c r="D71" s="21">
        <f t="shared" si="18"/>
        <v>18.43</v>
      </c>
      <c r="E71" s="26">
        <f t="shared" si="19"/>
        <v>29.75</v>
      </c>
      <c r="F71" s="21">
        <f t="shared" si="20"/>
        <v>21.25</v>
      </c>
      <c r="G71" s="21">
        <f t="shared" si="21"/>
        <v>8.5</v>
      </c>
      <c r="H71" s="27">
        <v>5250</v>
      </c>
      <c r="I71" s="27">
        <f t="shared" si="17"/>
        <v>4250</v>
      </c>
      <c r="J71" s="26">
        <f t="shared" si="22"/>
        <v>0.8418000000000001</v>
      </c>
      <c r="K71" s="28">
        <f t="shared" si="23"/>
        <v>0.57250000000000001</v>
      </c>
      <c r="L71" s="21">
        <f t="shared" si="24"/>
        <v>1.155</v>
      </c>
      <c r="M71" s="21">
        <v>0</v>
      </c>
      <c r="N71" s="21">
        <f t="shared" si="25"/>
        <v>27.199300000000015</v>
      </c>
      <c r="O71" s="21">
        <f t="shared" si="26"/>
        <v>27.231939160000014</v>
      </c>
    </row>
    <row r="72" spans="1:15" x14ac:dyDescent="0.25">
      <c r="A72" s="20">
        <v>374</v>
      </c>
      <c r="B72" s="26">
        <v>54.43</v>
      </c>
      <c r="C72" s="21">
        <v>36</v>
      </c>
      <c r="D72" s="21">
        <f t="shared" si="18"/>
        <v>18.43</v>
      </c>
      <c r="E72" s="26">
        <f t="shared" si="19"/>
        <v>0</v>
      </c>
      <c r="F72" s="21">
        <f t="shared" si="20"/>
        <v>0</v>
      </c>
      <c r="G72" s="21">
        <f t="shared" si="21"/>
        <v>0</v>
      </c>
      <c r="H72" s="27">
        <v>0</v>
      </c>
      <c r="I72" s="27">
        <v>0</v>
      </c>
      <c r="J72" s="26">
        <f t="shared" si="22"/>
        <v>0.54430000000000001</v>
      </c>
      <c r="K72" s="28">
        <f t="shared" si="23"/>
        <v>0.36</v>
      </c>
      <c r="L72" s="21">
        <f t="shared" si="24"/>
        <v>0</v>
      </c>
      <c r="M72" s="21">
        <v>0</v>
      </c>
      <c r="N72" s="21">
        <f t="shared" si="25"/>
        <v>18.6143</v>
      </c>
      <c r="O72" s="21">
        <f t="shared" si="26"/>
        <v>18.636637159999999</v>
      </c>
    </row>
    <row r="73" spans="1:15" x14ac:dyDescent="0.25">
      <c r="A73" s="20">
        <v>383</v>
      </c>
      <c r="B73" s="26">
        <v>54.43</v>
      </c>
      <c r="C73" s="21">
        <v>36</v>
      </c>
      <c r="D73" s="21">
        <f t="shared" si="18"/>
        <v>18.43</v>
      </c>
      <c r="E73" s="26">
        <f t="shared" si="19"/>
        <v>17.5</v>
      </c>
      <c r="F73" s="21">
        <f t="shared" si="20"/>
        <v>12.5</v>
      </c>
      <c r="G73" s="21">
        <f t="shared" si="21"/>
        <v>5</v>
      </c>
      <c r="H73" s="27">
        <v>3500</v>
      </c>
      <c r="I73" s="27">
        <f>H73-1000</f>
        <v>2500</v>
      </c>
      <c r="J73" s="26">
        <f t="shared" si="22"/>
        <v>0.71930000000000005</v>
      </c>
      <c r="K73" s="28">
        <f t="shared" si="23"/>
        <v>0.48499999999999999</v>
      </c>
      <c r="L73" s="21">
        <f t="shared" si="24"/>
        <v>0.77</v>
      </c>
      <c r="M73" s="21">
        <v>0</v>
      </c>
      <c r="N73" s="21">
        <f t="shared" si="25"/>
        <v>23.664300000000004</v>
      </c>
      <c r="O73" s="21">
        <f t="shared" si="26"/>
        <v>23.692697160000005</v>
      </c>
    </row>
    <row r="74" spans="1:15" x14ac:dyDescent="0.25">
      <c r="A74" s="20">
        <v>384</v>
      </c>
      <c r="B74" s="26">
        <v>54.43</v>
      </c>
      <c r="C74" s="21">
        <v>36</v>
      </c>
      <c r="D74" s="21">
        <f t="shared" si="18"/>
        <v>18.43</v>
      </c>
      <c r="E74" s="26">
        <f t="shared" si="19"/>
        <v>2.31</v>
      </c>
      <c r="F74" s="21">
        <f t="shared" si="20"/>
        <v>1.6500000000000001</v>
      </c>
      <c r="G74" s="21">
        <f t="shared" si="21"/>
        <v>0.65999999999999992</v>
      </c>
      <c r="H74" s="27">
        <v>1330</v>
      </c>
      <c r="I74" s="27">
        <f>H74-1000</f>
        <v>330</v>
      </c>
      <c r="J74" s="26">
        <f t="shared" si="22"/>
        <v>0.56740000000000002</v>
      </c>
      <c r="K74" s="28">
        <f t="shared" si="23"/>
        <v>0.3765</v>
      </c>
      <c r="L74" s="21">
        <f t="shared" si="24"/>
        <v>0.29260000000000003</v>
      </c>
      <c r="M74" s="21">
        <v>0</v>
      </c>
      <c r="N74" s="21">
        <f t="shared" si="25"/>
        <v>19.280900000000003</v>
      </c>
      <c r="O74" s="21">
        <f t="shared" si="26"/>
        <v>19.304037080000004</v>
      </c>
    </row>
    <row r="75" spans="1:15" s="7" customFormat="1" ht="51" x14ac:dyDescent="0.2">
      <c r="A75" s="56" t="s">
        <v>59</v>
      </c>
      <c r="B75" s="24" t="s">
        <v>23</v>
      </c>
      <c r="C75" s="25" t="s">
        <v>46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20">
        <v>386</v>
      </c>
      <c r="B76" s="26">
        <v>54.43</v>
      </c>
      <c r="C76" s="21">
        <v>36</v>
      </c>
      <c r="D76" s="21">
        <f t="shared" si="18"/>
        <v>18.43</v>
      </c>
      <c r="E76" s="26">
        <f t="shared" si="19"/>
        <v>0</v>
      </c>
      <c r="F76" s="21">
        <f t="shared" si="20"/>
        <v>0</v>
      </c>
      <c r="G76" s="21">
        <f t="shared" si="21"/>
        <v>0</v>
      </c>
      <c r="H76" s="27">
        <v>230</v>
      </c>
      <c r="I76" s="27">
        <v>0</v>
      </c>
      <c r="J76" s="26">
        <f t="shared" si="22"/>
        <v>0.54430000000000001</v>
      </c>
      <c r="K76" s="28">
        <f t="shared" si="23"/>
        <v>0.36</v>
      </c>
      <c r="L76" s="21">
        <f t="shared" si="24"/>
        <v>5.0599999999999999E-2</v>
      </c>
      <c r="M76" s="21">
        <v>0</v>
      </c>
      <c r="N76" s="21">
        <f t="shared" si="25"/>
        <v>18.6143</v>
      </c>
      <c r="O76" s="21">
        <f t="shared" si="26"/>
        <v>18.636637159999999</v>
      </c>
    </row>
    <row r="77" spans="1:15" x14ac:dyDescent="0.25">
      <c r="A77" s="20">
        <v>395</v>
      </c>
      <c r="B77" s="26">
        <v>54.43</v>
      </c>
      <c r="C77" s="21">
        <v>36</v>
      </c>
      <c r="D77" s="21">
        <f t="shared" si="18"/>
        <v>18.43</v>
      </c>
      <c r="E77" s="26">
        <f t="shared" si="19"/>
        <v>90.649999999999991</v>
      </c>
      <c r="F77" s="21">
        <f t="shared" si="20"/>
        <v>64.75</v>
      </c>
      <c r="G77" s="21">
        <f t="shared" si="21"/>
        <v>25.899999999999991</v>
      </c>
      <c r="H77" s="27">
        <v>13950</v>
      </c>
      <c r="I77" s="27">
        <f>H77-1000</f>
        <v>12950</v>
      </c>
      <c r="J77" s="26">
        <f t="shared" si="22"/>
        <v>1.4507999999999999</v>
      </c>
      <c r="K77" s="28">
        <f t="shared" si="23"/>
        <v>1.0075000000000001</v>
      </c>
      <c r="L77" s="21">
        <f t="shared" si="24"/>
        <v>3.069</v>
      </c>
      <c r="M77" s="21">
        <v>0</v>
      </c>
      <c r="N77" s="21">
        <f t="shared" si="25"/>
        <v>44.773299999999963</v>
      </c>
      <c r="O77" s="21">
        <f t="shared" si="26"/>
        <v>44.827027959999967</v>
      </c>
    </row>
    <row r="78" spans="1:15" x14ac:dyDescent="0.25">
      <c r="A78" s="20">
        <v>400</v>
      </c>
      <c r="B78" s="26">
        <v>54.43</v>
      </c>
      <c r="C78" s="21">
        <v>36</v>
      </c>
      <c r="D78" s="21">
        <f t="shared" si="18"/>
        <v>18.43</v>
      </c>
      <c r="E78" s="26">
        <f t="shared" si="19"/>
        <v>6.3</v>
      </c>
      <c r="F78" s="21">
        <f t="shared" si="20"/>
        <v>4.5</v>
      </c>
      <c r="G78" s="21">
        <f t="shared" si="21"/>
        <v>1.7999999999999998</v>
      </c>
      <c r="H78" s="27">
        <v>1900</v>
      </c>
      <c r="I78" s="27">
        <f>H78-1000</f>
        <v>900</v>
      </c>
      <c r="J78" s="26">
        <f t="shared" si="22"/>
        <v>0.60729999999999995</v>
      </c>
      <c r="K78" s="28">
        <f t="shared" si="23"/>
        <v>0.40500000000000003</v>
      </c>
      <c r="L78" s="21">
        <f t="shared" si="24"/>
        <v>0.41799999999999998</v>
      </c>
      <c r="M78" s="21">
        <v>0</v>
      </c>
      <c r="N78" s="21">
        <f t="shared" si="25"/>
        <v>20.432299999999998</v>
      </c>
      <c r="O78" s="21">
        <f t="shared" si="26"/>
        <v>20.456818759999997</v>
      </c>
    </row>
    <row r="79" spans="1:15" x14ac:dyDescent="0.25">
      <c r="A79" s="20">
        <v>401</v>
      </c>
      <c r="B79" s="26">
        <v>54.43</v>
      </c>
      <c r="C79" s="21">
        <v>36</v>
      </c>
      <c r="D79" s="21">
        <f t="shared" si="18"/>
        <v>18.43</v>
      </c>
      <c r="E79" s="26">
        <f t="shared" si="19"/>
        <v>0</v>
      </c>
      <c r="F79" s="21">
        <f t="shared" si="20"/>
        <v>0</v>
      </c>
      <c r="G79" s="21">
        <f t="shared" si="21"/>
        <v>0</v>
      </c>
      <c r="H79" s="27">
        <v>980</v>
      </c>
      <c r="I79" s="27">
        <v>0</v>
      </c>
      <c r="J79" s="26">
        <f t="shared" si="22"/>
        <v>0.54430000000000001</v>
      </c>
      <c r="K79" s="28">
        <f t="shared" si="23"/>
        <v>0.36</v>
      </c>
      <c r="L79" s="21">
        <f t="shared" si="24"/>
        <v>0.21559999999999999</v>
      </c>
      <c r="M79" s="21">
        <v>0</v>
      </c>
      <c r="N79" s="21">
        <f t="shared" si="25"/>
        <v>18.6143</v>
      </c>
      <c r="O79" s="21">
        <f t="shared" si="26"/>
        <v>18.636637159999999</v>
      </c>
    </row>
    <row r="80" spans="1:15" x14ac:dyDescent="0.25">
      <c r="A80" s="20">
        <v>413</v>
      </c>
      <c r="B80" s="26">
        <v>54.43</v>
      </c>
      <c r="C80" s="21">
        <v>36</v>
      </c>
      <c r="D80" s="21">
        <f t="shared" si="18"/>
        <v>18.43</v>
      </c>
      <c r="E80" s="26">
        <f t="shared" si="19"/>
        <v>19.88</v>
      </c>
      <c r="F80" s="21">
        <f t="shared" si="20"/>
        <v>14.2</v>
      </c>
      <c r="G80" s="21">
        <f t="shared" si="21"/>
        <v>5.68</v>
      </c>
      <c r="H80" s="27">
        <v>3840</v>
      </c>
      <c r="I80" s="27">
        <f>H80-1000</f>
        <v>2840</v>
      </c>
      <c r="J80" s="26">
        <f t="shared" si="22"/>
        <v>0.74309999999999998</v>
      </c>
      <c r="K80" s="28">
        <f t="shared" si="23"/>
        <v>0.502</v>
      </c>
      <c r="L80" s="21">
        <f t="shared" si="24"/>
        <v>0.8448</v>
      </c>
      <c r="M80" s="21">
        <v>0</v>
      </c>
      <c r="N80" s="21">
        <f t="shared" si="25"/>
        <v>24.351100000000002</v>
      </c>
      <c r="O80" s="21">
        <f t="shared" si="26"/>
        <v>24.380321320000004</v>
      </c>
    </row>
    <row r="81" spans="1:15" x14ac:dyDescent="0.25">
      <c r="A81" s="20">
        <v>418</v>
      </c>
      <c r="B81" s="26">
        <v>54.43</v>
      </c>
      <c r="C81" s="21">
        <v>36</v>
      </c>
      <c r="D81" s="21">
        <f t="shared" si="18"/>
        <v>18.43</v>
      </c>
      <c r="E81" s="26">
        <f t="shared" si="19"/>
        <v>12.18</v>
      </c>
      <c r="F81" s="21">
        <f t="shared" si="20"/>
        <v>8.6999999999999993</v>
      </c>
      <c r="G81" s="21">
        <f t="shared" si="21"/>
        <v>3.4800000000000004</v>
      </c>
      <c r="H81" s="27">
        <v>2740</v>
      </c>
      <c r="I81" s="27">
        <f>H81-1000</f>
        <v>1740</v>
      </c>
      <c r="J81" s="26">
        <f t="shared" si="22"/>
        <v>0.66610000000000003</v>
      </c>
      <c r="K81" s="28">
        <f t="shared" si="23"/>
        <v>0.44700000000000006</v>
      </c>
      <c r="L81" s="21">
        <f t="shared" si="24"/>
        <v>0.6028</v>
      </c>
      <c r="M81" s="21">
        <v>0</v>
      </c>
      <c r="N81" s="21">
        <f t="shared" si="25"/>
        <v>22.129099999999994</v>
      </c>
      <c r="O81" s="21">
        <f t="shared" si="26"/>
        <v>22.155654919999993</v>
      </c>
    </row>
    <row r="82" spans="1:15" x14ac:dyDescent="0.25">
      <c r="A82" s="20">
        <v>424</v>
      </c>
      <c r="B82" s="26">
        <v>54.43</v>
      </c>
      <c r="C82" s="21">
        <v>36</v>
      </c>
      <c r="D82" s="21">
        <f t="shared" si="18"/>
        <v>18.43</v>
      </c>
      <c r="E82" s="26">
        <f t="shared" si="19"/>
        <v>27.72</v>
      </c>
      <c r="F82" s="21">
        <f t="shared" si="20"/>
        <v>19.8</v>
      </c>
      <c r="G82" s="21">
        <f t="shared" si="21"/>
        <v>7.9199999999999982</v>
      </c>
      <c r="H82" s="27">
        <v>4960</v>
      </c>
      <c r="I82" s="27">
        <f>H82-1000</f>
        <v>3960</v>
      </c>
      <c r="J82" s="26">
        <f t="shared" si="22"/>
        <v>0.82150000000000012</v>
      </c>
      <c r="K82" s="28">
        <f t="shared" si="23"/>
        <v>0.55799999999999994</v>
      </c>
      <c r="L82" s="21">
        <f t="shared" si="24"/>
        <v>1.0911999999999999</v>
      </c>
      <c r="M82" s="21">
        <v>0</v>
      </c>
      <c r="N82" s="21">
        <f t="shared" si="25"/>
        <v>26.613500000000009</v>
      </c>
      <c r="O82" s="21">
        <f t="shared" si="26"/>
        <v>26.64543620000001</v>
      </c>
    </row>
    <row r="83" spans="1:15" x14ac:dyDescent="0.25">
      <c r="A83" s="20">
        <v>425</v>
      </c>
      <c r="B83" s="26">
        <v>54.43</v>
      </c>
      <c r="C83" s="21">
        <v>36</v>
      </c>
      <c r="D83" s="21">
        <f t="shared" si="18"/>
        <v>18.43</v>
      </c>
      <c r="E83" s="26">
        <f t="shared" si="19"/>
        <v>27.3</v>
      </c>
      <c r="F83" s="21">
        <f t="shared" si="20"/>
        <v>19.5</v>
      </c>
      <c r="G83" s="21">
        <f t="shared" si="21"/>
        <v>7.8000000000000007</v>
      </c>
      <c r="H83" s="27">
        <v>4900</v>
      </c>
      <c r="I83" s="27">
        <f>H83-1000</f>
        <v>3900</v>
      </c>
      <c r="J83" s="26">
        <f t="shared" si="22"/>
        <v>0.81730000000000003</v>
      </c>
      <c r="K83" s="28">
        <f t="shared" si="23"/>
        <v>0.55500000000000005</v>
      </c>
      <c r="L83" s="21">
        <f t="shared" si="24"/>
        <v>1.0780000000000001</v>
      </c>
      <c r="M83" s="21">
        <v>0</v>
      </c>
      <c r="N83" s="21">
        <f t="shared" si="25"/>
        <v>26.492300000000007</v>
      </c>
      <c r="O83" s="21">
        <f t="shared" si="26"/>
        <v>26.524090760000007</v>
      </c>
    </row>
    <row r="84" spans="1:15" x14ac:dyDescent="0.25">
      <c r="A84" s="20">
        <v>426</v>
      </c>
      <c r="B84" s="26">
        <v>54.43</v>
      </c>
      <c r="C84" s="21">
        <v>36</v>
      </c>
      <c r="D84" s="21">
        <f t="shared" si="18"/>
        <v>18.43</v>
      </c>
      <c r="E84" s="26">
        <f t="shared" si="19"/>
        <v>33.53</v>
      </c>
      <c r="F84" s="21">
        <f t="shared" si="20"/>
        <v>23.95</v>
      </c>
      <c r="G84" s="21">
        <f t="shared" si="21"/>
        <v>9.5800000000000018</v>
      </c>
      <c r="H84" s="27">
        <v>5790</v>
      </c>
      <c r="I84" s="27">
        <f>H84-1000</f>
        <v>4790</v>
      </c>
      <c r="J84" s="26">
        <f t="shared" si="22"/>
        <v>0.87960000000000005</v>
      </c>
      <c r="K84" s="28">
        <f t="shared" si="23"/>
        <v>0.59950000000000003</v>
      </c>
      <c r="L84" s="21">
        <f t="shared" si="24"/>
        <v>1.2738</v>
      </c>
      <c r="M84" s="21">
        <v>0</v>
      </c>
      <c r="N84" s="21">
        <f t="shared" si="25"/>
        <v>28.290099999999995</v>
      </c>
      <c r="O84" s="21">
        <f t="shared" si="26"/>
        <v>28.324048119999997</v>
      </c>
    </row>
    <row r="85" spans="1:15" x14ac:dyDescent="0.25">
      <c r="A85" s="20">
        <v>429</v>
      </c>
      <c r="B85" s="26">
        <v>54.43</v>
      </c>
      <c r="C85" s="21">
        <v>36</v>
      </c>
      <c r="D85" s="21">
        <f t="shared" si="18"/>
        <v>18.43</v>
      </c>
      <c r="E85" s="26">
        <f t="shared" si="19"/>
        <v>0</v>
      </c>
      <c r="F85" s="21">
        <f t="shared" si="20"/>
        <v>0</v>
      </c>
      <c r="G85" s="21">
        <f t="shared" si="21"/>
        <v>0</v>
      </c>
      <c r="H85" s="27">
        <v>210</v>
      </c>
      <c r="I85" s="27">
        <v>0</v>
      </c>
      <c r="J85" s="26">
        <f t="shared" si="22"/>
        <v>0.54430000000000001</v>
      </c>
      <c r="K85" s="28">
        <f t="shared" si="23"/>
        <v>0.36</v>
      </c>
      <c r="L85" s="21">
        <f t="shared" si="24"/>
        <v>4.6199999999999998E-2</v>
      </c>
      <c r="M85" s="21">
        <v>0</v>
      </c>
      <c r="N85" s="21">
        <f t="shared" si="25"/>
        <v>18.6143</v>
      </c>
      <c r="O85" s="21">
        <f t="shared" si="26"/>
        <v>18.636637159999999</v>
      </c>
    </row>
    <row r="86" spans="1:15" x14ac:dyDescent="0.25">
      <c r="A86" s="20">
        <v>433</v>
      </c>
      <c r="B86" s="26">
        <v>54.43</v>
      </c>
      <c r="C86" s="21">
        <v>36</v>
      </c>
      <c r="D86" s="21">
        <f t="shared" si="18"/>
        <v>18.43</v>
      </c>
      <c r="E86" s="26">
        <f t="shared" si="19"/>
        <v>8.19</v>
      </c>
      <c r="F86" s="21">
        <f t="shared" si="20"/>
        <v>5.85</v>
      </c>
      <c r="G86" s="21">
        <f t="shared" si="21"/>
        <v>2.34</v>
      </c>
      <c r="H86" s="27">
        <v>2170</v>
      </c>
      <c r="I86" s="27">
        <f>H86-1000</f>
        <v>1170</v>
      </c>
      <c r="J86" s="26">
        <f t="shared" si="22"/>
        <v>0.62619999999999998</v>
      </c>
      <c r="K86" s="28">
        <f t="shared" si="23"/>
        <v>0.41850000000000004</v>
      </c>
      <c r="L86" s="21">
        <f t="shared" si="24"/>
        <v>0.47739999999999999</v>
      </c>
      <c r="M86" s="21">
        <v>0</v>
      </c>
      <c r="N86" s="21">
        <f t="shared" si="25"/>
        <v>20.977699999999992</v>
      </c>
      <c r="O86" s="21">
        <f t="shared" si="26"/>
        <v>21.002873239999992</v>
      </c>
    </row>
    <row r="87" spans="1:15" x14ac:dyDescent="0.25">
      <c r="A87" s="20">
        <v>438</v>
      </c>
      <c r="B87" s="26">
        <v>54.43</v>
      </c>
      <c r="C87" s="21">
        <v>36</v>
      </c>
      <c r="D87" s="21">
        <f t="shared" si="18"/>
        <v>18.43</v>
      </c>
      <c r="E87" s="26">
        <f t="shared" si="19"/>
        <v>24.290000000000003</v>
      </c>
      <c r="F87" s="21">
        <f t="shared" si="20"/>
        <v>17.350000000000001</v>
      </c>
      <c r="G87" s="21">
        <f t="shared" si="21"/>
        <v>6.9400000000000013</v>
      </c>
      <c r="H87" s="27">
        <v>4470</v>
      </c>
      <c r="I87" s="27">
        <f>H87-1000</f>
        <v>3470</v>
      </c>
      <c r="J87" s="26">
        <f t="shared" si="22"/>
        <v>0.78720000000000001</v>
      </c>
      <c r="K87" s="28">
        <f t="shared" si="23"/>
        <v>0.53349999999999997</v>
      </c>
      <c r="L87" s="21">
        <f t="shared" si="24"/>
        <v>0.98339999999999994</v>
      </c>
      <c r="M87" s="21">
        <v>0</v>
      </c>
      <c r="N87" s="21">
        <f t="shared" si="25"/>
        <v>25.623699999999999</v>
      </c>
      <c r="O87" s="21">
        <f t="shared" si="26"/>
        <v>25.654448439999999</v>
      </c>
    </row>
    <row r="88" spans="1:15" x14ac:dyDescent="0.25">
      <c r="A88" s="20">
        <v>443</v>
      </c>
      <c r="B88" s="26">
        <v>54.43</v>
      </c>
      <c r="C88" s="21">
        <v>36</v>
      </c>
      <c r="D88" s="21">
        <f t="shared" si="18"/>
        <v>18.43</v>
      </c>
      <c r="E88" s="26">
        <f t="shared" si="19"/>
        <v>12.67</v>
      </c>
      <c r="F88" s="21">
        <f t="shared" si="20"/>
        <v>9.0500000000000007</v>
      </c>
      <c r="G88" s="21">
        <f t="shared" si="21"/>
        <v>3.6199999999999992</v>
      </c>
      <c r="H88" s="27">
        <v>2810</v>
      </c>
      <c r="I88" s="27">
        <f>H88-1000</f>
        <v>1810</v>
      </c>
      <c r="J88" s="26">
        <f t="shared" si="22"/>
        <v>0.67099999999999993</v>
      </c>
      <c r="K88" s="28">
        <f t="shared" si="23"/>
        <v>0.45049999999999996</v>
      </c>
      <c r="L88" s="21">
        <f t="shared" si="24"/>
        <v>0.61819999999999997</v>
      </c>
      <c r="M88" s="21">
        <v>0</v>
      </c>
      <c r="N88" s="21">
        <f t="shared" si="25"/>
        <v>22.270500000000006</v>
      </c>
      <c r="O88" s="21">
        <f t="shared" si="26"/>
        <v>22.297224600000007</v>
      </c>
    </row>
    <row r="89" spans="1:15" x14ac:dyDescent="0.25">
      <c r="A89" s="20">
        <v>457</v>
      </c>
      <c r="B89" s="26">
        <v>54.43</v>
      </c>
      <c r="C89" s="21">
        <v>36</v>
      </c>
      <c r="D89" s="21">
        <f t="shared" si="18"/>
        <v>18.43</v>
      </c>
      <c r="E89" s="26">
        <f t="shared" si="19"/>
        <v>34.159999999999997</v>
      </c>
      <c r="F89" s="21">
        <f t="shared" si="20"/>
        <v>24.4</v>
      </c>
      <c r="G89" s="21">
        <f t="shared" si="21"/>
        <v>9.759999999999998</v>
      </c>
      <c r="H89" s="27">
        <v>5880</v>
      </c>
      <c r="I89" s="27">
        <f>H89-1000</f>
        <v>4880</v>
      </c>
      <c r="J89" s="26">
        <f t="shared" si="22"/>
        <v>0.88590000000000002</v>
      </c>
      <c r="K89" s="28">
        <f t="shared" si="23"/>
        <v>0.60399999999999998</v>
      </c>
      <c r="L89" s="21">
        <f t="shared" si="24"/>
        <v>1.2936000000000001</v>
      </c>
      <c r="M89" s="21">
        <v>0</v>
      </c>
      <c r="N89" s="21">
        <f t="shared" si="25"/>
        <v>28.471900000000012</v>
      </c>
      <c r="O89" s="21">
        <f t="shared" si="26"/>
        <v>28.506066280000013</v>
      </c>
    </row>
    <row r="90" spans="1:15" x14ac:dyDescent="0.25">
      <c r="A90" s="20">
        <v>473</v>
      </c>
      <c r="B90" s="26">
        <v>54.43</v>
      </c>
      <c r="C90" s="21">
        <v>36</v>
      </c>
      <c r="D90" s="21">
        <f t="shared" si="18"/>
        <v>18.43</v>
      </c>
      <c r="E90" s="26">
        <f t="shared" si="19"/>
        <v>0</v>
      </c>
      <c r="F90" s="21">
        <f t="shared" si="20"/>
        <v>0</v>
      </c>
      <c r="G90" s="21">
        <f t="shared" si="21"/>
        <v>0</v>
      </c>
      <c r="H90" s="27">
        <v>120</v>
      </c>
      <c r="I90" s="27">
        <v>0</v>
      </c>
      <c r="J90" s="26">
        <f t="shared" si="22"/>
        <v>0.54430000000000001</v>
      </c>
      <c r="K90" s="28">
        <f t="shared" si="23"/>
        <v>0.36</v>
      </c>
      <c r="L90" s="21">
        <f t="shared" si="24"/>
        <v>2.64E-2</v>
      </c>
      <c r="M90" s="21">
        <v>0</v>
      </c>
      <c r="N90" s="21">
        <f t="shared" si="25"/>
        <v>18.6143</v>
      </c>
      <c r="O90" s="21">
        <f t="shared" si="26"/>
        <v>18.636637159999999</v>
      </c>
    </row>
    <row r="91" spans="1:15" x14ac:dyDescent="0.25">
      <c r="A91" s="20">
        <v>474</v>
      </c>
      <c r="B91" s="26">
        <v>54.43</v>
      </c>
      <c r="C91" s="21">
        <v>36</v>
      </c>
      <c r="D91" s="21">
        <f t="shared" si="18"/>
        <v>18.43</v>
      </c>
      <c r="E91" s="26">
        <f t="shared" si="19"/>
        <v>0</v>
      </c>
      <c r="F91" s="21">
        <f t="shared" si="20"/>
        <v>0</v>
      </c>
      <c r="G91" s="21">
        <f t="shared" si="21"/>
        <v>0</v>
      </c>
      <c r="H91" s="27">
        <v>830</v>
      </c>
      <c r="I91" s="27">
        <v>0</v>
      </c>
      <c r="J91" s="26">
        <f t="shared" si="22"/>
        <v>0.54430000000000001</v>
      </c>
      <c r="K91" s="28">
        <f t="shared" si="23"/>
        <v>0.36</v>
      </c>
      <c r="L91" s="21">
        <f t="shared" si="24"/>
        <v>0.18259999999999998</v>
      </c>
      <c r="M91" s="21">
        <v>0</v>
      </c>
      <c r="N91" s="21">
        <f t="shared" si="25"/>
        <v>18.6143</v>
      </c>
      <c r="O91" s="21">
        <f t="shared" si="26"/>
        <v>18.636637159999999</v>
      </c>
    </row>
    <row r="92" spans="1:15" x14ac:dyDescent="0.25">
      <c r="A92" s="20">
        <v>498</v>
      </c>
      <c r="B92" s="26">
        <v>54.43</v>
      </c>
      <c r="C92" s="21">
        <v>36</v>
      </c>
      <c r="D92" s="21">
        <f t="shared" si="18"/>
        <v>18.43</v>
      </c>
      <c r="E92" s="26">
        <f t="shared" si="19"/>
        <v>70.14</v>
      </c>
      <c r="F92" s="21">
        <f t="shared" si="20"/>
        <v>50.099999999999994</v>
      </c>
      <c r="G92" s="21">
        <f t="shared" si="21"/>
        <v>20.040000000000006</v>
      </c>
      <c r="H92" s="27">
        <v>11020</v>
      </c>
      <c r="I92" s="27">
        <f t="shared" ref="I92:I103" si="27">H92-1000</f>
        <v>10020</v>
      </c>
      <c r="J92" s="26">
        <f t="shared" si="22"/>
        <v>1.2457</v>
      </c>
      <c r="K92" s="28">
        <f t="shared" si="23"/>
        <v>0.86099999999999999</v>
      </c>
      <c r="L92" s="21">
        <f t="shared" si="24"/>
        <v>2.4243999999999999</v>
      </c>
      <c r="M92" s="21">
        <v>0</v>
      </c>
      <c r="N92" s="21">
        <f t="shared" si="25"/>
        <v>38.85469999999998</v>
      </c>
      <c r="O92" s="21">
        <f t="shared" si="26"/>
        <v>38.901325639999982</v>
      </c>
    </row>
    <row r="93" spans="1:15" x14ac:dyDescent="0.25">
      <c r="A93" s="20">
        <v>500</v>
      </c>
      <c r="B93" s="26">
        <v>54.43</v>
      </c>
      <c r="C93" s="21">
        <v>36</v>
      </c>
      <c r="D93" s="21">
        <f t="shared" si="18"/>
        <v>18.43</v>
      </c>
      <c r="E93" s="26">
        <f t="shared" si="19"/>
        <v>12.530000000000001</v>
      </c>
      <c r="F93" s="21">
        <f t="shared" si="20"/>
        <v>8.9499999999999993</v>
      </c>
      <c r="G93" s="21">
        <f t="shared" si="21"/>
        <v>3.5800000000000018</v>
      </c>
      <c r="H93" s="27">
        <v>2790</v>
      </c>
      <c r="I93" s="27">
        <f t="shared" si="27"/>
        <v>1790</v>
      </c>
      <c r="J93" s="26">
        <f t="shared" si="22"/>
        <v>0.66960000000000008</v>
      </c>
      <c r="K93" s="28">
        <f t="shared" si="23"/>
        <v>0.44950000000000001</v>
      </c>
      <c r="L93" s="21">
        <f t="shared" si="24"/>
        <v>0.61380000000000001</v>
      </c>
      <c r="M93" s="21">
        <v>0</v>
      </c>
      <c r="N93" s="21">
        <f t="shared" si="25"/>
        <v>22.230100000000007</v>
      </c>
      <c r="O93" s="21">
        <f t="shared" si="26"/>
        <v>22.256776120000008</v>
      </c>
    </row>
    <row r="94" spans="1:15" x14ac:dyDescent="0.25">
      <c r="A94" s="20">
        <v>502</v>
      </c>
      <c r="B94" s="26">
        <v>54.43</v>
      </c>
      <c r="C94" s="21">
        <v>36</v>
      </c>
      <c r="D94" s="21">
        <f t="shared" si="18"/>
        <v>18.43</v>
      </c>
      <c r="E94" s="26">
        <f t="shared" si="19"/>
        <v>20.58</v>
      </c>
      <c r="F94" s="21">
        <f t="shared" si="20"/>
        <v>14.7</v>
      </c>
      <c r="G94" s="21">
        <f t="shared" si="21"/>
        <v>5.879999999999999</v>
      </c>
      <c r="H94" s="27">
        <v>3940</v>
      </c>
      <c r="I94" s="27">
        <f t="shared" si="27"/>
        <v>2940</v>
      </c>
      <c r="J94" s="26">
        <f t="shared" si="22"/>
        <v>0.75009999999999988</v>
      </c>
      <c r="K94" s="28">
        <f t="shared" si="23"/>
        <v>0.50700000000000001</v>
      </c>
      <c r="L94" s="21">
        <f t="shared" si="24"/>
        <v>0.86680000000000001</v>
      </c>
      <c r="M94" s="21">
        <v>0</v>
      </c>
      <c r="N94" s="21">
        <f t="shared" si="25"/>
        <v>24.553099999999993</v>
      </c>
      <c r="O94" s="21">
        <f t="shared" si="26"/>
        <v>24.582563719999992</v>
      </c>
    </row>
    <row r="95" spans="1:15" x14ac:dyDescent="0.25">
      <c r="A95" s="20">
        <v>503</v>
      </c>
      <c r="B95" s="26">
        <v>54.43</v>
      </c>
      <c r="C95" s="21">
        <v>36</v>
      </c>
      <c r="D95" s="21">
        <f t="shared" si="18"/>
        <v>18.43</v>
      </c>
      <c r="E95" s="26">
        <f t="shared" si="19"/>
        <v>0.98000000000000009</v>
      </c>
      <c r="F95" s="21">
        <f t="shared" si="20"/>
        <v>0.70000000000000007</v>
      </c>
      <c r="G95" s="21">
        <f t="shared" si="21"/>
        <v>0.28000000000000003</v>
      </c>
      <c r="H95" s="27">
        <v>1140</v>
      </c>
      <c r="I95" s="27">
        <f t="shared" si="27"/>
        <v>140</v>
      </c>
      <c r="J95" s="26">
        <f t="shared" si="22"/>
        <v>0.55409999999999993</v>
      </c>
      <c r="K95" s="28">
        <f t="shared" si="23"/>
        <v>0.36700000000000005</v>
      </c>
      <c r="L95" s="21">
        <f t="shared" si="24"/>
        <v>0.25079999999999997</v>
      </c>
      <c r="M95" s="21">
        <v>0</v>
      </c>
      <c r="N95" s="21">
        <f t="shared" si="25"/>
        <v>18.897099999999995</v>
      </c>
      <c r="O95" s="21">
        <f t="shared" si="26"/>
        <v>18.919776519999996</v>
      </c>
    </row>
    <row r="96" spans="1:15" x14ac:dyDescent="0.25">
      <c r="A96" s="20">
        <v>504</v>
      </c>
      <c r="B96" s="26">
        <v>54.43</v>
      </c>
      <c r="C96" s="21">
        <v>36</v>
      </c>
      <c r="D96" s="21">
        <f t="shared" si="18"/>
        <v>18.43</v>
      </c>
      <c r="E96" s="26">
        <f t="shared" si="19"/>
        <v>13.44</v>
      </c>
      <c r="F96" s="21">
        <f t="shared" si="20"/>
        <v>9.6</v>
      </c>
      <c r="G96" s="21">
        <f t="shared" si="21"/>
        <v>3.84</v>
      </c>
      <c r="H96" s="27">
        <v>2920</v>
      </c>
      <c r="I96" s="27">
        <f t="shared" si="27"/>
        <v>1920</v>
      </c>
      <c r="J96" s="26">
        <f t="shared" si="22"/>
        <v>0.67870000000000008</v>
      </c>
      <c r="K96" s="28">
        <f t="shared" si="23"/>
        <v>0.45600000000000002</v>
      </c>
      <c r="L96" s="21">
        <f t="shared" si="24"/>
        <v>0.64239999999999997</v>
      </c>
      <c r="M96" s="21">
        <v>0</v>
      </c>
      <c r="N96" s="21">
        <f t="shared" si="25"/>
        <v>22.492699999999999</v>
      </c>
      <c r="O96" s="21">
        <f t="shared" si="26"/>
        <v>22.51969124</v>
      </c>
    </row>
    <row r="97" spans="1:15" x14ac:dyDescent="0.25">
      <c r="A97" s="20">
        <v>513</v>
      </c>
      <c r="B97" s="26">
        <v>54.43</v>
      </c>
      <c r="C97" s="21">
        <v>36</v>
      </c>
      <c r="D97" s="21">
        <f t="shared" si="18"/>
        <v>18.43</v>
      </c>
      <c r="E97" s="26">
        <f t="shared" si="19"/>
        <v>17.36</v>
      </c>
      <c r="F97" s="21">
        <f t="shared" si="20"/>
        <v>12.4</v>
      </c>
      <c r="G97" s="21">
        <f t="shared" si="21"/>
        <v>4.9599999999999991</v>
      </c>
      <c r="H97" s="27">
        <v>3480</v>
      </c>
      <c r="I97" s="27">
        <f t="shared" si="27"/>
        <v>2480</v>
      </c>
      <c r="J97" s="26">
        <f t="shared" si="22"/>
        <v>0.71789999999999998</v>
      </c>
      <c r="K97" s="28">
        <f t="shared" si="23"/>
        <v>0.48399999999999999</v>
      </c>
      <c r="L97" s="21">
        <f t="shared" si="24"/>
        <v>0.76559999999999995</v>
      </c>
      <c r="M97" s="21">
        <v>0</v>
      </c>
      <c r="N97" s="21">
        <f t="shared" si="25"/>
        <v>23.623899999999999</v>
      </c>
      <c r="O97" s="21">
        <f t="shared" si="26"/>
        <v>23.65224868</v>
      </c>
    </row>
    <row r="98" spans="1:15" x14ac:dyDescent="0.25">
      <c r="A98" s="20">
        <v>519</v>
      </c>
      <c r="B98" s="26">
        <v>54.43</v>
      </c>
      <c r="C98" s="21">
        <v>36</v>
      </c>
      <c r="D98" s="21">
        <f t="shared" si="18"/>
        <v>18.43</v>
      </c>
      <c r="E98" s="26">
        <f t="shared" si="19"/>
        <v>20.37</v>
      </c>
      <c r="F98" s="21">
        <f t="shared" si="20"/>
        <v>14.55</v>
      </c>
      <c r="G98" s="21">
        <f t="shared" si="21"/>
        <v>5.82</v>
      </c>
      <c r="H98" s="27">
        <v>3910</v>
      </c>
      <c r="I98" s="27">
        <f t="shared" si="27"/>
        <v>2910</v>
      </c>
      <c r="J98" s="26">
        <f t="shared" si="22"/>
        <v>0.748</v>
      </c>
      <c r="K98" s="28">
        <f t="shared" si="23"/>
        <v>0.50549999999999995</v>
      </c>
      <c r="L98" s="21">
        <f t="shared" si="24"/>
        <v>0.86020000000000008</v>
      </c>
      <c r="M98" s="21">
        <v>0</v>
      </c>
      <c r="N98" s="21">
        <f t="shared" si="25"/>
        <v>24.492500000000014</v>
      </c>
      <c r="O98" s="21">
        <f t="shared" si="26"/>
        <v>24.521891000000014</v>
      </c>
    </row>
    <row r="99" spans="1:15" x14ac:dyDescent="0.25">
      <c r="A99" s="20">
        <v>521</v>
      </c>
      <c r="B99" s="26">
        <v>54.43</v>
      </c>
      <c r="C99" s="21">
        <v>36</v>
      </c>
      <c r="D99" s="21">
        <f t="shared" si="18"/>
        <v>18.43</v>
      </c>
      <c r="E99" s="26">
        <f t="shared" si="19"/>
        <v>5.67</v>
      </c>
      <c r="F99" s="21">
        <f t="shared" si="20"/>
        <v>4.0500000000000007</v>
      </c>
      <c r="G99" s="21">
        <f t="shared" si="21"/>
        <v>1.6199999999999992</v>
      </c>
      <c r="H99" s="27">
        <v>1810</v>
      </c>
      <c r="I99" s="27">
        <f t="shared" si="27"/>
        <v>810</v>
      </c>
      <c r="J99" s="26">
        <f t="shared" si="22"/>
        <v>0.60099999999999998</v>
      </c>
      <c r="K99" s="28">
        <f t="shared" si="23"/>
        <v>0.40049999999999997</v>
      </c>
      <c r="L99" s="21">
        <f t="shared" si="24"/>
        <v>0.3982</v>
      </c>
      <c r="M99" s="21">
        <v>0</v>
      </c>
      <c r="N99" s="21">
        <f t="shared" si="25"/>
        <v>20.250500000000002</v>
      </c>
      <c r="O99" s="21">
        <f t="shared" si="26"/>
        <v>20.274800600000003</v>
      </c>
    </row>
    <row r="100" spans="1:15" x14ac:dyDescent="0.25">
      <c r="A100" s="20">
        <v>524</v>
      </c>
      <c r="B100" s="26">
        <v>54.43</v>
      </c>
      <c r="C100" s="21">
        <v>36</v>
      </c>
      <c r="D100" s="21">
        <f t="shared" si="18"/>
        <v>18.43</v>
      </c>
      <c r="E100" s="26">
        <f t="shared" si="19"/>
        <v>31.43</v>
      </c>
      <c r="F100" s="21">
        <f t="shared" si="20"/>
        <v>22.450000000000003</v>
      </c>
      <c r="G100" s="21">
        <f t="shared" si="21"/>
        <v>8.9799999999999969</v>
      </c>
      <c r="H100" s="27">
        <v>5490</v>
      </c>
      <c r="I100" s="27">
        <f t="shared" si="27"/>
        <v>4490</v>
      </c>
      <c r="J100" s="26">
        <f t="shared" si="22"/>
        <v>0.85860000000000003</v>
      </c>
      <c r="K100" s="28">
        <f t="shared" si="23"/>
        <v>0.58450000000000002</v>
      </c>
      <c r="L100" s="21">
        <f t="shared" si="24"/>
        <v>1.2078</v>
      </c>
      <c r="M100" s="21">
        <v>0</v>
      </c>
      <c r="N100" s="21">
        <f t="shared" si="25"/>
        <v>27.684100000000001</v>
      </c>
      <c r="O100" s="21">
        <f t="shared" si="26"/>
        <v>27.717320920000002</v>
      </c>
    </row>
    <row r="101" spans="1:15" x14ac:dyDescent="0.25">
      <c r="A101" s="20">
        <v>525</v>
      </c>
      <c r="B101" s="26">
        <v>54.43</v>
      </c>
      <c r="C101" s="21">
        <v>36</v>
      </c>
      <c r="D101" s="21">
        <f t="shared" si="18"/>
        <v>18.43</v>
      </c>
      <c r="E101" s="26">
        <f t="shared" si="19"/>
        <v>3.5</v>
      </c>
      <c r="F101" s="21">
        <f t="shared" si="20"/>
        <v>2.5</v>
      </c>
      <c r="G101" s="21">
        <f t="shared" si="21"/>
        <v>1</v>
      </c>
      <c r="H101" s="27">
        <v>1500</v>
      </c>
      <c r="I101" s="27">
        <f t="shared" si="27"/>
        <v>500</v>
      </c>
      <c r="J101" s="26">
        <f t="shared" si="22"/>
        <v>0.57930000000000004</v>
      </c>
      <c r="K101" s="28">
        <f t="shared" si="23"/>
        <v>0.38500000000000001</v>
      </c>
      <c r="L101" s="21">
        <f t="shared" si="24"/>
        <v>0.33</v>
      </c>
      <c r="M101" s="21">
        <v>0</v>
      </c>
      <c r="N101" s="21">
        <f t="shared" si="25"/>
        <v>19.624300000000005</v>
      </c>
      <c r="O101" s="21">
        <f t="shared" si="26"/>
        <v>19.647849160000007</v>
      </c>
    </row>
    <row r="102" spans="1:15" x14ac:dyDescent="0.25">
      <c r="A102" s="20">
        <v>527</v>
      </c>
      <c r="B102" s="26">
        <v>54.43</v>
      </c>
      <c r="C102" s="21">
        <v>36</v>
      </c>
      <c r="D102" s="21">
        <f t="shared" si="18"/>
        <v>18.43</v>
      </c>
      <c r="E102" s="26">
        <f t="shared" si="19"/>
        <v>11.479999999999999</v>
      </c>
      <c r="F102" s="21">
        <f t="shared" si="20"/>
        <v>8.1999999999999993</v>
      </c>
      <c r="G102" s="21">
        <f t="shared" si="21"/>
        <v>3.2799999999999994</v>
      </c>
      <c r="H102" s="27">
        <v>2640</v>
      </c>
      <c r="I102" s="27">
        <f t="shared" si="27"/>
        <v>1640</v>
      </c>
      <c r="J102" s="26">
        <f t="shared" si="22"/>
        <v>0.65910000000000002</v>
      </c>
      <c r="K102" s="28">
        <f t="shared" si="23"/>
        <v>0.44200000000000006</v>
      </c>
      <c r="L102" s="21">
        <f t="shared" si="24"/>
        <v>0.58079999999999998</v>
      </c>
      <c r="M102" s="21">
        <v>0</v>
      </c>
      <c r="N102" s="21">
        <f t="shared" si="25"/>
        <v>21.927099999999982</v>
      </c>
      <c r="O102" s="21">
        <f t="shared" si="26"/>
        <v>21.953412519999983</v>
      </c>
    </row>
    <row r="103" spans="1:15" x14ac:dyDescent="0.25">
      <c r="A103" s="20">
        <v>529</v>
      </c>
      <c r="B103" s="26">
        <v>54.43</v>
      </c>
      <c r="C103" s="21">
        <v>36</v>
      </c>
      <c r="D103" s="21">
        <f t="shared" ref="D103:D135" si="28">B103-C103</f>
        <v>18.43</v>
      </c>
      <c r="E103" s="26">
        <f t="shared" ref="E103:E135" si="29">(I103/1000)*7</f>
        <v>4.6900000000000004</v>
      </c>
      <c r="F103" s="21">
        <f t="shared" ref="F103:F135" si="30">(I103/1000)*5</f>
        <v>3.35</v>
      </c>
      <c r="G103" s="21">
        <f t="shared" ref="G103:G135" si="31">E103-F103</f>
        <v>1.3400000000000003</v>
      </c>
      <c r="H103" s="27">
        <v>1670</v>
      </c>
      <c r="I103" s="27">
        <f t="shared" si="27"/>
        <v>670</v>
      </c>
      <c r="J103" s="26">
        <f t="shared" ref="J103:J135" si="32">(B103+E103)*1%</f>
        <v>0.59119999999999995</v>
      </c>
      <c r="K103" s="28">
        <f t="shared" ref="K103:K135" si="33">(C103+F103)*1%</f>
        <v>0.39350000000000002</v>
      </c>
      <c r="L103" s="21">
        <f t="shared" ref="L103:L135" si="34">(H103/1000)*0.22</f>
        <v>0.3674</v>
      </c>
      <c r="M103" s="21">
        <v>0</v>
      </c>
      <c r="N103" s="21">
        <f t="shared" ref="N103:N135" si="35">(B103+E103+J103+L103)-(C103+F103+K103+L103)+M103</f>
        <v>19.967699999999994</v>
      </c>
      <c r="O103" s="21">
        <f t="shared" si="26"/>
        <v>19.991661239999992</v>
      </c>
    </row>
    <row r="104" spans="1:15" x14ac:dyDescent="0.25">
      <c r="A104" s="20">
        <v>532</v>
      </c>
      <c r="B104" s="26">
        <v>54.43</v>
      </c>
      <c r="C104" s="21">
        <v>36</v>
      </c>
      <c r="D104" s="21">
        <f t="shared" si="28"/>
        <v>18.43</v>
      </c>
      <c r="E104" s="26">
        <f t="shared" si="29"/>
        <v>0</v>
      </c>
      <c r="F104" s="21">
        <f t="shared" si="30"/>
        <v>0</v>
      </c>
      <c r="G104" s="21">
        <f t="shared" si="31"/>
        <v>0</v>
      </c>
      <c r="H104" s="27">
        <v>340</v>
      </c>
      <c r="I104" s="27">
        <v>0</v>
      </c>
      <c r="J104" s="26">
        <f t="shared" si="32"/>
        <v>0.54430000000000001</v>
      </c>
      <c r="K104" s="28">
        <f t="shared" si="33"/>
        <v>0.36</v>
      </c>
      <c r="L104" s="21">
        <f t="shared" si="34"/>
        <v>7.4800000000000005E-2</v>
      </c>
      <c r="M104" s="21">
        <v>0</v>
      </c>
      <c r="N104" s="21">
        <f t="shared" si="35"/>
        <v>18.6143</v>
      </c>
      <c r="O104" s="21">
        <f t="shared" si="26"/>
        <v>18.636637159999999</v>
      </c>
    </row>
    <row r="105" spans="1:15" x14ac:dyDescent="0.25">
      <c r="A105" s="20">
        <v>540</v>
      </c>
      <c r="B105" s="26">
        <v>54.43</v>
      </c>
      <c r="C105" s="21">
        <v>36</v>
      </c>
      <c r="D105" s="21">
        <f t="shared" si="28"/>
        <v>18.43</v>
      </c>
      <c r="E105" s="26">
        <f t="shared" si="29"/>
        <v>1.1200000000000001</v>
      </c>
      <c r="F105" s="21">
        <f t="shared" si="30"/>
        <v>0.8</v>
      </c>
      <c r="G105" s="21">
        <f t="shared" si="31"/>
        <v>0.32000000000000006</v>
      </c>
      <c r="H105" s="27">
        <v>1160</v>
      </c>
      <c r="I105" s="27">
        <f>H105-1000</f>
        <v>160</v>
      </c>
      <c r="J105" s="26">
        <f t="shared" si="32"/>
        <v>0.55549999999999999</v>
      </c>
      <c r="K105" s="28">
        <f t="shared" si="33"/>
        <v>0.36799999999999999</v>
      </c>
      <c r="L105" s="21">
        <f t="shared" si="34"/>
        <v>0.25519999999999998</v>
      </c>
      <c r="M105" s="21">
        <v>0</v>
      </c>
      <c r="N105" s="21">
        <f t="shared" si="35"/>
        <v>18.9375</v>
      </c>
      <c r="O105" s="21">
        <f t="shared" si="26"/>
        <v>18.960225000000001</v>
      </c>
    </row>
    <row r="106" spans="1:15" x14ac:dyDescent="0.25">
      <c r="A106" s="20">
        <v>546</v>
      </c>
      <c r="B106" s="26">
        <v>54.43</v>
      </c>
      <c r="C106" s="21">
        <v>36</v>
      </c>
      <c r="D106" s="21">
        <f t="shared" si="28"/>
        <v>18.43</v>
      </c>
      <c r="E106" s="26">
        <f t="shared" si="29"/>
        <v>4.34</v>
      </c>
      <c r="F106" s="21">
        <f t="shared" si="30"/>
        <v>3.1</v>
      </c>
      <c r="G106" s="21">
        <f t="shared" si="31"/>
        <v>1.2399999999999998</v>
      </c>
      <c r="H106" s="27">
        <v>1620</v>
      </c>
      <c r="I106" s="27">
        <f>H106-1000</f>
        <v>620</v>
      </c>
      <c r="J106" s="26">
        <f t="shared" si="32"/>
        <v>0.5877</v>
      </c>
      <c r="K106" s="28">
        <f t="shared" si="33"/>
        <v>0.39100000000000001</v>
      </c>
      <c r="L106" s="21">
        <f t="shared" si="34"/>
        <v>0.35640000000000005</v>
      </c>
      <c r="M106" s="21">
        <v>0</v>
      </c>
      <c r="N106" s="21">
        <f t="shared" si="35"/>
        <v>19.866699999999994</v>
      </c>
      <c r="O106" s="21">
        <f t="shared" si="26"/>
        <v>19.890540039999994</v>
      </c>
    </row>
    <row r="107" spans="1:15" x14ac:dyDescent="0.25">
      <c r="A107" s="20">
        <v>547</v>
      </c>
      <c r="B107" s="26">
        <v>54.43</v>
      </c>
      <c r="C107" s="21">
        <v>36</v>
      </c>
      <c r="D107" s="21">
        <f t="shared" si="28"/>
        <v>18.43</v>
      </c>
      <c r="E107" s="26">
        <f t="shared" si="29"/>
        <v>0.70000000000000007</v>
      </c>
      <c r="F107" s="21">
        <f t="shared" si="30"/>
        <v>0.5</v>
      </c>
      <c r="G107" s="21">
        <f t="shared" si="31"/>
        <v>0.20000000000000007</v>
      </c>
      <c r="H107" s="27">
        <v>1100</v>
      </c>
      <c r="I107" s="27">
        <f>H107-1000</f>
        <v>100</v>
      </c>
      <c r="J107" s="26">
        <f t="shared" si="32"/>
        <v>0.55130000000000001</v>
      </c>
      <c r="K107" s="28">
        <f t="shared" si="33"/>
        <v>0.36499999999999999</v>
      </c>
      <c r="L107" s="21">
        <f t="shared" si="34"/>
        <v>0.24200000000000002</v>
      </c>
      <c r="M107" s="21">
        <v>0</v>
      </c>
      <c r="N107" s="21">
        <f t="shared" si="35"/>
        <v>18.816299999999998</v>
      </c>
      <c r="O107" s="21">
        <f t="shared" si="26"/>
        <v>18.838879559999999</v>
      </c>
    </row>
    <row r="108" spans="1:15" x14ac:dyDescent="0.25">
      <c r="A108" s="20">
        <v>555</v>
      </c>
      <c r="B108" s="26">
        <v>54.43</v>
      </c>
      <c r="C108" s="21">
        <v>36</v>
      </c>
      <c r="D108" s="21">
        <f t="shared" si="28"/>
        <v>18.43</v>
      </c>
      <c r="E108" s="26">
        <f t="shared" si="29"/>
        <v>10.15</v>
      </c>
      <c r="F108" s="21">
        <f t="shared" si="30"/>
        <v>7.25</v>
      </c>
      <c r="G108" s="21">
        <f t="shared" si="31"/>
        <v>2.9000000000000004</v>
      </c>
      <c r="H108" s="27">
        <v>2450</v>
      </c>
      <c r="I108" s="27">
        <f>H108-1000</f>
        <v>1450</v>
      </c>
      <c r="J108" s="26">
        <f t="shared" si="32"/>
        <v>0.64580000000000004</v>
      </c>
      <c r="K108" s="28">
        <f t="shared" si="33"/>
        <v>0.4325</v>
      </c>
      <c r="L108" s="21">
        <f t="shared" si="34"/>
        <v>0.53900000000000003</v>
      </c>
      <c r="M108" s="21">
        <v>0</v>
      </c>
      <c r="N108" s="21">
        <f t="shared" si="35"/>
        <v>21.543299999999995</v>
      </c>
      <c r="O108" s="21">
        <f t="shared" si="26"/>
        <v>21.569151959999996</v>
      </c>
    </row>
    <row r="109" spans="1:15" x14ac:dyDescent="0.25">
      <c r="A109" s="20">
        <v>562</v>
      </c>
      <c r="B109" s="26">
        <v>54.43</v>
      </c>
      <c r="C109" s="21">
        <v>36</v>
      </c>
      <c r="D109" s="21">
        <f t="shared" si="28"/>
        <v>18.43</v>
      </c>
      <c r="E109" s="26">
        <f t="shared" si="29"/>
        <v>11.549999999999999</v>
      </c>
      <c r="F109" s="21">
        <f t="shared" si="30"/>
        <v>8.25</v>
      </c>
      <c r="G109" s="21">
        <f t="shared" si="31"/>
        <v>3.2999999999999989</v>
      </c>
      <c r="H109" s="27">
        <v>2650</v>
      </c>
      <c r="I109" s="27">
        <f>H109-1000</f>
        <v>1650</v>
      </c>
      <c r="J109" s="26">
        <f t="shared" si="32"/>
        <v>0.65980000000000005</v>
      </c>
      <c r="K109" s="28">
        <f t="shared" si="33"/>
        <v>0.4425</v>
      </c>
      <c r="L109" s="21">
        <f t="shared" si="34"/>
        <v>0.58299999999999996</v>
      </c>
      <c r="M109" s="21">
        <v>0</v>
      </c>
      <c r="N109" s="21">
        <f t="shared" si="35"/>
        <v>21.947300000000006</v>
      </c>
      <c r="O109" s="21">
        <f t="shared" si="26"/>
        <v>21.973636760000005</v>
      </c>
    </row>
    <row r="110" spans="1:15" x14ac:dyDescent="0.25">
      <c r="A110" s="20">
        <v>569</v>
      </c>
      <c r="B110" s="26">
        <v>54.43</v>
      </c>
      <c r="C110" s="21">
        <v>36</v>
      </c>
      <c r="D110" s="21">
        <f t="shared" si="28"/>
        <v>18.43</v>
      </c>
      <c r="E110" s="26">
        <f t="shared" si="29"/>
        <v>0</v>
      </c>
      <c r="F110" s="21">
        <f t="shared" si="30"/>
        <v>0</v>
      </c>
      <c r="G110" s="21">
        <f t="shared" si="31"/>
        <v>0</v>
      </c>
      <c r="H110" s="27">
        <v>270</v>
      </c>
      <c r="I110" s="27">
        <v>0</v>
      </c>
      <c r="J110" s="26">
        <f t="shared" si="32"/>
        <v>0.54430000000000001</v>
      </c>
      <c r="K110" s="28">
        <f t="shared" si="33"/>
        <v>0.36</v>
      </c>
      <c r="L110" s="21">
        <f t="shared" si="34"/>
        <v>5.9400000000000001E-2</v>
      </c>
      <c r="M110" s="21">
        <v>0</v>
      </c>
      <c r="N110" s="21">
        <f t="shared" si="35"/>
        <v>18.6143</v>
      </c>
      <c r="O110" s="21">
        <f t="shared" si="26"/>
        <v>18.636637159999999</v>
      </c>
    </row>
    <row r="111" spans="1:15" x14ac:dyDescent="0.25">
      <c r="A111" s="20">
        <v>573</v>
      </c>
      <c r="B111" s="26">
        <v>54.43</v>
      </c>
      <c r="C111" s="21">
        <v>36</v>
      </c>
      <c r="D111" s="21">
        <f t="shared" si="28"/>
        <v>18.43</v>
      </c>
      <c r="E111" s="26">
        <f t="shared" si="29"/>
        <v>14.77</v>
      </c>
      <c r="F111" s="21">
        <f t="shared" si="30"/>
        <v>10.549999999999999</v>
      </c>
      <c r="G111" s="21">
        <f t="shared" si="31"/>
        <v>4.2200000000000006</v>
      </c>
      <c r="H111" s="27">
        <v>3110</v>
      </c>
      <c r="I111" s="27">
        <f t="shared" ref="I111:I118" si="36">H111-1000</f>
        <v>2110</v>
      </c>
      <c r="J111" s="26">
        <f t="shared" si="32"/>
        <v>0.69200000000000006</v>
      </c>
      <c r="K111" s="28">
        <f t="shared" si="33"/>
        <v>0.46549999999999997</v>
      </c>
      <c r="L111" s="21">
        <f t="shared" si="34"/>
        <v>0.68420000000000003</v>
      </c>
      <c r="M111" s="21">
        <v>0</v>
      </c>
      <c r="N111" s="21">
        <f t="shared" si="35"/>
        <v>22.876500000000007</v>
      </c>
      <c r="O111" s="21">
        <f t="shared" si="26"/>
        <v>22.903951800000009</v>
      </c>
    </row>
    <row r="112" spans="1:15" s="7" customFormat="1" ht="51" x14ac:dyDescent="0.2">
      <c r="A112" s="56" t="s">
        <v>60</v>
      </c>
      <c r="B112" s="24" t="s">
        <v>23</v>
      </c>
      <c r="C112" s="25" t="s">
        <v>47</v>
      </c>
      <c r="D112" s="25" t="s">
        <v>1</v>
      </c>
      <c r="E112" s="31" t="s">
        <v>53</v>
      </c>
      <c r="F112" s="19" t="s">
        <v>54</v>
      </c>
      <c r="G112" s="19" t="s">
        <v>2</v>
      </c>
      <c r="H112" s="32" t="s">
        <v>55</v>
      </c>
      <c r="I112" s="32" t="s">
        <v>56</v>
      </c>
      <c r="J112" s="31" t="s">
        <v>57</v>
      </c>
      <c r="K112" s="33" t="s">
        <v>58</v>
      </c>
      <c r="L112" s="19" t="s">
        <v>3</v>
      </c>
      <c r="M112" s="19" t="s">
        <v>21</v>
      </c>
      <c r="N112" s="19" t="s">
        <v>20</v>
      </c>
      <c r="O112" s="38" t="s">
        <v>45</v>
      </c>
    </row>
    <row r="113" spans="1:15" x14ac:dyDescent="0.25">
      <c r="A113" s="20">
        <v>575</v>
      </c>
      <c r="B113" s="26">
        <v>54.43</v>
      </c>
      <c r="C113" s="21">
        <v>36</v>
      </c>
      <c r="D113" s="21">
        <f t="shared" si="28"/>
        <v>18.43</v>
      </c>
      <c r="E113" s="26">
        <f t="shared" si="29"/>
        <v>32.199999999999996</v>
      </c>
      <c r="F113" s="21">
        <f t="shared" si="30"/>
        <v>23</v>
      </c>
      <c r="G113" s="21">
        <f t="shared" si="31"/>
        <v>9.1999999999999957</v>
      </c>
      <c r="H113" s="27">
        <v>5600</v>
      </c>
      <c r="I113" s="27">
        <f t="shared" si="36"/>
        <v>4600</v>
      </c>
      <c r="J113" s="26">
        <f t="shared" si="32"/>
        <v>0.86629999999999996</v>
      </c>
      <c r="K113" s="28">
        <f t="shared" si="33"/>
        <v>0.59</v>
      </c>
      <c r="L113" s="21">
        <f t="shared" si="34"/>
        <v>1.232</v>
      </c>
      <c r="M113" s="21">
        <v>0</v>
      </c>
      <c r="N113" s="21">
        <f t="shared" si="35"/>
        <v>27.906299999999987</v>
      </c>
      <c r="O113" s="21">
        <f t="shared" si="26"/>
        <v>27.939787559999989</v>
      </c>
    </row>
    <row r="114" spans="1:15" x14ac:dyDescent="0.25">
      <c r="A114" s="20">
        <v>576</v>
      </c>
      <c r="B114" s="26">
        <v>54.43</v>
      </c>
      <c r="C114" s="21">
        <v>36</v>
      </c>
      <c r="D114" s="21">
        <f t="shared" si="28"/>
        <v>18.43</v>
      </c>
      <c r="E114" s="26">
        <f t="shared" si="29"/>
        <v>14.42</v>
      </c>
      <c r="F114" s="21">
        <f t="shared" si="30"/>
        <v>10.3</v>
      </c>
      <c r="G114" s="21">
        <f t="shared" si="31"/>
        <v>4.1199999999999992</v>
      </c>
      <c r="H114" s="27">
        <v>3060</v>
      </c>
      <c r="I114" s="27">
        <f t="shared" si="36"/>
        <v>2060</v>
      </c>
      <c r="J114" s="26">
        <f t="shared" si="32"/>
        <v>0.6885</v>
      </c>
      <c r="K114" s="28">
        <f t="shared" si="33"/>
        <v>0.46299999999999997</v>
      </c>
      <c r="L114" s="21">
        <f t="shared" si="34"/>
        <v>0.67320000000000002</v>
      </c>
      <c r="M114" s="21">
        <v>0</v>
      </c>
      <c r="N114" s="21">
        <f t="shared" si="35"/>
        <v>22.775499999999994</v>
      </c>
      <c r="O114" s="21">
        <f t="shared" si="26"/>
        <v>22.802830599999993</v>
      </c>
    </row>
    <row r="115" spans="1:15" x14ac:dyDescent="0.25">
      <c r="A115" s="20">
        <v>578</v>
      </c>
      <c r="B115" s="26">
        <v>54.43</v>
      </c>
      <c r="C115" s="21">
        <v>36</v>
      </c>
      <c r="D115" s="21">
        <f t="shared" si="28"/>
        <v>18.43</v>
      </c>
      <c r="E115" s="26">
        <f t="shared" si="29"/>
        <v>23.310000000000002</v>
      </c>
      <c r="F115" s="21">
        <f t="shared" si="30"/>
        <v>16.649999999999999</v>
      </c>
      <c r="G115" s="21">
        <f t="shared" si="31"/>
        <v>6.6600000000000037</v>
      </c>
      <c r="H115" s="27">
        <v>4330</v>
      </c>
      <c r="I115" s="27">
        <f t="shared" si="36"/>
        <v>3330</v>
      </c>
      <c r="J115" s="26">
        <f t="shared" si="32"/>
        <v>0.77740000000000009</v>
      </c>
      <c r="K115" s="28">
        <f t="shared" si="33"/>
        <v>0.52649999999999997</v>
      </c>
      <c r="L115" s="21">
        <f t="shared" si="34"/>
        <v>0.9526</v>
      </c>
      <c r="M115" s="21">
        <v>0</v>
      </c>
      <c r="N115" s="21">
        <f t="shared" si="35"/>
        <v>25.340900000000019</v>
      </c>
      <c r="O115" s="21">
        <f t="shared" si="26"/>
        <v>25.371309080000017</v>
      </c>
    </row>
    <row r="116" spans="1:15" x14ac:dyDescent="0.25">
      <c r="A116" s="20">
        <v>581</v>
      </c>
      <c r="B116" s="26">
        <v>54.43</v>
      </c>
      <c r="C116" s="21">
        <v>36</v>
      </c>
      <c r="D116" s="21">
        <f t="shared" si="28"/>
        <v>18.43</v>
      </c>
      <c r="E116" s="26">
        <f t="shared" si="29"/>
        <v>16.87</v>
      </c>
      <c r="F116" s="21">
        <f t="shared" si="30"/>
        <v>12.05</v>
      </c>
      <c r="G116" s="21">
        <f t="shared" si="31"/>
        <v>4.82</v>
      </c>
      <c r="H116" s="27">
        <v>3410</v>
      </c>
      <c r="I116" s="27">
        <f t="shared" si="36"/>
        <v>2410</v>
      </c>
      <c r="J116" s="26">
        <f t="shared" si="32"/>
        <v>0.71299999999999997</v>
      </c>
      <c r="K116" s="28">
        <f t="shared" si="33"/>
        <v>0.48049999999999998</v>
      </c>
      <c r="L116" s="21">
        <f t="shared" si="34"/>
        <v>0.75020000000000009</v>
      </c>
      <c r="M116" s="21">
        <v>0</v>
      </c>
      <c r="N116" s="21">
        <f t="shared" si="35"/>
        <v>23.482500000000002</v>
      </c>
      <c r="O116" s="21">
        <f t="shared" si="26"/>
        <v>23.510679000000003</v>
      </c>
    </row>
    <row r="117" spans="1:15" x14ac:dyDescent="0.25">
      <c r="A117" s="20">
        <v>583</v>
      </c>
      <c r="B117" s="26">
        <v>54.43</v>
      </c>
      <c r="C117" s="21">
        <v>36</v>
      </c>
      <c r="D117" s="21">
        <f t="shared" si="28"/>
        <v>18.43</v>
      </c>
      <c r="E117" s="26">
        <f t="shared" si="29"/>
        <v>29.259999999999998</v>
      </c>
      <c r="F117" s="21">
        <f t="shared" si="30"/>
        <v>20.9</v>
      </c>
      <c r="G117" s="21">
        <f t="shared" si="31"/>
        <v>8.36</v>
      </c>
      <c r="H117" s="27">
        <v>5180</v>
      </c>
      <c r="I117" s="27">
        <f t="shared" si="36"/>
        <v>4180</v>
      </c>
      <c r="J117" s="26">
        <f t="shared" si="32"/>
        <v>0.83689999999999998</v>
      </c>
      <c r="K117" s="28">
        <f t="shared" si="33"/>
        <v>0.56899999999999995</v>
      </c>
      <c r="L117" s="21">
        <f t="shared" si="34"/>
        <v>1.1395999999999999</v>
      </c>
      <c r="M117" s="21">
        <v>0</v>
      </c>
      <c r="N117" s="21">
        <f t="shared" si="35"/>
        <v>27.057899999999997</v>
      </c>
      <c r="O117" s="21">
        <f t="shared" si="26"/>
        <v>27.090369479999996</v>
      </c>
    </row>
    <row r="118" spans="1:15" x14ac:dyDescent="0.25">
      <c r="A118" s="20">
        <v>586</v>
      </c>
      <c r="B118" s="26">
        <v>54.43</v>
      </c>
      <c r="C118" s="21">
        <v>36</v>
      </c>
      <c r="D118" s="21">
        <f t="shared" si="28"/>
        <v>18.43</v>
      </c>
      <c r="E118" s="26">
        <f t="shared" si="29"/>
        <v>13.16</v>
      </c>
      <c r="F118" s="21">
        <f t="shared" si="30"/>
        <v>9.3999999999999986</v>
      </c>
      <c r="G118" s="21">
        <f t="shared" si="31"/>
        <v>3.7600000000000016</v>
      </c>
      <c r="H118" s="27">
        <v>2880</v>
      </c>
      <c r="I118" s="27">
        <f t="shared" si="36"/>
        <v>1880</v>
      </c>
      <c r="J118" s="26">
        <f t="shared" si="32"/>
        <v>0.67590000000000006</v>
      </c>
      <c r="K118" s="28">
        <f t="shared" si="33"/>
        <v>0.45400000000000001</v>
      </c>
      <c r="L118" s="21">
        <f t="shared" si="34"/>
        <v>0.63359999999999994</v>
      </c>
      <c r="M118" s="21">
        <v>0</v>
      </c>
      <c r="N118" s="21">
        <f t="shared" si="35"/>
        <v>22.411900000000003</v>
      </c>
      <c r="O118" s="21">
        <f t="shared" si="26"/>
        <v>22.438794280000003</v>
      </c>
    </row>
    <row r="119" spans="1:15" x14ac:dyDescent="0.25">
      <c r="A119" s="20">
        <v>588</v>
      </c>
      <c r="B119" s="26">
        <v>54.43</v>
      </c>
      <c r="C119" s="21">
        <v>36</v>
      </c>
      <c r="D119" s="21">
        <f t="shared" si="28"/>
        <v>18.43</v>
      </c>
      <c r="E119" s="26">
        <f t="shared" si="29"/>
        <v>0</v>
      </c>
      <c r="F119" s="21">
        <f t="shared" si="30"/>
        <v>0</v>
      </c>
      <c r="G119" s="21">
        <f t="shared" si="31"/>
        <v>0</v>
      </c>
      <c r="H119" s="27">
        <v>230</v>
      </c>
      <c r="I119" s="27">
        <v>0</v>
      </c>
      <c r="J119" s="26">
        <f t="shared" si="32"/>
        <v>0.54430000000000001</v>
      </c>
      <c r="K119" s="28">
        <f t="shared" si="33"/>
        <v>0.36</v>
      </c>
      <c r="L119" s="21">
        <f t="shared" si="34"/>
        <v>5.0599999999999999E-2</v>
      </c>
      <c r="M119" s="21">
        <v>0</v>
      </c>
      <c r="N119" s="21">
        <f t="shared" si="35"/>
        <v>18.6143</v>
      </c>
      <c r="O119" s="21">
        <f t="shared" si="26"/>
        <v>18.636637159999999</v>
      </c>
    </row>
    <row r="120" spans="1:15" x14ac:dyDescent="0.25">
      <c r="A120" s="20">
        <v>594</v>
      </c>
      <c r="B120" s="26">
        <v>54.43</v>
      </c>
      <c r="C120" s="21">
        <v>36</v>
      </c>
      <c r="D120" s="21">
        <f t="shared" si="28"/>
        <v>18.43</v>
      </c>
      <c r="E120" s="26">
        <f t="shared" si="29"/>
        <v>5.46</v>
      </c>
      <c r="F120" s="21">
        <f t="shared" si="30"/>
        <v>3.9000000000000004</v>
      </c>
      <c r="G120" s="21">
        <f t="shared" si="31"/>
        <v>1.5599999999999996</v>
      </c>
      <c r="H120" s="27">
        <v>1780</v>
      </c>
      <c r="I120" s="27">
        <f>H120-1000</f>
        <v>780</v>
      </c>
      <c r="J120" s="26">
        <f t="shared" si="32"/>
        <v>0.59889999999999999</v>
      </c>
      <c r="K120" s="28">
        <f t="shared" si="33"/>
        <v>0.39900000000000002</v>
      </c>
      <c r="L120" s="21">
        <f t="shared" si="34"/>
        <v>0.3916</v>
      </c>
      <c r="M120" s="21">
        <v>0</v>
      </c>
      <c r="N120" s="21">
        <f t="shared" si="35"/>
        <v>20.189900000000002</v>
      </c>
      <c r="O120" s="21">
        <f t="shared" si="26"/>
        <v>20.214127880000003</v>
      </c>
    </row>
    <row r="121" spans="1:15" x14ac:dyDescent="0.25">
      <c r="A121" s="20">
        <v>597</v>
      </c>
      <c r="B121" s="26">
        <v>54.43</v>
      </c>
      <c r="C121" s="21">
        <v>36</v>
      </c>
      <c r="D121" s="21">
        <f t="shared" si="28"/>
        <v>18.43</v>
      </c>
      <c r="E121" s="26">
        <f t="shared" si="29"/>
        <v>8.75</v>
      </c>
      <c r="F121" s="21">
        <f t="shared" si="30"/>
        <v>6.25</v>
      </c>
      <c r="G121" s="21">
        <f t="shared" si="31"/>
        <v>2.5</v>
      </c>
      <c r="H121" s="27">
        <v>2250</v>
      </c>
      <c r="I121" s="27">
        <f>H121-1000</f>
        <v>1250</v>
      </c>
      <c r="J121" s="26">
        <f t="shared" si="32"/>
        <v>0.63180000000000003</v>
      </c>
      <c r="K121" s="28">
        <f t="shared" si="33"/>
        <v>0.42249999999999999</v>
      </c>
      <c r="L121" s="21">
        <f t="shared" si="34"/>
        <v>0.495</v>
      </c>
      <c r="M121" s="21">
        <v>0</v>
      </c>
      <c r="N121" s="21">
        <f t="shared" si="35"/>
        <v>21.139299999999999</v>
      </c>
      <c r="O121" s="21">
        <f t="shared" si="26"/>
        <v>21.164667159999997</v>
      </c>
    </row>
    <row r="122" spans="1:15" x14ac:dyDescent="0.25">
      <c r="A122" s="20">
        <v>602</v>
      </c>
      <c r="B122" s="26">
        <v>54.43</v>
      </c>
      <c r="C122" s="21">
        <v>36</v>
      </c>
      <c r="D122" s="21">
        <f t="shared" si="28"/>
        <v>18.43</v>
      </c>
      <c r="E122" s="26">
        <f t="shared" si="29"/>
        <v>0.63</v>
      </c>
      <c r="F122" s="21">
        <f t="shared" si="30"/>
        <v>0.44999999999999996</v>
      </c>
      <c r="G122" s="21">
        <f t="shared" si="31"/>
        <v>0.18000000000000005</v>
      </c>
      <c r="H122" s="27">
        <v>1090</v>
      </c>
      <c r="I122" s="27">
        <f>H122-1000</f>
        <v>90</v>
      </c>
      <c r="J122" s="26">
        <f t="shared" si="32"/>
        <v>0.55060000000000009</v>
      </c>
      <c r="K122" s="28">
        <f t="shared" si="33"/>
        <v>0.36450000000000005</v>
      </c>
      <c r="L122" s="21">
        <f t="shared" si="34"/>
        <v>0.23980000000000001</v>
      </c>
      <c r="M122" s="21">
        <v>0</v>
      </c>
      <c r="N122" s="21">
        <f t="shared" si="35"/>
        <v>18.796100000000003</v>
      </c>
      <c r="O122" s="21">
        <f t="shared" si="26"/>
        <v>18.818655320000001</v>
      </c>
    </row>
    <row r="123" spans="1:15" x14ac:dyDescent="0.25">
      <c r="A123" s="20">
        <v>605</v>
      </c>
      <c r="B123" s="26">
        <v>54.43</v>
      </c>
      <c r="C123" s="21">
        <v>36</v>
      </c>
      <c r="D123" s="21">
        <f t="shared" si="28"/>
        <v>18.43</v>
      </c>
      <c r="E123" s="26">
        <f t="shared" si="29"/>
        <v>0</v>
      </c>
      <c r="F123" s="21">
        <f t="shared" si="30"/>
        <v>0</v>
      </c>
      <c r="G123" s="21">
        <f t="shared" si="31"/>
        <v>0</v>
      </c>
      <c r="H123" s="27">
        <v>0</v>
      </c>
      <c r="I123" s="27">
        <v>0</v>
      </c>
      <c r="J123" s="26">
        <f t="shared" si="32"/>
        <v>0.54430000000000001</v>
      </c>
      <c r="K123" s="28">
        <f t="shared" si="33"/>
        <v>0.36</v>
      </c>
      <c r="L123" s="21">
        <f t="shared" si="34"/>
        <v>0</v>
      </c>
      <c r="M123" s="21">
        <v>0</v>
      </c>
      <c r="N123" s="21">
        <f t="shared" si="35"/>
        <v>18.6143</v>
      </c>
      <c r="O123" s="21">
        <f t="shared" si="26"/>
        <v>18.636637159999999</v>
      </c>
    </row>
    <row r="124" spans="1:15" x14ac:dyDescent="0.25">
      <c r="A124" s="20">
        <v>611</v>
      </c>
      <c r="B124" s="26">
        <v>54.43</v>
      </c>
      <c r="C124" s="21">
        <v>36</v>
      </c>
      <c r="D124" s="21">
        <f t="shared" si="28"/>
        <v>18.43</v>
      </c>
      <c r="E124" s="26">
        <f t="shared" si="29"/>
        <v>14.489999999999998</v>
      </c>
      <c r="F124" s="21">
        <f t="shared" si="30"/>
        <v>10.35</v>
      </c>
      <c r="G124" s="21">
        <f t="shared" si="31"/>
        <v>4.1399999999999988</v>
      </c>
      <c r="H124" s="27">
        <v>3070</v>
      </c>
      <c r="I124" s="27">
        <f>H124-1000</f>
        <v>2070</v>
      </c>
      <c r="J124" s="26">
        <f t="shared" si="32"/>
        <v>0.68920000000000003</v>
      </c>
      <c r="K124" s="28">
        <f t="shared" si="33"/>
        <v>0.46350000000000002</v>
      </c>
      <c r="L124" s="21">
        <f t="shared" si="34"/>
        <v>0.6754</v>
      </c>
      <c r="M124" s="21">
        <v>0</v>
      </c>
      <c r="N124" s="21">
        <f t="shared" si="35"/>
        <v>22.795699999999989</v>
      </c>
      <c r="O124" s="21">
        <f t="shared" si="26"/>
        <v>22.82305483999999</v>
      </c>
    </row>
    <row r="125" spans="1:15" x14ac:dyDescent="0.25">
      <c r="A125" s="20">
        <v>619</v>
      </c>
      <c r="B125" s="26">
        <v>54.43</v>
      </c>
      <c r="C125" s="21">
        <v>36</v>
      </c>
      <c r="D125" s="21">
        <f t="shared" si="28"/>
        <v>18.43</v>
      </c>
      <c r="E125" s="26">
        <f t="shared" si="29"/>
        <v>0</v>
      </c>
      <c r="F125" s="21">
        <f t="shared" si="30"/>
        <v>0</v>
      </c>
      <c r="G125" s="21">
        <f t="shared" si="31"/>
        <v>0</v>
      </c>
      <c r="H125" s="27">
        <v>960</v>
      </c>
      <c r="I125" s="27">
        <v>0</v>
      </c>
      <c r="J125" s="26">
        <f t="shared" si="32"/>
        <v>0.54430000000000001</v>
      </c>
      <c r="K125" s="28">
        <f t="shared" si="33"/>
        <v>0.36</v>
      </c>
      <c r="L125" s="21">
        <f t="shared" si="34"/>
        <v>0.2112</v>
      </c>
      <c r="M125" s="21">
        <v>0</v>
      </c>
      <c r="N125" s="21">
        <f t="shared" si="35"/>
        <v>18.6143</v>
      </c>
      <c r="O125" s="21">
        <f t="shared" si="26"/>
        <v>18.636637159999999</v>
      </c>
    </row>
    <row r="126" spans="1:15" x14ac:dyDescent="0.25">
      <c r="A126" s="20">
        <v>621</v>
      </c>
      <c r="B126" s="26">
        <v>54.43</v>
      </c>
      <c r="C126" s="21">
        <v>36</v>
      </c>
      <c r="D126" s="21">
        <f t="shared" si="28"/>
        <v>18.43</v>
      </c>
      <c r="E126" s="26">
        <f t="shared" si="29"/>
        <v>18.97</v>
      </c>
      <c r="F126" s="21">
        <f t="shared" si="30"/>
        <v>13.55</v>
      </c>
      <c r="G126" s="21">
        <f t="shared" si="31"/>
        <v>5.4199999999999982</v>
      </c>
      <c r="H126" s="27">
        <v>3710</v>
      </c>
      <c r="I126" s="27">
        <f t="shared" ref="I126:I133" si="37">H126-1000</f>
        <v>2710</v>
      </c>
      <c r="J126" s="26">
        <f t="shared" si="32"/>
        <v>0.7340000000000001</v>
      </c>
      <c r="K126" s="28">
        <f t="shared" si="33"/>
        <v>0.4955</v>
      </c>
      <c r="L126" s="21">
        <f t="shared" si="34"/>
        <v>0.81620000000000004</v>
      </c>
      <c r="M126" s="21">
        <v>0</v>
      </c>
      <c r="N126" s="21">
        <f t="shared" si="35"/>
        <v>24.088499999999996</v>
      </c>
      <c r="O126" s="21">
        <f t="shared" si="26"/>
        <v>24.117406199999998</v>
      </c>
    </row>
    <row r="127" spans="1:15" x14ac:dyDescent="0.25">
      <c r="A127" s="20">
        <v>622</v>
      </c>
      <c r="B127" s="26">
        <v>54.43</v>
      </c>
      <c r="C127" s="21">
        <v>36</v>
      </c>
      <c r="D127" s="21">
        <f t="shared" si="28"/>
        <v>18.43</v>
      </c>
      <c r="E127" s="26">
        <f t="shared" si="29"/>
        <v>4.7600000000000007</v>
      </c>
      <c r="F127" s="21">
        <f t="shared" si="30"/>
        <v>3.4000000000000004</v>
      </c>
      <c r="G127" s="21">
        <f t="shared" si="31"/>
        <v>1.3600000000000003</v>
      </c>
      <c r="H127" s="27">
        <v>1680</v>
      </c>
      <c r="I127" s="27">
        <f t="shared" si="37"/>
        <v>680</v>
      </c>
      <c r="J127" s="26">
        <f t="shared" si="32"/>
        <v>0.59189999999999998</v>
      </c>
      <c r="K127" s="28">
        <f t="shared" si="33"/>
        <v>0.39400000000000002</v>
      </c>
      <c r="L127" s="21">
        <f t="shared" si="34"/>
        <v>0.36959999999999998</v>
      </c>
      <c r="M127" s="21">
        <v>0</v>
      </c>
      <c r="N127" s="21">
        <f t="shared" si="35"/>
        <v>19.987900000000003</v>
      </c>
      <c r="O127" s="21">
        <f t="shared" si="26"/>
        <v>20.011885480000004</v>
      </c>
    </row>
    <row r="128" spans="1:15" x14ac:dyDescent="0.25">
      <c r="A128" s="20">
        <v>626</v>
      </c>
      <c r="B128" s="26">
        <v>54.43</v>
      </c>
      <c r="C128" s="21">
        <v>36</v>
      </c>
      <c r="D128" s="21">
        <f t="shared" si="28"/>
        <v>18.43</v>
      </c>
      <c r="E128" s="26">
        <f t="shared" si="29"/>
        <v>43.47</v>
      </c>
      <c r="F128" s="21">
        <f t="shared" si="30"/>
        <v>31.05</v>
      </c>
      <c r="G128" s="21">
        <f t="shared" si="31"/>
        <v>12.419999999999998</v>
      </c>
      <c r="H128" s="27">
        <v>7210</v>
      </c>
      <c r="I128" s="27">
        <f t="shared" si="37"/>
        <v>6210</v>
      </c>
      <c r="J128" s="26">
        <f t="shared" si="32"/>
        <v>0.97900000000000009</v>
      </c>
      <c r="K128" s="28">
        <f t="shared" si="33"/>
        <v>0.67049999999999998</v>
      </c>
      <c r="L128" s="21">
        <f t="shared" si="34"/>
        <v>1.5862000000000001</v>
      </c>
      <c r="M128" s="21">
        <v>0</v>
      </c>
      <c r="N128" s="21">
        <f t="shared" si="35"/>
        <v>31.158500000000004</v>
      </c>
      <c r="O128" s="21">
        <f t="shared" si="26"/>
        <v>31.195890200000004</v>
      </c>
    </row>
    <row r="129" spans="1:15" x14ac:dyDescent="0.25">
      <c r="A129" s="20">
        <v>635</v>
      </c>
      <c r="B129" s="26">
        <v>54.43</v>
      </c>
      <c r="C129" s="21">
        <v>36</v>
      </c>
      <c r="D129" s="21">
        <f t="shared" si="28"/>
        <v>18.43</v>
      </c>
      <c r="E129" s="26">
        <f t="shared" si="29"/>
        <v>32.76</v>
      </c>
      <c r="F129" s="21">
        <f t="shared" si="30"/>
        <v>23.4</v>
      </c>
      <c r="G129" s="21">
        <f t="shared" si="31"/>
        <v>9.36</v>
      </c>
      <c r="H129" s="27">
        <v>5680</v>
      </c>
      <c r="I129" s="27">
        <f t="shared" si="37"/>
        <v>4680</v>
      </c>
      <c r="J129" s="26">
        <f t="shared" si="32"/>
        <v>0.87190000000000001</v>
      </c>
      <c r="K129" s="28">
        <f t="shared" si="33"/>
        <v>0.59399999999999997</v>
      </c>
      <c r="L129" s="21">
        <f t="shared" si="34"/>
        <v>1.2496</v>
      </c>
      <c r="M129" s="21">
        <v>0</v>
      </c>
      <c r="N129" s="21">
        <f t="shared" si="35"/>
        <v>28.067899999999995</v>
      </c>
      <c r="O129" s="21">
        <f t="shared" si="26"/>
        <v>28.101581479999993</v>
      </c>
    </row>
    <row r="130" spans="1:15" x14ac:dyDescent="0.25">
      <c r="A130" s="20">
        <v>638</v>
      </c>
      <c r="B130" s="26">
        <v>54.43</v>
      </c>
      <c r="C130" s="21">
        <v>36</v>
      </c>
      <c r="D130" s="21">
        <f t="shared" si="28"/>
        <v>18.43</v>
      </c>
      <c r="E130" s="26">
        <f t="shared" si="29"/>
        <v>39.129999999999995</v>
      </c>
      <c r="F130" s="21">
        <f t="shared" si="30"/>
        <v>27.95</v>
      </c>
      <c r="G130" s="21">
        <f t="shared" si="31"/>
        <v>11.179999999999996</v>
      </c>
      <c r="H130" s="27">
        <v>6590</v>
      </c>
      <c r="I130" s="27">
        <f t="shared" si="37"/>
        <v>5590</v>
      </c>
      <c r="J130" s="26">
        <f t="shared" si="32"/>
        <v>0.93559999999999999</v>
      </c>
      <c r="K130" s="28">
        <f t="shared" si="33"/>
        <v>0.63950000000000007</v>
      </c>
      <c r="L130" s="21">
        <f t="shared" si="34"/>
        <v>1.4498</v>
      </c>
      <c r="M130" s="21">
        <v>0</v>
      </c>
      <c r="N130" s="21">
        <f t="shared" si="35"/>
        <v>29.906099999999995</v>
      </c>
      <c r="O130" s="21">
        <f t="shared" si="26"/>
        <v>29.941987319999996</v>
      </c>
    </row>
    <row r="131" spans="1:15" x14ac:dyDescent="0.25">
      <c r="A131" s="20">
        <v>640</v>
      </c>
      <c r="B131" s="26">
        <v>54.43</v>
      </c>
      <c r="C131" s="21">
        <v>36</v>
      </c>
      <c r="D131" s="21">
        <f t="shared" si="28"/>
        <v>18.43</v>
      </c>
      <c r="E131" s="26">
        <f t="shared" si="29"/>
        <v>68.67</v>
      </c>
      <c r="F131" s="21">
        <f t="shared" si="30"/>
        <v>49.050000000000004</v>
      </c>
      <c r="G131" s="21">
        <f t="shared" si="31"/>
        <v>19.619999999999997</v>
      </c>
      <c r="H131" s="27">
        <v>10810</v>
      </c>
      <c r="I131" s="27">
        <f t="shared" si="37"/>
        <v>9810</v>
      </c>
      <c r="J131" s="26">
        <f t="shared" si="32"/>
        <v>1.2309999999999999</v>
      </c>
      <c r="K131" s="28">
        <f t="shared" si="33"/>
        <v>0.85050000000000014</v>
      </c>
      <c r="L131" s="21">
        <f t="shared" si="34"/>
        <v>2.3782000000000001</v>
      </c>
      <c r="M131" s="21">
        <v>0</v>
      </c>
      <c r="N131" s="21">
        <f t="shared" si="35"/>
        <v>38.430499999999981</v>
      </c>
      <c r="O131" s="21">
        <f t="shared" si="26"/>
        <v>38.476616599999979</v>
      </c>
    </row>
    <row r="132" spans="1:15" x14ac:dyDescent="0.25">
      <c r="A132" s="20">
        <v>644</v>
      </c>
      <c r="B132" s="26">
        <v>54.43</v>
      </c>
      <c r="C132" s="21">
        <v>36</v>
      </c>
      <c r="D132" s="21">
        <f t="shared" si="28"/>
        <v>18.43</v>
      </c>
      <c r="E132" s="26">
        <f t="shared" si="29"/>
        <v>3.8500000000000005</v>
      </c>
      <c r="F132" s="21">
        <f t="shared" si="30"/>
        <v>2.75</v>
      </c>
      <c r="G132" s="21">
        <f t="shared" si="31"/>
        <v>1.1000000000000005</v>
      </c>
      <c r="H132" s="27">
        <v>1550</v>
      </c>
      <c r="I132" s="27">
        <f t="shared" si="37"/>
        <v>550</v>
      </c>
      <c r="J132" s="26">
        <f t="shared" si="32"/>
        <v>0.58279999999999998</v>
      </c>
      <c r="K132" s="28">
        <f t="shared" si="33"/>
        <v>0.38750000000000001</v>
      </c>
      <c r="L132" s="21">
        <f t="shared" si="34"/>
        <v>0.34100000000000003</v>
      </c>
      <c r="M132" s="21">
        <v>0</v>
      </c>
      <c r="N132" s="21">
        <f t="shared" si="35"/>
        <v>19.725299999999997</v>
      </c>
      <c r="O132" s="21">
        <f t="shared" si="26"/>
        <v>19.748970359999998</v>
      </c>
    </row>
    <row r="133" spans="1:15" x14ac:dyDescent="0.25">
      <c r="A133" s="20">
        <v>646</v>
      </c>
      <c r="B133" s="26">
        <v>54.43</v>
      </c>
      <c r="C133" s="21">
        <v>36</v>
      </c>
      <c r="D133" s="21">
        <f t="shared" si="28"/>
        <v>18.43</v>
      </c>
      <c r="E133" s="26">
        <f t="shared" si="29"/>
        <v>24.709999999999997</v>
      </c>
      <c r="F133" s="21">
        <f t="shared" si="30"/>
        <v>17.649999999999999</v>
      </c>
      <c r="G133" s="21">
        <f t="shared" si="31"/>
        <v>7.0599999999999987</v>
      </c>
      <c r="H133" s="27">
        <v>4530</v>
      </c>
      <c r="I133" s="27">
        <f t="shared" si="37"/>
        <v>3530</v>
      </c>
      <c r="J133" s="26">
        <f t="shared" si="32"/>
        <v>0.79139999999999999</v>
      </c>
      <c r="K133" s="28">
        <f t="shared" si="33"/>
        <v>0.53649999999999998</v>
      </c>
      <c r="L133" s="21">
        <f t="shared" si="34"/>
        <v>0.99660000000000004</v>
      </c>
      <c r="M133" s="21">
        <v>0</v>
      </c>
      <c r="N133" s="21">
        <f t="shared" si="35"/>
        <v>25.744900000000001</v>
      </c>
      <c r="O133" s="21">
        <f t="shared" si="26"/>
        <v>25.775793880000002</v>
      </c>
    </row>
    <row r="134" spans="1:15" x14ac:dyDescent="0.25">
      <c r="A134" s="20">
        <v>647</v>
      </c>
      <c r="B134" s="26">
        <v>54.43</v>
      </c>
      <c r="C134" s="21">
        <v>36</v>
      </c>
      <c r="D134" s="21">
        <f t="shared" si="28"/>
        <v>18.43</v>
      </c>
      <c r="E134" s="26">
        <f t="shared" si="29"/>
        <v>0</v>
      </c>
      <c r="F134" s="21">
        <f t="shared" si="30"/>
        <v>0</v>
      </c>
      <c r="G134" s="21">
        <f t="shared" si="31"/>
        <v>0</v>
      </c>
      <c r="H134" s="27">
        <v>550</v>
      </c>
      <c r="I134" s="27">
        <v>0</v>
      </c>
      <c r="J134" s="26">
        <f t="shared" si="32"/>
        <v>0.54430000000000001</v>
      </c>
      <c r="K134" s="28">
        <f t="shared" si="33"/>
        <v>0.36</v>
      </c>
      <c r="L134" s="21">
        <f t="shared" si="34"/>
        <v>0.12100000000000001</v>
      </c>
      <c r="M134" s="21">
        <v>0</v>
      </c>
      <c r="N134" s="21">
        <f t="shared" si="35"/>
        <v>18.6143</v>
      </c>
      <c r="O134" s="21">
        <f t="shared" ref="O134:O168" si="38">PRODUCT(N134*0.12%)+N134</f>
        <v>18.636637159999999</v>
      </c>
    </row>
    <row r="135" spans="1:15" x14ac:dyDescent="0.25">
      <c r="A135" s="20">
        <v>648</v>
      </c>
      <c r="B135" s="26">
        <v>54.43</v>
      </c>
      <c r="C135" s="21">
        <v>36</v>
      </c>
      <c r="D135" s="21">
        <f t="shared" si="28"/>
        <v>18.43</v>
      </c>
      <c r="E135" s="26">
        <f t="shared" si="29"/>
        <v>33.879999999999995</v>
      </c>
      <c r="F135" s="21">
        <f t="shared" si="30"/>
        <v>24.2</v>
      </c>
      <c r="G135" s="21">
        <f t="shared" si="31"/>
        <v>9.6799999999999962</v>
      </c>
      <c r="H135" s="27">
        <v>5840</v>
      </c>
      <c r="I135" s="27">
        <f>H135-1000</f>
        <v>4840</v>
      </c>
      <c r="J135" s="26">
        <f t="shared" si="32"/>
        <v>0.8831</v>
      </c>
      <c r="K135" s="28">
        <f t="shared" si="33"/>
        <v>0.60200000000000009</v>
      </c>
      <c r="L135" s="21">
        <f t="shared" si="34"/>
        <v>1.2847999999999999</v>
      </c>
      <c r="M135" s="21">
        <v>0</v>
      </c>
      <c r="N135" s="21">
        <f t="shared" si="35"/>
        <v>28.391100000000009</v>
      </c>
      <c r="O135" s="21">
        <f t="shared" si="38"/>
        <v>28.425169320000009</v>
      </c>
    </row>
    <row r="136" spans="1:15" x14ac:dyDescent="0.25">
      <c r="A136" s="20">
        <v>651</v>
      </c>
      <c r="B136" s="26">
        <v>54.43</v>
      </c>
      <c r="C136" s="21">
        <v>36</v>
      </c>
      <c r="D136" s="21">
        <f t="shared" ref="D136:D168" si="39">B136-C136</f>
        <v>18.43</v>
      </c>
      <c r="E136" s="26">
        <f t="shared" ref="E136:E168" si="40">(I136/1000)*7</f>
        <v>0</v>
      </c>
      <c r="F136" s="21">
        <f t="shared" ref="F136:F168" si="41">(I136/1000)*5</f>
        <v>0</v>
      </c>
      <c r="G136" s="21">
        <f t="shared" ref="G136:G168" si="42">E136-F136</f>
        <v>0</v>
      </c>
      <c r="H136" s="27">
        <v>330</v>
      </c>
      <c r="I136" s="27">
        <v>0</v>
      </c>
      <c r="J136" s="26">
        <f t="shared" ref="J136:J168" si="43">(B136+E136)*1%</f>
        <v>0.54430000000000001</v>
      </c>
      <c r="K136" s="28">
        <f t="shared" ref="K136:K168" si="44">(C136+F136)*1%</f>
        <v>0.36</v>
      </c>
      <c r="L136" s="21">
        <f t="shared" ref="L136:L168" si="45">(H136/1000)*0.22</f>
        <v>7.2599999999999998E-2</v>
      </c>
      <c r="M136" s="21">
        <v>0</v>
      </c>
      <c r="N136" s="21">
        <f t="shared" ref="N136:N168" si="46">(B136+E136+J136+L136)-(C136+F136+K136+L136)+M136</f>
        <v>18.6143</v>
      </c>
      <c r="O136" s="21">
        <f t="shared" si="38"/>
        <v>18.636637159999999</v>
      </c>
    </row>
    <row r="137" spans="1:15" x14ac:dyDescent="0.25">
      <c r="A137" s="20">
        <v>653</v>
      </c>
      <c r="B137" s="26">
        <v>54.43</v>
      </c>
      <c r="C137" s="21">
        <v>36</v>
      </c>
      <c r="D137" s="21">
        <f t="shared" si="39"/>
        <v>18.43</v>
      </c>
      <c r="E137" s="26">
        <f t="shared" si="40"/>
        <v>2.1</v>
      </c>
      <c r="F137" s="21">
        <f t="shared" si="41"/>
        <v>1.5</v>
      </c>
      <c r="G137" s="21">
        <f t="shared" si="42"/>
        <v>0.60000000000000009</v>
      </c>
      <c r="H137" s="27">
        <v>1300</v>
      </c>
      <c r="I137" s="27">
        <f>H137-1000</f>
        <v>300</v>
      </c>
      <c r="J137" s="26">
        <f t="shared" si="43"/>
        <v>0.56530000000000002</v>
      </c>
      <c r="K137" s="28">
        <f t="shared" si="44"/>
        <v>0.375</v>
      </c>
      <c r="L137" s="21">
        <f t="shared" si="45"/>
        <v>0.28600000000000003</v>
      </c>
      <c r="M137" s="21">
        <v>0</v>
      </c>
      <c r="N137" s="21">
        <f t="shared" si="46"/>
        <v>19.220300000000002</v>
      </c>
      <c r="O137" s="21">
        <f t="shared" si="38"/>
        <v>19.243364360000001</v>
      </c>
    </row>
    <row r="138" spans="1:15" x14ac:dyDescent="0.25">
      <c r="A138" s="20">
        <v>655</v>
      </c>
      <c r="B138" s="26">
        <v>54.43</v>
      </c>
      <c r="C138" s="21">
        <v>36</v>
      </c>
      <c r="D138" s="21">
        <f t="shared" si="39"/>
        <v>18.43</v>
      </c>
      <c r="E138" s="26">
        <f t="shared" si="40"/>
        <v>8.82</v>
      </c>
      <c r="F138" s="21">
        <f t="shared" si="41"/>
        <v>6.3</v>
      </c>
      <c r="G138" s="21">
        <f t="shared" si="42"/>
        <v>2.5200000000000005</v>
      </c>
      <c r="H138" s="27">
        <v>2260</v>
      </c>
      <c r="I138" s="27">
        <f>H138-1000</f>
        <v>1260</v>
      </c>
      <c r="J138" s="26">
        <f t="shared" si="43"/>
        <v>0.63250000000000006</v>
      </c>
      <c r="K138" s="28">
        <f t="shared" si="44"/>
        <v>0.42299999999999999</v>
      </c>
      <c r="L138" s="21">
        <f t="shared" si="45"/>
        <v>0.49719999999999998</v>
      </c>
      <c r="M138" s="21">
        <v>0</v>
      </c>
      <c r="N138" s="21">
        <f t="shared" si="46"/>
        <v>21.159500000000001</v>
      </c>
      <c r="O138" s="21">
        <f t="shared" si="38"/>
        <v>21.184891400000001</v>
      </c>
    </row>
    <row r="139" spans="1:15" x14ac:dyDescent="0.25">
      <c r="A139" s="20">
        <v>657</v>
      </c>
      <c r="B139" s="26">
        <v>54.43</v>
      </c>
      <c r="C139" s="21">
        <v>36</v>
      </c>
      <c r="D139" s="21">
        <f t="shared" si="39"/>
        <v>18.43</v>
      </c>
      <c r="E139" s="26">
        <f t="shared" si="40"/>
        <v>9.7299999999999986</v>
      </c>
      <c r="F139" s="21">
        <f t="shared" si="41"/>
        <v>6.9499999999999993</v>
      </c>
      <c r="G139" s="21">
        <f t="shared" si="42"/>
        <v>2.7799999999999994</v>
      </c>
      <c r="H139" s="27">
        <v>2390</v>
      </c>
      <c r="I139" s="27">
        <f>H139-1000</f>
        <v>1390</v>
      </c>
      <c r="J139" s="26">
        <f t="shared" si="43"/>
        <v>0.64159999999999995</v>
      </c>
      <c r="K139" s="28">
        <f t="shared" si="44"/>
        <v>0.42950000000000005</v>
      </c>
      <c r="L139" s="21">
        <f t="shared" si="45"/>
        <v>0.52580000000000005</v>
      </c>
      <c r="M139" s="21">
        <v>0</v>
      </c>
      <c r="N139" s="21">
        <f t="shared" si="46"/>
        <v>21.4221</v>
      </c>
      <c r="O139" s="21">
        <f t="shared" si="38"/>
        <v>21.44780652</v>
      </c>
    </row>
    <row r="140" spans="1:15" x14ac:dyDescent="0.25">
      <c r="A140" s="20">
        <v>662</v>
      </c>
      <c r="B140" s="26">
        <v>54.43</v>
      </c>
      <c r="C140" s="21">
        <v>36</v>
      </c>
      <c r="D140" s="21">
        <f t="shared" si="39"/>
        <v>18.43</v>
      </c>
      <c r="E140" s="26">
        <f t="shared" si="40"/>
        <v>0</v>
      </c>
      <c r="F140" s="21">
        <f t="shared" si="41"/>
        <v>0</v>
      </c>
      <c r="G140" s="21">
        <f t="shared" si="42"/>
        <v>0</v>
      </c>
      <c r="H140" s="27">
        <v>0</v>
      </c>
      <c r="I140" s="27">
        <v>0</v>
      </c>
      <c r="J140" s="26">
        <f t="shared" si="43"/>
        <v>0.54430000000000001</v>
      </c>
      <c r="K140" s="28">
        <f t="shared" si="44"/>
        <v>0.36</v>
      </c>
      <c r="L140" s="21">
        <f t="shared" si="45"/>
        <v>0</v>
      </c>
      <c r="M140" s="21">
        <v>0</v>
      </c>
      <c r="N140" s="21">
        <f t="shared" si="46"/>
        <v>18.6143</v>
      </c>
      <c r="O140" s="21">
        <f t="shared" si="38"/>
        <v>18.636637159999999</v>
      </c>
    </row>
    <row r="141" spans="1:15" x14ac:dyDescent="0.25">
      <c r="A141" s="20">
        <v>667</v>
      </c>
      <c r="B141" s="26">
        <v>54.43</v>
      </c>
      <c r="C141" s="21">
        <v>36</v>
      </c>
      <c r="D141" s="21">
        <f t="shared" si="39"/>
        <v>18.43</v>
      </c>
      <c r="E141" s="26">
        <f t="shared" si="40"/>
        <v>25.13</v>
      </c>
      <c r="F141" s="21">
        <f t="shared" si="41"/>
        <v>17.95</v>
      </c>
      <c r="G141" s="21">
        <f t="shared" si="42"/>
        <v>7.18</v>
      </c>
      <c r="H141" s="27">
        <v>4590</v>
      </c>
      <c r="I141" s="27">
        <f>H141-1000</f>
        <v>3590</v>
      </c>
      <c r="J141" s="26">
        <f t="shared" si="43"/>
        <v>0.79560000000000008</v>
      </c>
      <c r="K141" s="28">
        <f t="shared" si="44"/>
        <v>0.53950000000000009</v>
      </c>
      <c r="L141" s="21">
        <f t="shared" si="45"/>
        <v>1.0098</v>
      </c>
      <c r="M141" s="21">
        <v>0</v>
      </c>
      <c r="N141" s="21">
        <f t="shared" si="46"/>
        <v>25.866099999999996</v>
      </c>
      <c r="O141" s="21">
        <f t="shared" si="38"/>
        <v>25.897139319999997</v>
      </c>
    </row>
    <row r="142" spans="1:15" x14ac:dyDescent="0.25">
      <c r="A142" s="20">
        <v>668</v>
      </c>
      <c r="B142" s="26">
        <v>54.43</v>
      </c>
      <c r="C142" s="21">
        <v>36</v>
      </c>
      <c r="D142" s="21">
        <f t="shared" si="39"/>
        <v>18.43</v>
      </c>
      <c r="E142" s="26">
        <f t="shared" si="40"/>
        <v>3.36</v>
      </c>
      <c r="F142" s="21">
        <f t="shared" si="41"/>
        <v>2.4</v>
      </c>
      <c r="G142" s="21">
        <f t="shared" si="42"/>
        <v>0.96</v>
      </c>
      <c r="H142" s="27">
        <v>1480</v>
      </c>
      <c r="I142" s="27">
        <f>H142-1000</f>
        <v>480</v>
      </c>
      <c r="J142" s="26">
        <f t="shared" si="43"/>
        <v>0.57789999999999997</v>
      </c>
      <c r="K142" s="28">
        <f t="shared" si="44"/>
        <v>0.38400000000000001</v>
      </c>
      <c r="L142" s="21">
        <f t="shared" si="45"/>
        <v>0.3256</v>
      </c>
      <c r="M142" s="21">
        <v>0</v>
      </c>
      <c r="N142" s="21">
        <f t="shared" si="46"/>
        <v>19.5839</v>
      </c>
      <c r="O142" s="21">
        <f t="shared" si="38"/>
        <v>19.607400680000001</v>
      </c>
    </row>
    <row r="143" spans="1:15" x14ac:dyDescent="0.25">
      <c r="A143" s="20">
        <v>669</v>
      </c>
      <c r="B143" s="26">
        <v>54.43</v>
      </c>
      <c r="C143" s="21">
        <v>36</v>
      </c>
      <c r="D143" s="21">
        <f t="shared" si="39"/>
        <v>18.43</v>
      </c>
      <c r="E143" s="26">
        <f t="shared" si="40"/>
        <v>13.65</v>
      </c>
      <c r="F143" s="21">
        <f t="shared" si="41"/>
        <v>9.75</v>
      </c>
      <c r="G143" s="21">
        <f t="shared" si="42"/>
        <v>3.9000000000000004</v>
      </c>
      <c r="H143" s="27">
        <v>2950</v>
      </c>
      <c r="I143" s="27">
        <f>H143-1000</f>
        <v>1950</v>
      </c>
      <c r="J143" s="26">
        <f t="shared" si="43"/>
        <v>0.68079999999999996</v>
      </c>
      <c r="K143" s="28">
        <f t="shared" si="44"/>
        <v>0.45750000000000002</v>
      </c>
      <c r="L143" s="21">
        <f t="shared" si="45"/>
        <v>0.64900000000000002</v>
      </c>
      <c r="M143" s="21">
        <v>0</v>
      </c>
      <c r="N143" s="21">
        <f t="shared" si="46"/>
        <v>22.5533</v>
      </c>
      <c r="O143" s="21">
        <f t="shared" si="38"/>
        <v>22.58036396</v>
      </c>
    </row>
    <row r="144" spans="1:15" x14ac:dyDescent="0.25">
      <c r="A144" s="20">
        <v>671</v>
      </c>
      <c r="B144" s="26">
        <v>54.43</v>
      </c>
      <c r="C144" s="21">
        <v>36</v>
      </c>
      <c r="D144" s="21">
        <f t="shared" si="39"/>
        <v>18.43</v>
      </c>
      <c r="E144" s="26">
        <f t="shared" si="40"/>
        <v>14.069999999999999</v>
      </c>
      <c r="F144" s="21">
        <f t="shared" si="41"/>
        <v>10.049999999999999</v>
      </c>
      <c r="G144" s="21">
        <f t="shared" si="42"/>
        <v>4.0199999999999996</v>
      </c>
      <c r="H144" s="27">
        <v>3010</v>
      </c>
      <c r="I144" s="27">
        <f>H144-1000</f>
        <v>2010</v>
      </c>
      <c r="J144" s="26">
        <f t="shared" si="43"/>
        <v>0.68500000000000005</v>
      </c>
      <c r="K144" s="28">
        <f t="shared" si="44"/>
        <v>0.46049999999999996</v>
      </c>
      <c r="L144" s="21">
        <f t="shared" si="45"/>
        <v>0.66220000000000001</v>
      </c>
      <c r="M144" s="21">
        <v>0</v>
      </c>
      <c r="N144" s="21">
        <f t="shared" si="46"/>
        <v>22.674500000000002</v>
      </c>
      <c r="O144" s="21">
        <f t="shared" si="38"/>
        <v>22.701709400000002</v>
      </c>
    </row>
    <row r="145" spans="1:15" x14ac:dyDescent="0.25">
      <c r="A145" s="20">
        <v>672</v>
      </c>
      <c r="B145" s="26">
        <v>54.43</v>
      </c>
      <c r="C145" s="21">
        <v>36</v>
      </c>
      <c r="D145" s="21">
        <f t="shared" si="39"/>
        <v>18.43</v>
      </c>
      <c r="E145" s="26">
        <f t="shared" si="40"/>
        <v>0</v>
      </c>
      <c r="F145" s="21">
        <f t="shared" si="41"/>
        <v>0</v>
      </c>
      <c r="G145" s="21">
        <f t="shared" si="42"/>
        <v>0</v>
      </c>
      <c r="H145" s="27">
        <v>940</v>
      </c>
      <c r="I145" s="27">
        <v>0</v>
      </c>
      <c r="J145" s="26">
        <f t="shared" si="43"/>
        <v>0.54430000000000001</v>
      </c>
      <c r="K145" s="28">
        <f t="shared" si="44"/>
        <v>0.36</v>
      </c>
      <c r="L145" s="21">
        <f t="shared" si="45"/>
        <v>0.20679999999999998</v>
      </c>
      <c r="M145" s="21">
        <v>0</v>
      </c>
      <c r="N145" s="21">
        <f t="shared" si="46"/>
        <v>18.6143</v>
      </c>
      <c r="O145" s="21">
        <f t="shared" si="38"/>
        <v>18.636637159999999</v>
      </c>
    </row>
    <row r="146" spans="1:15" x14ac:dyDescent="0.25">
      <c r="A146" s="20">
        <v>673</v>
      </c>
      <c r="B146" s="26">
        <v>54.43</v>
      </c>
      <c r="C146" s="21">
        <v>36</v>
      </c>
      <c r="D146" s="21">
        <f t="shared" si="39"/>
        <v>18.43</v>
      </c>
      <c r="E146" s="26">
        <f t="shared" si="40"/>
        <v>2.0299999999999998</v>
      </c>
      <c r="F146" s="21">
        <f t="shared" si="41"/>
        <v>1.45</v>
      </c>
      <c r="G146" s="21">
        <f t="shared" si="42"/>
        <v>0.57999999999999985</v>
      </c>
      <c r="H146" s="27">
        <v>1290</v>
      </c>
      <c r="I146" s="27">
        <f>H146-1000</f>
        <v>290</v>
      </c>
      <c r="J146" s="26">
        <f t="shared" si="43"/>
        <v>0.56459999999999999</v>
      </c>
      <c r="K146" s="28">
        <f t="shared" si="44"/>
        <v>0.37450000000000006</v>
      </c>
      <c r="L146" s="21">
        <f t="shared" si="45"/>
        <v>0.2838</v>
      </c>
      <c r="M146" s="21">
        <v>0</v>
      </c>
      <c r="N146" s="21">
        <f t="shared" si="46"/>
        <v>19.200099999999999</v>
      </c>
      <c r="O146" s="21">
        <f t="shared" si="38"/>
        <v>19.22314012</v>
      </c>
    </row>
    <row r="147" spans="1:15" x14ac:dyDescent="0.25">
      <c r="A147" s="20">
        <v>674</v>
      </c>
      <c r="B147" s="26">
        <v>54.43</v>
      </c>
      <c r="C147" s="21">
        <v>36</v>
      </c>
      <c r="D147" s="21">
        <f t="shared" si="39"/>
        <v>18.43</v>
      </c>
      <c r="E147" s="26">
        <f t="shared" si="40"/>
        <v>0</v>
      </c>
      <c r="F147" s="21">
        <f t="shared" si="41"/>
        <v>0</v>
      </c>
      <c r="G147" s="21">
        <f t="shared" si="42"/>
        <v>0</v>
      </c>
      <c r="H147" s="27">
        <v>0</v>
      </c>
      <c r="I147" s="27">
        <v>0</v>
      </c>
      <c r="J147" s="26">
        <f t="shared" si="43"/>
        <v>0.54430000000000001</v>
      </c>
      <c r="K147" s="28">
        <f t="shared" si="44"/>
        <v>0.36</v>
      </c>
      <c r="L147" s="21">
        <f t="shared" si="45"/>
        <v>0</v>
      </c>
      <c r="M147" s="21">
        <v>0</v>
      </c>
      <c r="N147" s="21">
        <f t="shared" si="46"/>
        <v>18.6143</v>
      </c>
      <c r="O147" s="21">
        <f t="shared" si="38"/>
        <v>18.636637159999999</v>
      </c>
    </row>
    <row r="148" spans="1:15" x14ac:dyDescent="0.25">
      <c r="A148" s="20">
        <v>675</v>
      </c>
      <c r="B148" s="26">
        <v>54.43</v>
      </c>
      <c r="C148" s="21">
        <v>36</v>
      </c>
      <c r="D148" s="21">
        <f t="shared" si="39"/>
        <v>18.43</v>
      </c>
      <c r="E148" s="26">
        <f t="shared" si="40"/>
        <v>12.81</v>
      </c>
      <c r="F148" s="21">
        <f t="shared" si="41"/>
        <v>9.15</v>
      </c>
      <c r="G148" s="21">
        <f t="shared" si="42"/>
        <v>3.66</v>
      </c>
      <c r="H148" s="27">
        <v>2830</v>
      </c>
      <c r="I148" s="27">
        <f t="shared" ref="I148:I155" si="47">H148-1000</f>
        <v>1830</v>
      </c>
      <c r="J148" s="26">
        <f t="shared" si="43"/>
        <v>0.6724</v>
      </c>
      <c r="K148" s="28">
        <f t="shared" si="44"/>
        <v>0.45150000000000001</v>
      </c>
      <c r="L148" s="21">
        <f t="shared" si="45"/>
        <v>0.62260000000000004</v>
      </c>
      <c r="M148" s="21">
        <v>0</v>
      </c>
      <c r="N148" s="21">
        <f t="shared" si="46"/>
        <v>22.310899999999997</v>
      </c>
      <c r="O148" s="21">
        <f t="shared" si="38"/>
        <v>22.337673079999998</v>
      </c>
    </row>
    <row r="149" spans="1:15" s="7" customFormat="1" ht="51" x14ac:dyDescent="0.2">
      <c r="A149" s="56" t="s">
        <v>60</v>
      </c>
      <c r="B149" s="24" t="s">
        <v>23</v>
      </c>
      <c r="C149" s="25" t="s">
        <v>47</v>
      </c>
      <c r="D149" s="25" t="s">
        <v>1</v>
      </c>
      <c r="E149" s="31" t="s">
        <v>53</v>
      </c>
      <c r="F149" s="19" t="s">
        <v>54</v>
      </c>
      <c r="G149" s="19" t="s">
        <v>2</v>
      </c>
      <c r="H149" s="32" t="s">
        <v>55</v>
      </c>
      <c r="I149" s="32" t="s">
        <v>56</v>
      </c>
      <c r="J149" s="31" t="s">
        <v>57</v>
      </c>
      <c r="K149" s="33" t="s">
        <v>58</v>
      </c>
      <c r="L149" s="19" t="s">
        <v>3</v>
      </c>
      <c r="M149" s="19" t="s">
        <v>21</v>
      </c>
      <c r="N149" s="19" t="s">
        <v>20</v>
      </c>
      <c r="O149" s="38" t="s">
        <v>45</v>
      </c>
    </row>
    <row r="150" spans="1:15" x14ac:dyDescent="0.25">
      <c r="A150" s="20">
        <v>678</v>
      </c>
      <c r="B150" s="26">
        <v>54.43</v>
      </c>
      <c r="C150" s="21">
        <v>36</v>
      </c>
      <c r="D150" s="21">
        <f t="shared" si="39"/>
        <v>18.43</v>
      </c>
      <c r="E150" s="26">
        <f t="shared" si="40"/>
        <v>52.22</v>
      </c>
      <c r="F150" s="21">
        <f t="shared" si="41"/>
        <v>37.299999999999997</v>
      </c>
      <c r="G150" s="21">
        <f t="shared" si="42"/>
        <v>14.920000000000002</v>
      </c>
      <c r="H150" s="27">
        <v>8460</v>
      </c>
      <c r="I150" s="27">
        <f t="shared" si="47"/>
        <v>7460</v>
      </c>
      <c r="J150" s="26">
        <f t="shared" si="43"/>
        <v>1.0665</v>
      </c>
      <c r="K150" s="28">
        <f t="shared" si="44"/>
        <v>0.73299999999999998</v>
      </c>
      <c r="L150" s="21">
        <f t="shared" si="45"/>
        <v>1.8612000000000002</v>
      </c>
      <c r="M150" s="21">
        <v>0</v>
      </c>
      <c r="N150" s="21">
        <f t="shared" si="46"/>
        <v>33.683500000000009</v>
      </c>
      <c r="O150" s="21">
        <f t="shared" si="38"/>
        <v>33.723920200000009</v>
      </c>
    </row>
    <row r="151" spans="1:15" x14ac:dyDescent="0.25">
      <c r="A151" s="20">
        <v>682</v>
      </c>
      <c r="B151" s="26">
        <v>54.43</v>
      </c>
      <c r="C151" s="21">
        <v>36</v>
      </c>
      <c r="D151" s="21">
        <f t="shared" si="39"/>
        <v>18.43</v>
      </c>
      <c r="E151" s="26">
        <f t="shared" si="40"/>
        <v>3.36</v>
      </c>
      <c r="F151" s="21">
        <f t="shared" si="41"/>
        <v>2.4</v>
      </c>
      <c r="G151" s="21">
        <f t="shared" si="42"/>
        <v>0.96</v>
      </c>
      <c r="H151" s="27">
        <v>1480</v>
      </c>
      <c r="I151" s="27">
        <f t="shared" si="47"/>
        <v>480</v>
      </c>
      <c r="J151" s="26">
        <f t="shared" si="43"/>
        <v>0.57789999999999997</v>
      </c>
      <c r="K151" s="28">
        <f t="shared" si="44"/>
        <v>0.38400000000000001</v>
      </c>
      <c r="L151" s="21">
        <f t="shared" si="45"/>
        <v>0.3256</v>
      </c>
      <c r="M151" s="21">
        <v>0</v>
      </c>
      <c r="N151" s="21">
        <f t="shared" si="46"/>
        <v>19.5839</v>
      </c>
      <c r="O151" s="21">
        <f t="shared" si="38"/>
        <v>19.607400680000001</v>
      </c>
    </row>
    <row r="152" spans="1:15" x14ac:dyDescent="0.25">
      <c r="A152" s="20">
        <v>686</v>
      </c>
      <c r="B152" s="26">
        <v>54.43</v>
      </c>
      <c r="C152" s="21">
        <v>36</v>
      </c>
      <c r="D152" s="21">
        <f t="shared" si="39"/>
        <v>18.43</v>
      </c>
      <c r="E152" s="26">
        <f t="shared" si="40"/>
        <v>38.5</v>
      </c>
      <c r="F152" s="21">
        <f t="shared" si="41"/>
        <v>27.5</v>
      </c>
      <c r="G152" s="21">
        <f t="shared" si="42"/>
        <v>11</v>
      </c>
      <c r="H152" s="27">
        <v>6500</v>
      </c>
      <c r="I152" s="27">
        <f t="shared" si="47"/>
        <v>5500</v>
      </c>
      <c r="J152" s="26">
        <f t="shared" si="43"/>
        <v>0.92930000000000013</v>
      </c>
      <c r="K152" s="28">
        <f t="shared" si="44"/>
        <v>0.63500000000000001</v>
      </c>
      <c r="L152" s="21">
        <f t="shared" si="45"/>
        <v>1.43</v>
      </c>
      <c r="M152" s="21">
        <v>0</v>
      </c>
      <c r="N152" s="21">
        <f t="shared" si="46"/>
        <v>29.724299999999999</v>
      </c>
      <c r="O152" s="21">
        <f t="shared" si="38"/>
        <v>29.759969160000001</v>
      </c>
    </row>
    <row r="153" spans="1:15" x14ac:dyDescent="0.25">
      <c r="A153" s="20">
        <v>688</v>
      </c>
      <c r="B153" s="26">
        <v>54.43</v>
      </c>
      <c r="C153" s="21">
        <v>36</v>
      </c>
      <c r="D153" s="21">
        <f t="shared" si="39"/>
        <v>18.43</v>
      </c>
      <c r="E153" s="26">
        <f t="shared" si="40"/>
        <v>28</v>
      </c>
      <c r="F153" s="21">
        <f t="shared" si="41"/>
        <v>20</v>
      </c>
      <c r="G153" s="21">
        <f t="shared" si="42"/>
        <v>8</v>
      </c>
      <c r="H153" s="27">
        <v>5000</v>
      </c>
      <c r="I153" s="27">
        <f t="shared" si="47"/>
        <v>4000</v>
      </c>
      <c r="J153" s="26">
        <f t="shared" si="43"/>
        <v>0.82430000000000003</v>
      </c>
      <c r="K153" s="28">
        <f t="shared" si="44"/>
        <v>0.56000000000000005</v>
      </c>
      <c r="L153" s="21">
        <f t="shared" si="45"/>
        <v>1.1000000000000001</v>
      </c>
      <c r="M153" s="21">
        <v>0</v>
      </c>
      <c r="N153" s="21">
        <f t="shared" si="46"/>
        <v>26.694299999999991</v>
      </c>
      <c r="O153" s="21">
        <f t="shared" si="38"/>
        <v>26.726333159999992</v>
      </c>
    </row>
    <row r="154" spans="1:15" x14ac:dyDescent="0.25">
      <c r="A154" s="20">
        <v>691</v>
      </c>
      <c r="B154" s="26">
        <v>54.43</v>
      </c>
      <c r="C154" s="21">
        <v>36</v>
      </c>
      <c r="D154" s="21">
        <f t="shared" si="39"/>
        <v>18.43</v>
      </c>
      <c r="E154" s="26">
        <f t="shared" si="40"/>
        <v>21.77</v>
      </c>
      <c r="F154" s="21">
        <f t="shared" si="41"/>
        <v>15.549999999999999</v>
      </c>
      <c r="G154" s="21">
        <f t="shared" si="42"/>
        <v>6.2200000000000006</v>
      </c>
      <c r="H154" s="27">
        <v>4110</v>
      </c>
      <c r="I154" s="27">
        <f t="shared" si="47"/>
        <v>3110</v>
      </c>
      <c r="J154" s="26">
        <f t="shared" si="43"/>
        <v>0.76200000000000001</v>
      </c>
      <c r="K154" s="28">
        <f t="shared" si="44"/>
        <v>0.51549999999999996</v>
      </c>
      <c r="L154" s="21">
        <f t="shared" si="45"/>
        <v>0.90420000000000011</v>
      </c>
      <c r="M154" s="21">
        <v>0</v>
      </c>
      <c r="N154" s="21">
        <f t="shared" si="46"/>
        <v>24.896500000000003</v>
      </c>
      <c r="O154" s="21">
        <f t="shared" si="38"/>
        <v>24.926375800000002</v>
      </c>
    </row>
    <row r="155" spans="1:15" x14ac:dyDescent="0.25">
      <c r="A155" s="20">
        <v>693</v>
      </c>
      <c r="B155" s="26">
        <v>54.43</v>
      </c>
      <c r="C155" s="21">
        <v>36</v>
      </c>
      <c r="D155" s="21">
        <f t="shared" si="39"/>
        <v>18.43</v>
      </c>
      <c r="E155" s="26">
        <f t="shared" si="40"/>
        <v>122.08000000000001</v>
      </c>
      <c r="F155" s="21">
        <f t="shared" si="41"/>
        <v>87.2</v>
      </c>
      <c r="G155" s="21">
        <f t="shared" si="42"/>
        <v>34.88000000000001</v>
      </c>
      <c r="H155" s="27">
        <v>18440</v>
      </c>
      <c r="I155" s="27">
        <f t="shared" si="47"/>
        <v>17440</v>
      </c>
      <c r="J155" s="26">
        <f t="shared" si="43"/>
        <v>1.7651000000000003</v>
      </c>
      <c r="K155" s="28">
        <f t="shared" si="44"/>
        <v>1.232</v>
      </c>
      <c r="L155" s="21">
        <f t="shared" si="45"/>
        <v>4.0568</v>
      </c>
      <c r="M155" s="21">
        <v>0</v>
      </c>
      <c r="N155" s="21">
        <f t="shared" si="46"/>
        <v>53.843100000000021</v>
      </c>
      <c r="O155" s="21">
        <f t="shared" si="38"/>
        <v>53.907711720000023</v>
      </c>
    </row>
    <row r="156" spans="1:15" x14ac:dyDescent="0.25">
      <c r="A156" s="20">
        <v>694</v>
      </c>
      <c r="B156" s="26">
        <v>54.43</v>
      </c>
      <c r="C156" s="21">
        <v>36</v>
      </c>
      <c r="D156" s="21">
        <f t="shared" si="39"/>
        <v>18.43</v>
      </c>
      <c r="E156" s="26">
        <f t="shared" si="40"/>
        <v>0</v>
      </c>
      <c r="F156" s="21">
        <f t="shared" si="41"/>
        <v>0</v>
      </c>
      <c r="G156" s="21">
        <f t="shared" si="42"/>
        <v>0</v>
      </c>
      <c r="H156" s="27">
        <v>990</v>
      </c>
      <c r="I156" s="27">
        <v>0</v>
      </c>
      <c r="J156" s="26">
        <f t="shared" si="43"/>
        <v>0.54430000000000001</v>
      </c>
      <c r="K156" s="28">
        <f t="shared" si="44"/>
        <v>0.36</v>
      </c>
      <c r="L156" s="21">
        <f t="shared" si="45"/>
        <v>0.21779999999999999</v>
      </c>
      <c r="M156" s="21">
        <v>0</v>
      </c>
      <c r="N156" s="21">
        <f t="shared" si="46"/>
        <v>18.6143</v>
      </c>
      <c r="O156" s="21">
        <f t="shared" si="38"/>
        <v>18.636637159999999</v>
      </c>
    </row>
    <row r="157" spans="1:15" x14ac:dyDescent="0.25">
      <c r="A157" s="20">
        <v>695</v>
      </c>
      <c r="B157" s="26">
        <v>54.43</v>
      </c>
      <c r="C157" s="21">
        <v>36</v>
      </c>
      <c r="D157" s="21">
        <f t="shared" si="39"/>
        <v>18.43</v>
      </c>
      <c r="E157" s="26">
        <f t="shared" si="40"/>
        <v>5.46</v>
      </c>
      <c r="F157" s="21">
        <f t="shared" si="41"/>
        <v>3.9000000000000004</v>
      </c>
      <c r="G157" s="21">
        <f t="shared" si="42"/>
        <v>1.5599999999999996</v>
      </c>
      <c r="H157" s="27">
        <v>1780</v>
      </c>
      <c r="I157" s="27">
        <f>H157-1000</f>
        <v>780</v>
      </c>
      <c r="J157" s="26">
        <f t="shared" si="43"/>
        <v>0.59889999999999999</v>
      </c>
      <c r="K157" s="28">
        <f t="shared" si="44"/>
        <v>0.39900000000000002</v>
      </c>
      <c r="L157" s="21">
        <f t="shared" si="45"/>
        <v>0.3916</v>
      </c>
      <c r="M157" s="21">
        <v>0</v>
      </c>
      <c r="N157" s="21">
        <f t="shared" si="46"/>
        <v>20.189900000000002</v>
      </c>
      <c r="O157" s="21">
        <f t="shared" si="38"/>
        <v>20.214127880000003</v>
      </c>
    </row>
    <row r="158" spans="1:15" x14ac:dyDescent="0.25">
      <c r="A158" s="20">
        <v>696</v>
      </c>
      <c r="B158" s="26">
        <v>54.43</v>
      </c>
      <c r="C158" s="21">
        <v>36</v>
      </c>
      <c r="D158" s="21">
        <f t="shared" si="39"/>
        <v>18.43</v>
      </c>
      <c r="E158" s="26">
        <f t="shared" si="40"/>
        <v>0</v>
      </c>
      <c r="F158" s="21">
        <f t="shared" si="41"/>
        <v>0</v>
      </c>
      <c r="G158" s="21">
        <f t="shared" si="42"/>
        <v>0</v>
      </c>
      <c r="H158" s="27">
        <v>0</v>
      </c>
      <c r="I158" s="27">
        <v>0</v>
      </c>
      <c r="J158" s="26">
        <f t="shared" si="43"/>
        <v>0.54430000000000001</v>
      </c>
      <c r="K158" s="28">
        <f t="shared" si="44"/>
        <v>0.36</v>
      </c>
      <c r="L158" s="21">
        <f t="shared" si="45"/>
        <v>0</v>
      </c>
      <c r="M158" s="21">
        <v>0</v>
      </c>
      <c r="N158" s="21">
        <f t="shared" si="46"/>
        <v>18.6143</v>
      </c>
      <c r="O158" s="21">
        <f t="shared" si="38"/>
        <v>18.636637159999999</v>
      </c>
    </row>
    <row r="159" spans="1:15" x14ac:dyDescent="0.25">
      <c r="A159" s="20">
        <v>697</v>
      </c>
      <c r="B159" s="26">
        <v>54.43</v>
      </c>
      <c r="C159" s="21">
        <v>36</v>
      </c>
      <c r="D159" s="21">
        <f t="shared" si="39"/>
        <v>18.43</v>
      </c>
      <c r="E159" s="26">
        <f t="shared" si="40"/>
        <v>28.560000000000002</v>
      </c>
      <c r="F159" s="21">
        <f t="shared" si="41"/>
        <v>20.399999999999999</v>
      </c>
      <c r="G159" s="21">
        <f t="shared" si="42"/>
        <v>8.1600000000000037</v>
      </c>
      <c r="H159" s="27">
        <v>5080</v>
      </c>
      <c r="I159" s="27">
        <f>H159-1000</f>
        <v>4080</v>
      </c>
      <c r="J159" s="26">
        <f t="shared" si="43"/>
        <v>0.82990000000000008</v>
      </c>
      <c r="K159" s="28">
        <f t="shared" si="44"/>
        <v>0.56399999999999995</v>
      </c>
      <c r="L159" s="21">
        <f t="shared" si="45"/>
        <v>1.1175999999999999</v>
      </c>
      <c r="M159" s="21">
        <v>0</v>
      </c>
      <c r="N159" s="21">
        <f t="shared" si="46"/>
        <v>26.855899999999998</v>
      </c>
      <c r="O159" s="21">
        <f t="shared" si="38"/>
        <v>26.888127079999997</v>
      </c>
    </row>
    <row r="160" spans="1:15" x14ac:dyDescent="0.25">
      <c r="A160" s="20">
        <v>699</v>
      </c>
      <c r="B160" s="26">
        <v>54.43</v>
      </c>
      <c r="C160" s="21">
        <v>36</v>
      </c>
      <c r="D160" s="21">
        <f t="shared" si="39"/>
        <v>18.43</v>
      </c>
      <c r="E160" s="26">
        <f t="shared" si="40"/>
        <v>25.2</v>
      </c>
      <c r="F160" s="21">
        <f t="shared" si="41"/>
        <v>18</v>
      </c>
      <c r="G160" s="21">
        <f t="shared" si="42"/>
        <v>7.1999999999999993</v>
      </c>
      <c r="H160" s="27">
        <v>4600</v>
      </c>
      <c r="I160" s="27">
        <f>H160-1000</f>
        <v>3600</v>
      </c>
      <c r="J160" s="26">
        <f t="shared" si="43"/>
        <v>0.79630000000000001</v>
      </c>
      <c r="K160" s="28">
        <f t="shared" si="44"/>
        <v>0.54</v>
      </c>
      <c r="L160" s="21">
        <f t="shared" si="45"/>
        <v>1.012</v>
      </c>
      <c r="M160" s="21">
        <v>0</v>
      </c>
      <c r="N160" s="21">
        <f t="shared" si="46"/>
        <v>25.886299999999999</v>
      </c>
      <c r="O160" s="21">
        <f t="shared" si="38"/>
        <v>25.917363559999998</v>
      </c>
    </row>
    <row r="161" spans="1:15" x14ac:dyDescent="0.25">
      <c r="A161" s="20">
        <v>700</v>
      </c>
      <c r="B161" s="26">
        <v>54.43</v>
      </c>
      <c r="C161" s="21">
        <v>36</v>
      </c>
      <c r="D161" s="21">
        <f t="shared" si="39"/>
        <v>18.43</v>
      </c>
      <c r="E161" s="26">
        <f t="shared" si="40"/>
        <v>10.85</v>
      </c>
      <c r="F161" s="21">
        <f t="shared" si="41"/>
        <v>7.75</v>
      </c>
      <c r="G161" s="21">
        <f t="shared" si="42"/>
        <v>3.0999999999999996</v>
      </c>
      <c r="H161" s="27">
        <v>2550</v>
      </c>
      <c r="I161" s="27">
        <f>H161-1000</f>
        <v>1550</v>
      </c>
      <c r="J161" s="26">
        <f t="shared" si="43"/>
        <v>0.65280000000000005</v>
      </c>
      <c r="K161" s="28">
        <f t="shared" si="44"/>
        <v>0.4375</v>
      </c>
      <c r="L161" s="21">
        <f t="shared" si="45"/>
        <v>0.56099999999999994</v>
      </c>
      <c r="M161" s="21">
        <v>0</v>
      </c>
      <c r="N161" s="21">
        <f t="shared" si="46"/>
        <v>21.745299999999993</v>
      </c>
      <c r="O161" s="21">
        <f t="shared" si="38"/>
        <v>21.771394359999992</v>
      </c>
    </row>
    <row r="162" spans="1:15" x14ac:dyDescent="0.25">
      <c r="A162" s="20">
        <v>702</v>
      </c>
      <c r="B162" s="26">
        <v>54.43</v>
      </c>
      <c r="C162" s="21">
        <v>36</v>
      </c>
      <c r="D162" s="21">
        <f t="shared" si="39"/>
        <v>18.43</v>
      </c>
      <c r="E162" s="26">
        <f t="shared" si="40"/>
        <v>0</v>
      </c>
      <c r="F162" s="21">
        <f t="shared" si="41"/>
        <v>0</v>
      </c>
      <c r="G162" s="21">
        <f t="shared" si="42"/>
        <v>0</v>
      </c>
      <c r="H162" s="27">
        <v>0</v>
      </c>
      <c r="I162" s="27">
        <v>0</v>
      </c>
      <c r="J162" s="26">
        <f t="shared" si="43"/>
        <v>0.54430000000000001</v>
      </c>
      <c r="K162" s="28">
        <f t="shared" si="44"/>
        <v>0.36</v>
      </c>
      <c r="L162" s="21">
        <f t="shared" si="45"/>
        <v>0</v>
      </c>
      <c r="M162" s="21">
        <v>0</v>
      </c>
      <c r="N162" s="21">
        <f t="shared" si="46"/>
        <v>18.6143</v>
      </c>
      <c r="O162" s="21">
        <f t="shared" si="38"/>
        <v>18.636637159999999</v>
      </c>
    </row>
    <row r="163" spans="1:15" x14ac:dyDescent="0.25">
      <c r="A163" s="20">
        <v>703</v>
      </c>
      <c r="B163" s="26">
        <v>54.43</v>
      </c>
      <c r="C163" s="21">
        <v>36</v>
      </c>
      <c r="D163" s="21">
        <f t="shared" si="39"/>
        <v>18.43</v>
      </c>
      <c r="E163" s="26">
        <f t="shared" si="40"/>
        <v>57.399999999999991</v>
      </c>
      <c r="F163" s="21">
        <f t="shared" si="41"/>
        <v>41</v>
      </c>
      <c r="G163" s="21">
        <f t="shared" si="42"/>
        <v>16.399999999999991</v>
      </c>
      <c r="H163" s="27">
        <v>9200</v>
      </c>
      <c r="I163" s="27">
        <f>H163-1000</f>
        <v>8200</v>
      </c>
      <c r="J163" s="26">
        <f t="shared" si="43"/>
        <v>1.1182999999999998</v>
      </c>
      <c r="K163" s="28">
        <f t="shared" si="44"/>
        <v>0.77</v>
      </c>
      <c r="L163" s="21">
        <f t="shared" si="45"/>
        <v>2.024</v>
      </c>
      <c r="M163" s="21">
        <v>0</v>
      </c>
      <c r="N163" s="21">
        <f t="shared" si="46"/>
        <v>35.178299999999993</v>
      </c>
      <c r="O163" s="21">
        <f t="shared" si="38"/>
        <v>35.220513959999991</v>
      </c>
    </row>
    <row r="164" spans="1:15" x14ac:dyDescent="0.25">
      <c r="A164" s="20">
        <v>705</v>
      </c>
      <c r="B164" s="26">
        <v>54.43</v>
      </c>
      <c r="C164" s="21">
        <v>36</v>
      </c>
      <c r="D164" s="21">
        <f t="shared" si="39"/>
        <v>18.43</v>
      </c>
      <c r="E164" s="26">
        <f t="shared" si="40"/>
        <v>13.16</v>
      </c>
      <c r="F164" s="21">
        <f t="shared" si="41"/>
        <v>9.3999999999999986</v>
      </c>
      <c r="G164" s="21">
        <f t="shared" si="42"/>
        <v>3.7600000000000016</v>
      </c>
      <c r="H164" s="27">
        <v>2880</v>
      </c>
      <c r="I164" s="27">
        <f>H164-1000</f>
        <v>1880</v>
      </c>
      <c r="J164" s="26">
        <f t="shared" si="43"/>
        <v>0.67590000000000006</v>
      </c>
      <c r="K164" s="28">
        <f t="shared" si="44"/>
        <v>0.45400000000000001</v>
      </c>
      <c r="L164" s="21">
        <f t="shared" si="45"/>
        <v>0.63359999999999994</v>
      </c>
      <c r="M164" s="21">
        <v>0</v>
      </c>
      <c r="N164" s="21">
        <f t="shared" si="46"/>
        <v>22.411900000000003</v>
      </c>
      <c r="O164" s="21">
        <f t="shared" si="38"/>
        <v>22.438794280000003</v>
      </c>
    </row>
    <row r="165" spans="1:15" x14ac:dyDescent="0.25">
      <c r="A165" s="20">
        <v>706</v>
      </c>
      <c r="B165" s="26">
        <v>54.43</v>
      </c>
      <c r="C165" s="21">
        <v>36</v>
      </c>
      <c r="D165" s="21">
        <f t="shared" si="39"/>
        <v>18.43</v>
      </c>
      <c r="E165" s="26">
        <f t="shared" si="40"/>
        <v>4.62</v>
      </c>
      <c r="F165" s="21">
        <f t="shared" si="41"/>
        <v>3.3000000000000003</v>
      </c>
      <c r="G165" s="21">
        <f t="shared" si="42"/>
        <v>1.3199999999999998</v>
      </c>
      <c r="H165" s="27">
        <v>1660</v>
      </c>
      <c r="I165" s="27">
        <f>H165-1000</f>
        <v>660</v>
      </c>
      <c r="J165" s="26">
        <f t="shared" si="43"/>
        <v>0.59050000000000002</v>
      </c>
      <c r="K165" s="28">
        <f t="shared" si="44"/>
        <v>0.39299999999999996</v>
      </c>
      <c r="L165" s="21">
        <f t="shared" si="45"/>
        <v>0.36519999999999997</v>
      </c>
      <c r="M165" s="21">
        <v>0</v>
      </c>
      <c r="N165" s="21">
        <f t="shared" si="46"/>
        <v>19.947499999999998</v>
      </c>
      <c r="O165" s="21">
        <f t="shared" si="38"/>
        <v>19.971436999999998</v>
      </c>
    </row>
    <row r="166" spans="1:15" x14ac:dyDescent="0.25">
      <c r="A166" s="20">
        <v>707</v>
      </c>
      <c r="B166" s="26">
        <v>54.43</v>
      </c>
      <c r="C166" s="21">
        <v>36</v>
      </c>
      <c r="D166" s="21">
        <f t="shared" si="39"/>
        <v>18.43</v>
      </c>
      <c r="E166" s="26">
        <f t="shared" si="40"/>
        <v>1.8900000000000001</v>
      </c>
      <c r="F166" s="21">
        <f t="shared" si="41"/>
        <v>1.35</v>
      </c>
      <c r="G166" s="21">
        <f t="shared" si="42"/>
        <v>0.54</v>
      </c>
      <c r="H166" s="27">
        <v>1270</v>
      </c>
      <c r="I166" s="27">
        <f>H166-1000</f>
        <v>270</v>
      </c>
      <c r="J166" s="26">
        <f t="shared" si="43"/>
        <v>0.56320000000000003</v>
      </c>
      <c r="K166" s="28">
        <f t="shared" si="44"/>
        <v>0.3735</v>
      </c>
      <c r="L166" s="21">
        <f t="shared" si="45"/>
        <v>0.27939999999999998</v>
      </c>
      <c r="M166" s="21">
        <v>0</v>
      </c>
      <c r="N166" s="21">
        <f t="shared" si="46"/>
        <v>19.159700000000001</v>
      </c>
      <c r="O166" s="21">
        <f t="shared" si="38"/>
        <v>19.182691640000002</v>
      </c>
    </row>
    <row r="167" spans="1:15" x14ac:dyDescent="0.25">
      <c r="A167" s="20">
        <v>708</v>
      </c>
      <c r="B167" s="26">
        <v>0</v>
      </c>
      <c r="C167" s="21">
        <v>0</v>
      </c>
      <c r="D167" s="21">
        <f t="shared" si="39"/>
        <v>0</v>
      </c>
      <c r="E167" s="26">
        <f t="shared" si="40"/>
        <v>0</v>
      </c>
      <c r="F167" s="21">
        <f t="shared" si="41"/>
        <v>0</v>
      </c>
      <c r="G167" s="21">
        <f t="shared" si="42"/>
        <v>0</v>
      </c>
      <c r="H167" s="27">
        <v>0</v>
      </c>
      <c r="I167" s="27">
        <v>0</v>
      </c>
      <c r="J167" s="26">
        <f t="shared" si="43"/>
        <v>0</v>
      </c>
      <c r="K167" s="28">
        <f t="shared" si="44"/>
        <v>0</v>
      </c>
      <c r="L167" s="21">
        <f t="shared" si="45"/>
        <v>0</v>
      </c>
      <c r="M167" s="21">
        <v>0</v>
      </c>
      <c r="N167" s="21">
        <f t="shared" si="46"/>
        <v>0</v>
      </c>
      <c r="O167" s="21">
        <f t="shared" si="38"/>
        <v>0</v>
      </c>
    </row>
    <row r="168" spans="1:15" x14ac:dyDescent="0.25">
      <c r="A168" s="20">
        <v>711</v>
      </c>
      <c r="B168" s="26">
        <v>54.43</v>
      </c>
      <c r="C168" s="21">
        <v>36</v>
      </c>
      <c r="D168" s="21">
        <f t="shared" si="39"/>
        <v>18.43</v>
      </c>
      <c r="E168" s="26">
        <f t="shared" si="40"/>
        <v>41.44</v>
      </c>
      <c r="F168" s="21">
        <f t="shared" si="41"/>
        <v>29.6</v>
      </c>
      <c r="G168" s="21">
        <f t="shared" si="42"/>
        <v>11.839999999999996</v>
      </c>
      <c r="H168" s="27">
        <v>6920</v>
      </c>
      <c r="I168" s="27">
        <f>H168-1000</f>
        <v>5920</v>
      </c>
      <c r="J168" s="26">
        <f t="shared" si="43"/>
        <v>0.95870000000000011</v>
      </c>
      <c r="K168" s="28">
        <f t="shared" si="44"/>
        <v>0.65599999999999992</v>
      </c>
      <c r="L168" s="21">
        <f t="shared" si="45"/>
        <v>1.5224</v>
      </c>
      <c r="M168" s="21">
        <v>0</v>
      </c>
      <c r="N168" s="21">
        <f t="shared" si="46"/>
        <v>30.572699999999998</v>
      </c>
      <c r="O168" s="21">
        <f t="shared" si="38"/>
        <v>30.609387239999997</v>
      </c>
    </row>
    <row r="169" spans="1:15" x14ac:dyDescent="0.25">
      <c r="A169" s="22" t="s">
        <v>42</v>
      </c>
      <c r="B169" s="29">
        <f t="shared" ref="B169:O169" si="48">SUM(B5:B168)</f>
        <v>8654.370000000019</v>
      </c>
      <c r="C169" s="29">
        <f t="shared" si="48"/>
        <v>5724</v>
      </c>
      <c r="D169" s="29">
        <f t="shared" si="48"/>
        <v>2930.3699999999944</v>
      </c>
      <c r="E169" s="29">
        <f t="shared" si="48"/>
        <v>2349.4099999999994</v>
      </c>
      <c r="F169" s="29">
        <f t="shared" si="48"/>
        <v>1678.1500000000008</v>
      </c>
      <c r="G169" s="29">
        <f t="shared" si="48"/>
        <v>671.25999999999988</v>
      </c>
      <c r="H169" s="30">
        <f t="shared" si="48"/>
        <v>471960</v>
      </c>
      <c r="I169" s="30">
        <f t="shared" si="48"/>
        <v>335630</v>
      </c>
      <c r="J169" s="29">
        <f t="shared" si="48"/>
        <v>110.0378</v>
      </c>
      <c r="K169" s="29">
        <f t="shared" si="48"/>
        <v>74.021500000000003</v>
      </c>
      <c r="L169" s="29">
        <f t="shared" si="48"/>
        <v>103.8312</v>
      </c>
      <c r="M169" s="29">
        <f t="shared" si="48"/>
        <v>0</v>
      </c>
      <c r="N169" s="29">
        <f t="shared" si="48"/>
        <v>3637.6463000000026</v>
      </c>
      <c r="O169" s="29">
        <f t="shared" si="48"/>
        <v>3642.0114755600011</v>
      </c>
    </row>
    <row r="170" spans="1:15" x14ac:dyDescent="0.25">
      <c r="A170" s="11"/>
    </row>
    <row r="171" spans="1:15" x14ac:dyDescent="0.25">
      <c r="A171" s="11"/>
      <c r="L171" s="40" t="s">
        <v>52</v>
      </c>
      <c r="M171" s="40"/>
      <c r="N171" s="40"/>
      <c r="O171" s="40">
        <v>3642.01</v>
      </c>
    </row>
    <row r="172" spans="1:15" x14ac:dyDescent="0.25">
      <c r="A172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workbookViewId="0">
      <selection activeCell="A3" sqref="A3:XFD3"/>
    </sheetView>
  </sheetViews>
  <sheetFormatPr defaultRowHeight="15" x14ac:dyDescent="0.25"/>
  <cols>
    <col min="1" max="1" width="9.140625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35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8</v>
      </c>
      <c r="B5" s="26">
        <v>54.43</v>
      </c>
      <c r="C5" s="21">
        <v>36</v>
      </c>
      <c r="D5" s="21">
        <f t="shared" ref="D5:D36" si="0">B5-C5</f>
        <v>18.43</v>
      </c>
      <c r="E5" s="26">
        <f t="shared" ref="E5:E36" si="1">(I5/1000)*7</f>
        <v>0</v>
      </c>
      <c r="F5" s="21">
        <f t="shared" ref="F5:F36" si="2">(I5/1000)*5</f>
        <v>0</v>
      </c>
      <c r="G5" s="21">
        <f t="shared" ref="G5:G36" si="3">E5-F5</f>
        <v>0</v>
      </c>
      <c r="H5" s="27">
        <v>0</v>
      </c>
      <c r="I5" s="27">
        <v>0</v>
      </c>
      <c r="J5" s="26">
        <f t="shared" ref="J5:J36" si="4">(B5+E5)*1%</f>
        <v>0.54430000000000001</v>
      </c>
      <c r="K5" s="28">
        <f t="shared" ref="K5:K36" si="5">(C5+F5)*1%</f>
        <v>0.36</v>
      </c>
      <c r="L5" s="21">
        <f t="shared" ref="L5:L36" si="6">(H5/1000)*0.22</f>
        <v>0</v>
      </c>
      <c r="M5" s="21">
        <v>0</v>
      </c>
      <c r="N5" s="21">
        <f t="shared" ref="N5:N36" si="7">(B5+E5+J5+L5)-(C5+F5+K5+L5)+M5</f>
        <v>18.6143</v>
      </c>
      <c r="O5" s="21">
        <f t="shared" ref="O5:O68" si="8">PRODUCT(N5*0.12%)+N5</f>
        <v>18.636637159999999</v>
      </c>
    </row>
    <row r="6" spans="1:15" x14ac:dyDescent="0.25">
      <c r="A6" s="20">
        <v>11</v>
      </c>
      <c r="B6" s="26">
        <v>54.43</v>
      </c>
      <c r="C6" s="21">
        <v>36</v>
      </c>
      <c r="D6" s="21">
        <f t="shared" si="0"/>
        <v>18.43</v>
      </c>
      <c r="E6" s="26">
        <f t="shared" si="1"/>
        <v>3.4299999999999997</v>
      </c>
      <c r="F6" s="21">
        <f t="shared" si="2"/>
        <v>2.4500000000000002</v>
      </c>
      <c r="G6" s="21">
        <f t="shared" si="3"/>
        <v>0.97999999999999954</v>
      </c>
      <c r="H6" s="27">
        <v>1490</v>
      </c>
      <c r="I6" s="27">
        <f>H6-1000</f>
        <v>490</v>
      </c>
      <c r="J6" s="26">
        <f t="shared" si="4"/>
        <v>0.5786</v>
      </c>
      <c r="K6" s="28">
        <f t="shared" si="5"/>
        <v>0.38450000000000006</v>
      </c>
      <c r="L6" s="21">
        <f t="shared" si="6"/>
        <v>0.32779999999999998</v>
      </c>
      <c r="M6" s="21">
        <v>0</v>
      </c>
      <c r="N6" s="21">
        <f t="shared" si="7"/>
        <v>19.604099999999995</v>
      </c>
      <c r="O6" s="21">
        <f t="shared" si="8"/>
        <v>19.627624919999995</v>
      </c>
    </row>
    <row r="7" spans="1:15" x14ac:dyDescent="0.25">
      <c r="A7" s="20">
        <v>15</v>
      </c>
      <c r="B7" s="26">
        <v>54.43</v>
      </c>
      <c r="C7" s="21">
        <v>36</v>
      </c>
      <c r="D7" s="21">
        <f t="shared" si="0"/>
        <v>18.43</v>
      </c>
      <c r="E7" s="26">
        <f t="shared" si="1"/>
        <v>40.39</v>
      </c>
      <c r="F7" s="21">
        <f t="shared" si="2"/>
        <v>28.849999999999998</v>
      </c>
      <c r="G7" s="21">
        <f t="shared" si="3"/>
        <v>11.540000000000003</v>
      </c>
      <c r="H7" s="27">
        <v>6770</v>
      </c>
      <c r="I7" s="27">
        <f>H7-1000</f>
        <v>5770</v>
      </c>
      <c r="J7" s="26">
        <f t="shared" si="4"/>
        <v>0.94819999999999993</v>
      </c>
      <c r="K7" s="28">
        <f t="shared" si="5"/>
        <v>0.64849999999999997</v>
      </c>
      <c r="L7" s="21">
        <f t="shared" si="6"/>
        <v>1.4893999999999998</v>
      </c>
      <c r="M7" s="21">
        <v>0</v>
      </c>
      <c r="N7" s="21">
        <f t="shared" si="7"/>
        <v>30.2697</v>
      </c>
      <c r="O7" s="21">
        <f t="shared" si="8"/>
        <v>30.306023639999999</v>
      </c>
    </row>
    <row r="8" spans="1:15" x14ac:dyDescent="0.25">
      <c r="A8" s="20">
        <v>18</v>
      </c>
      <c r="B8" s="26">
        <v>54.43</v>
      </c>
      <c r="C8" s="21">
        <v>36</v>
      </c>
      <c r="D8" s="21">
        <f t="shared" si="0"/>
        <v>18.43</v>
      </c>
      <c r="E8" s="26">
        <f t="shared" si="1"/>
        <v>49.28</v>
      </c>
      <c r="F8" s="21">
        <f t="shared" si="2"/>
        <v>35.200000000000003</v>
      </c>
      <c r="G8" s="21">
        <f t="shared" si="3"/>
        <v>14.079999999999998</v>
      </c>
      <c r="H8" s="27">
        <v>8040</v>
      </c>
      <c r="I8" s="27">
        <f>H8-1000</f>
        <v>7040</v>
      </c>
      <c r="J8" s="26">
        <f t="shared" si="4"/>
        <v>1.0371000000000001</v>
      </c>
      <c r="K8" s="28">
        <f t="shared" si="5"/>
        <v>0.71200000000000008</v>
      </c>
      <c r="L8" s="21">
        <f t="shared" si="6"/>
        <v>1.7687999999999999</v>
      </c>
      <c r="M8" s="21">
        <v>5.84</v>
      </c>
      <c r="N8" s="21">
        <f t="shared" si="7"/>
        <v>38.6751</v>
      </c>
      <c r="O8" s="21">
        <f t="shared" si="8"/>
        <v>38.721510119999998</v>
      </c>
    </row>
    <row r="9" spans="1:15" x14ac:dyDescent="0.25">
      <c r="A9" s="20">
        <v>19</v>
      </c>
      <c r="B9" s="26">
        <v>54.43</v>
      </c>
      <c r="C9" s="21">
        <v>36</v>
      </c>
      <c r="D9" s="21">
        <f t="shared" si="0"/>
        <v>18.43</v>
      </c>
      <c r="E9" s="26">
        <f t="shared" si="1"/>
        <v>7.0000000000000007E-2</v>
      </c>
      <c r="F9" s="21">
        <f t="shared" si="2"/>
        <v>0.05</v>
      </c>
      <c r="G9" s="21">
        <f t="shared" si="3"/>
        <v>2.0000000000000004E-2</v>
      </c>
      <c r="H9" s="27">
        <v>1010</v>
      </c>
      <c r="I9" s="27">
        <f>H9-1000</f>
        <v>10</v>
      </c>
      <c r="J9" s="26">
        <f t="shared" si="4"/>
        <v>0.54500000000000004</v>
      </c>
      <c r="K9" s="28">
        <f t="shared" si="5"/>
        <v>0.36049999999999999</v>
      </c>
      <c r="L9" s="21">
        <f t="shared" si="6"/>
        <v>0.22220000000000001</v>
      </c>
      <c r="M9" s="21">
        <v>0</v>
      </c>
      <c r="N9" s="21">
        <f t="shared" si="7"/>
        <v>18.634500000000003</v>
      </c>
      <c r="O9" s="21">
        <f t="shared" si="8"/>
        <v>18.656861400000004</v>
      </c>
    </row>
    <row r="10" spans="1:15" x14ac:dyDescent="0.25">
      <c r="A10" s="20">
        <v>22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0.35000000000000003</v>
      </c>
      <c r="F10" s="21">
        <f t="shared" si="2"/>
        <v>0.25</v>
      </c>
      <c r="G10" s="21">
        <f t="shared" si="3"/>
        <v>0.10000000000000003</v>
      </c>
      <c r="H10" s="27">
        <v>1050</v>
      </c>
      <c r="I10" s="27">
        <f>H10-1000</f>
        <v>50</v>
      </c>
      <c r="J10" s="26">
        <f t="shared" si="4"/>
        <v>0.54780000000000006</v>
      </c>
      <c r="K10" s="28">
        <f t="shared" si="5"/>
        <v>0.36249999999999999</v>
      </c>
      <c r="L10" s="21">
        <f t="shared" si="6"/>
        <v>0.23100000000000001</v>
      </c>
      <c r="M10" s="21">
        <v>0</v>
      </c>
      <c r="N10" s="21">
        <f t="shared" si="7"/>
        <v>18.715300000000006</v>
      </c>
      <c r="O10" s="21">
        <f t="shared" si="8"/>
        <v>18.737758360000008</v>
      </c>
    </row>
    <row r="11" spans="1:15" x14ac:dyDescent="0.25">
      <c r="A11" s="20">
        <v>24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0</v>
      </c>
      <c r="F11" s="21">
        <f t="shared" si="2"/>
        <v>0</v>
      </c>
      <c r="G11" s="21">
        <f t="shared" si="3"/>
        <v>0</v>
      </c>
      <c r="H11" s="27">
        <v>240</v>
      </c>
      <c r="I11" s="27">
        <v>0</v>
      </c>
      <c r="J11" s="26">
        <f t="shared" si="4"/>
        <v>0.54430000000000001</v>
      </c>
      <c r="K11" s="28">
        <f t="shared" si="5"/>
        <v>0.36</v>
      </c>
      <c r="L11" s="21">
        <f t="shared" si="6"/>
        <v>5.28E-2</v>
      </c>
      <c r="M11" s="21">
        <v>0</v>
      </c>
      <c r="N11" s="21">
        <f t="shared" si="7"/>
        <v>18.6143</v>
      </c>
      <c r="O11" s="21">
        <f t="shared" si="8"/>
        <v>18.636637159999999</v>
      </c>
    </row>
    <row r="12" spans="1:15" x14ac:dyDescent="0.25">
      <c r="A12" s="20">
        <v>29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12.950000000000001</v>
      </c>
      <c r="F12" s="21">
        <f t="shared" si="2"/>
        <v>9.25</v>
      </c>
      <c r="G12" s="21">
        <f t="shared" si="3"/>
        <v>3.7000000000000011</v>
      </c>
      <c r="H12" s="27">
        <v>2850</v>
      </c>
      <c r="I12" s="27">
        <f>H12-1000</f>
        <v>1850</v>
      </c>
      <c r="J12" s="26">
        <f t="shared" si="4"/>
        <v>0.67379999999999995</v>
      </c>
      <c r="K12" s="28">
        <f t="shared" si="5"/>
        <v>0.45250000000000001</v>
      </c>
      <c r="L12" s="21">
        <f t="shared" si="6"/>
        <v>0.627</v>
      </c>
      <c r="M12" s="21">
        <v>2.75</v>
      </c>
      <c r="N12" s="21">
        <f t="shared" si="7"/>
        <v>25.101299999999988</v>
      </c>
      <c r="O12" s="21">
        <f t="shared" si="8"/>
        <v>25.131421559999989</v>
      </c>
    </row>
    <row r="13" spans="1:15" x14ac:dyDescent="0.25">
      <c r="A13" s="20">
        <v>32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0</v>
      </c>
      <c r="F13" s="21">
        <f t="shared" si="2"/>
        <v>0</v>
      </c>
      <c r="G13" s="21">
        <f t="shared" si="3"/>
        <v>0</v>
      </c>
      <c r="H13" s="27">
        <v>40</v>
      </c>
      <c r="I13" s="27">
        <v>0</v>
      </c>
      <c r="J13" s="26">
        <f t="shared" si="4"/>
        <v>0.54430000000000001</v>
      </c>
      <c r="K13" s="28">
        <f t="shared" si="5"/>
        <v>0.36</v>
      </c>
      <c r="L13" s="21">
        <f t="shared" si="6"/>
        <v>8.8000000000000005E-3</v>
      </c>
      <c r="M13" s="21">
        <v>0</v>
      </c>
      <c r="N13" s="21">
        <f t="shared" si="7"/>
        <v>18.6143</v>
      </c>
      <c r="O13" s="21">
        <f t="shared" si="8"/>
        <v>18.636637159999999</v>
      </c>
    </row>
    <row r="14" spans="1:15" x14ac:dyDescent="0.25">
      <c r="A14" s="20">
        <v>37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0</v>
      </c>
      <c r="F14" s="21">
        <f t="shared" si="2"/>
        <v>0</v>
      </c>
      <c r="G14" s="21">
        <f t="shared" si="3"/>
        <v>0</v>
      </c>
      <c r="H14" s="27">
        <v>730</v>
      </c>
      <c r="I14" s="27">
        <v>0</v>
      </c>
      <c r="J14" s="26">
        <f t="shared" si="4"/>
        <v>0.54430000000000001</v>
      </c>
      <c r="K14" s="28">
        <f t="shared" si="5"/>
        <v>0.36</v>
      </c>
      <c r="L14" s="21">
        <f t="shared" si="6"/>
        <v>0.16059999999999999</v>
      </c>
      <c r="M14" s="21">
        <v>0</v>
      </c>
      <c r="N14" s="21">
        <f t="shared" si="7"/>
        <v>18.6143</v>
      </c>
      <c r="O14" s="21">
        <f t="shared" si="8"/>
        <v>18.636637159999999</v>
      </c>
    </row>
    <row r="15" spans="1:15" x14ac:dyDescent="0.25">
      <c r="A15" s="20">
        <v>40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0</v>
      </c>
      <c r="F15" s="21">
        <f t="shared" si="2"/>
        <v>0</v>
      </c>
      <c r="G15" s="21">
        <f t="shared" si="3"/>
        <v>0</v>
      </c>
      <c r="H15" s="27">
        <v>900</v>
      </c>
      <c r="I15" s="27">
        <v>0</v>
      </c>
      <c r="J15" s="26">
        <f t="shared" si="4"/>
        <v>0.54430000000000001</v>
      </c>
      <c r="K15" s="28">
        <f t="shared" si="5"/>
        <v>0.36</v>
      </c>
      <c r="L15" s="21">
        <f t="shared" si="6"/>
        <v>0.19800000000000001</v>
      </c>
      <c r="M15" s="21">
        <v>0</v>
      </c>
      <c r="N15" s="21">
        <f t="shared" si="7"/>
        <v>18.6143</v>
      </c>
      <c r="O15" s="21">
        <f t="shared" si="8"/>
        <v>18.636637159999999</v>
      </c>
    </row>
    <row r="16" spans="1:15" x14ac:dyDescent="0.25">
      <c r="A16" s="20">
        <v>41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7.0000000000000007E-2</v>
      </c>
      <c r="F16" s="21">
        <f t="shared" si="2"/>
        <v>0.05</v>
      </c>
      <c r="G16" s="21">
        <f t="shared" si="3"/>
        <v>2.0000000000000004E-2</v>
      </c>
      <c r="H16" s="27">
        <v>1010</v>
      </c>
      <c r="I16" s="27">
        <f>H16-1000</f>
        <v>10</v>
      </c>
      <c r="J16" s="26">
        <f t="shared" si="4"/>
        <v>0.54500000000000004</v>
      </c>
      <c r="K16" s="28">
        <f t="shared" si="5"/>
        <v>0.36049999999999999</v>
      </c>
      <c r="L16" s="21">
        <f t="shared" si="6"/>
        <v>0.22220000000000001</v>
      </c>
      <c r="M16" s="21">
        <v>0</v>
      </c>
      <c r="N16" s="21">
        <f t="shared" si="7"/>
        <v>18.634500000000003</v>
      </c>
      <c r="O16" s="21">
        <f t="shared" si="8"/>
        <v>18.656861400000004</v>
      </c>
    </row>
    <row r="17" spans="1:15" x14ac:dyDescent="0.25">
      <c r="A17" s="20">
        <v>50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0</v>
      </c>
      <c r="F17" s="21">
        <f t="shared" si="2"/>
        <v>0</v>
      </c>
      <c r="G17" s="21">
        <f t="shared" si="3"/>
        <v>0</v>
      </c>
      <c r="H17" s="27">
        <v>740</v>
      </c>
      <c r="I17" s="27">
        <v>0</v>
      </c>
      <c r="J17" s="26">
        <f t="shared" si="4"/>
        <v>0.54430000000000001</v>
      </c>
      <c r="K17" s="28">
        <f t="shared" si="5"/>
        <v>0.36</v>
      </c>
      <c r="L17" s="21">
        <f t="shared" si="6"/>
        <v>0.1628</v>
      </c>
      <c r="M17" s="21">
        <v>0</v>
      </c>
      <c r="N17" s="21">
        <f t="shared" si="7"/>
        <v>18.6143</v>
      </c>
      <c r="O17" s="21">
        <f t="shared" si="8"/>
        <v>18.636637159999999</v>
      </c>
    </row>
    <row r="18" spans="1:15" x14ac:dyDescent="0.25">
      <c r="A18" s="20">
        <v>57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0</v>
      </c>
      <c r="F18" s="21">
        <f t="shared" si="2"/>
        <v>0</v>
      </c>
      <c r="G18" s="21">
        <f t="shared" si="3"/>
        <v>0</v>
      </c>
      <c r="H18" s="27">
        <v>320</v>
      </c>
      <c r="I18" s="27">
        <v>0</v>
      </c>
      <c r="J18" s="26">
        <f t="shared" si="4"/>
        <v>0.54430000000000001</v>
      </c>
      <c r="K18" s="28">
        <f t="shared" si="5"/>
        <v>0.36</v>
      </c>
      <c r="L18" s="21">
        <f t="shared" si="6"/>
        <v>7.0400000000000004E-2</v>
      </c>
      <c r="M18" s="21">
        <v>1</v>
      </c>
      <c r="N18" s="21">
        <f t="shared" si="7"/>
        <v>19.6143</v>
      </c>
      <c r="O18" s="21">
        <f t="shared" si="8"/>
        <v>19.63783716</v>
      </c>
    </row>
    <row r="19" spans="1:15" x14ac:dyDescent="0.25">
      <c r="A19" s="20">
        <v>62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1.8900000000000001</v>
      </c>
      <c r="F19" s="21">
        <f t="shared" si="2"/>
        <v>1.35</v>
      </c>
      <c r="G19" s="21">
        <f t="shared" si="3"/>
        <v>0.54</v>
      </c>
      <c r="H19" s="27">
        <v>1270</v>
      </c>
      <c r="I19" s="27">
        <f>H19-1000</f>
        <v>270</v>
      </c>
      <c r="J19" s="26">
        <f t="shared" si="4"/>
        <v>0.56320000000000003</v>
      </c>
      <c r="K19" s="28">
        <f t="shared" si="5"/>
        <v>0.3735</v>
      </c>
      <c r="L19" s="21">
        <f t="shared" si="6"/>
        <v>0.27939999999999998</v>
      </c>
      <c r="M19" s="21">
        <v>0</v>
      </c>
      <c r="N19" s="21">
        <f t="shared" si="7"/>
        <v>19.159700000000001</v>
      </c>
      <c r="O19" s="21">
        <f t="shared" si="8"/>
        <v>19.182691640000002</v>
      </c>
    </row>
    <row r="20" spans="1:15" x14ac:dyDescent="0.25">
      <c r="A20" s="20">
        <v>64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45.919999999999995</v>
      </c>
      <c r="F20" s="21">
        <f t="shared" si="2"/>
        <v>32.799999999999997</v>
      </c>
      <c r="G20" s="21">
        <f t="shared" si="3"/>
        <v>13.119999999999997</v>
      </c>
      <c r="H20" s="27">
        <v>7560</v>
      </c>
      <c r="I20" s="27">
        <f>H20-1000</f>
        <v>6560</v>
      </c>
      <c r="J20" s="26">
        <f t="shared" si="4"/>
        <v>1.0035000000000001</v>
      </c>
      <c r="K20" s="28">
        <f t="shared" si="5"/>
        <v>0.68799999999999994</v>
      </c>
      <c r="L20" s="21">
        <f t="shared" si="6"/>
        <v>1.6632</v>
      </c>
      <c r="M20" s="21">
        <v>5.12</v>
      </c>
      <c r="N20" s="21">
        <f t="shared" si="7"/>
        <v>36.985499999999995</v>
      </c>
      <c r="O20" s="21">
        <f t="shared" si="8"/>
        <v>37.029882599999993</v>
      </c>
    </row>
    <row r="21" spans="1:15" x14ac:dyDescent="0.25">
      <c r="A21" s="20">
        <v>67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10.36</v>
      </c>
      <c r="F21" s="21">
        <f t="shared" si="2"/>
        <v>7.4</v>
      </c>
      <c r="G21" s="21">
        <f t="shared" si="3"/>
        <v>2.9599999999999991</v>
      </c>
      <c r="H21" s="27">
        <v>2480</v>
      </c>
      <c r="I21" s="27">
        <f>H21-1000</f>
        <v>1480</v>
      </c>
      <c r="J21" s="26">
        <f t="shared" si="4"/>
        <v>0.64789999999999992</v>
      </c>
      <c r="K21" s="28">
        <f t="shared" si="5"/>
        <v>0.434</v>
      </c>
      <c r="L21" s="21">
        <f t="shared" si="6"/>
        <v>0.54559999999999997</v>
      </c>
      <c r="M21" s="21">
        <v>0</v>
      </c>
      <c r="N21" s="21">
        <f t="shared" si="7"/>
        <v>21.603899999999982</v>
      </c>
      <c r="O21" s="21">
        <f t="shared" si="8"/>
        <v>21.629824679999981</v>
      </c>
    </row>
    <row r="22" spans="1:15" x14ac:dyDescent="0.25">
      <c r="A22" s="20">
        <v>71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0</v>
      </c>
      <c r="F22" s="21">
        <f t="shared" si="2"/>
        <v>0</v>
      </c>
      <c r="G22" s="21">
        <f t="shared" si="3"/>
        <v>0</v>
      </c>
      <c r="H22" s="27">
        <v>0</v>
      </c>
      <c r="I22" s="27">
        <v>0</v>
      </c>
      <c r="J22" s="26">
        <f t="shared" si="4"/>
        <v>0.54430000000000001</v>
      </c>
      <c r="K22" s="28">
        <f t="shared" si="5"/>
        <v>0.36</v>
      </c>
      <c r="L22" s="21">
        <f t="shared" si="6"/>
        <v>0</v>
      </c>
      <c r="M22" s="21">
        <v>0</v>
      </c>
      <c r="N22" s="21">
        <f t="shared" si="7"/>
        <v>18.6143</v>
      </c>
      <c r="O22" s="21">
        <f t="shared" si="8"/>
        <v>18.636637159999999</v>
      </c>
    </row>
    <row r="23" spans="1:15" x14ac:dyDescent="0.25">
      <c r="A23" s="20">
        <v>74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51.59</v>
      </c>
      <c r="F23" s="21">
        <f t="shared" si="2"/>
        <v>36.85</v>
      </c>
      <c r="G23" s="21">
        <f t="shared" si="3"/>
        <v>14.740000000000002</v>
      </c>
      <c r="H23" s="27">
        <v>8370</v>
      </c>
      <c r="I23" s="27">
        <f>H23-1000</f>
        <v>7370</v>
      </c>
      <c r="J23" s="26">
        <f t="shared" si="4"/>
        <v>1.0602</v>
      </c>
      <c r="K23" s="28">
        <f t="shared" si="5"/>
        <v>0.72849999999999993</v>
      </c>
      <c r="L23" s="21">
        <f t="shared" si="6"/>
        <v>1.8413999999999999</v>
      </c>
      <c r="M23" s="21">
        <v>0</v>
      </c>
      <c r="N23" s="21">
        <f t="shared" si="7"/>
        <v>33.501700000000014</v>
      </c>
      <c r="O23" s="21">
        <f t="shared" si="8"/>
        <v>33.541902040000011</v>
      </c>
    </row>
    <row r="24" spans="1:15" x14ac:dyDescent="0.25">
      <c r="A24" s="20">
        <v>79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6.3</v>
      </c>
      <c r="F24" s="21">
        <f t="shared" si="2"/>
        <v>4.5</v>
      </c>
      <c r="G24" s="21">
        <f t="shared" si="3"/>
        <v>1.7999999999999998</v>
      </c>
      <c r="H24" s="27">
        <v>1900</v>
      </c>
      <c r="I24" s="27">
        <f>H24-1000</f>
        <v>900</v>
      </c>
      <c r="J24" s="26">
        <f t="shared" si="4"/>
        <v>0.60729999999999995</v>
      </c>
      <c r="K24" s="28">
        <f t="shared" si="5"/>
        <v>0.40500000000000003</v>
      </c>
      <c r="L24" s="21">
        <f t="shared" si="6"/>
        <v>0.41799999999999998</v>
      </c>
      <c r="M24" s="21">
        <v>0</v>
      </c>
      <c r="N24" s="21">
        <f t="shared" si="7"/>
        <v>20.432299999999998</v>
      </c>
      <c r="O24" s="21">
        <f t="shared" si="8"/>
        <v>20.456818759999997</v>
      </c>
    </row>
    <row r="25" spans="1:15" x14ac:dyDescent="0.25">
      <c r="A25" s="20">
        <v>81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8.33</v>
      </c>
      <c r="F25" s="21">
        <f t="shared" si="2"/>
        <v>5.9499999999999993</v>
      </c>
      <c r="G25" s="21">
        <f t="shared" si="3"/>
        <v>2.3800000000000008</v>
      </c>
      <c r="H25" s="27">
        <v>2190</v>
      </c>
      <c r="I25" s="27">
        <f>H25-1000</f>
        <v>1190</v>
      </c>
      <c r="J25" s="26">
        <f t="shared" si="4"/>
        <v>0.62760000000000005</v>
      </c>
      <c r="K25" s="28">
        <f t="shared" si="5"/>
        <v>0.41950000000000004</v>
      </c>
      <c r="L25" s="21">
        <f t="shared" si="6"/>
        <v>0.48180000000000001</v>
      </c>
      <c r="M25" s="21">
        <v>0</v>
      </c>
      <c r="N25" s="21">
        <f t="shared" si="7"/>
        <v>21.018099999999997</v>
      </c>
      <c r="O25" s="21">
        <f t="shared" si="8"/>
        <v>21.043321719999998</v>
      </c>
    </row>
    <row r="26" spans="1:15" x14ac:dyDescent="0.25">
      <c r="A26" s="20">
        <v>85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9.7999999999999989</v>
      </c>
      <c r="F26" s="21">
        <f t="shared" si="2"/>
        <v>7</v>
      </c>
      <c r="G26" s="21">
        <f t="shared" si="3"/>
        <v>2.7999999999999989</v>
      </c>
      <c r="H26" s="27">
        <v>2400</v>
      </c>
      <c r="I26" s="27">
        <f>H26-1000</f>
        <v>1400</v>
      </c>
      <c r="J26" s="26">
        <f t="shared" si="4"/>
        <v>0.64230000000000009</v>
      </c>
      <c r="K26" s="28">
        <f t="shared" si="5"/>
        <v>0.43</v>
      </c>
      <c r="L26" s="21">
        <f t="shared" si="6"/>
        <v>0.52800000000000002</v>
      </c>
      <c r="M26" s="21">
        <v>0</v>
      </c>
      <c r="N26" s="21">
        <f t="shared" si="7"/>
        <v>21.442300000000017</v>
      </c>
      <c r="O26" s="21">
        <f t="shared" si="8"/>
        <v>21.468030760000016</v>
      </c>
    </row>
    <row r="27" spans="1:15" x14ac:dyDescent="0.25">
      <c r="A27" s="20">
        <v>88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1.1900000000000002</v>
      </c>
      <c r="F27" s="21">
        <f t="shared" si="2"/>
        <v>0.85000000000000009</v>
      </c>
      <c r="G27" s="21">
        <f t="shared" si="3"/>
        <v>0.34000000000000008</v>
      </c>
      <c r="H27" s="27">
        <v>1170</v>
      </c>
      <c r="I27" s="27">
        <f>H27-1000</f>
        <v>170</v>
      </c>
      <c r="J27" s="26">
        <f t="shared" si="4"/>
        <v>0.55620000000000003</v>
      </c>
      <c r="K27" s="28">
        <f t="shared" si="5"/>
        <v>0.36849999999999999</v>
      </c>
      <c r="L27" s="21">
        <f t="shared" si="6"/>
        <v>0.25739999999999996</v>
      </c>
      <c r="M27" s="21">
        <v>0</v>
      </c>
      <c r="N27" s="21">
        <f t="shared" si="7"/>
        <v>18.957699999999996</v>
      </c>
      <c r="O27" s="21">
        <f t="shared" si="8"/>
        <v>18.980449239999995</v>
      </c>
    </row>
    <row r="28" spans="1:15" x14ac:dyDescent="0.25">
      <c r="A28" s="20">
        <v>92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0</v>
      </c>
      <c r="F28" s="21">
        <f t="shared" si="2"/>
        <v>0</v>
      </c>
      <c r="G28" s="21">
        <f t="shared" si="3"/>
        <v>0</v>
      </c>
      <c r="H28" s="27">
        <v>150</v>
      </c>
      <c r="I28" s="27">
        <v>0</v>
      </c>
      <c r="J28" s="26">
        <f t="shared" si="4"/>
        <v>0.54430000000000001</v>
      </c>
      <c r="K28" s="28">
        <f t="shared" si="5"/>
        <v>0.36</v>
      </c>
      <c r="L28" s="21">
        <f t="shared" si="6"/>
        <v>3.3000000000000002E-2</v>
      </c>
      <c r="M28" s="21">
        <v>0</v>
      </c>
      <c r="N28" s="21">
        <f t="shared" si="7"/>
        <v>18.6143</v>
      </c>
      <c r="O28" s="21">
        <f t="shared" si="8"/>
        <v>18.636637159999999</v>
      </c>
    </row>
    <row r="29" spans="1:15" x14ac:dyDescent="0.25">
      <c r="A29" s="20">
        <v>93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84.42</v>
      </c>
      <c r="F29" s="21">
        <f t="shared" si="2"/>
        <v>60.300000000000004</v>
      </c>
      <c r="G29" s="21">
        <f t="shared" si="3"/>
        <v>24.119999999999997</v>
      </c>
      <c r="H29" s="27">
        <v>13060</v>
      </c>
      <c r="I29" s="27">
        <f>H29-1000</f>
        <v>12060</v>
      </c>
      <c r="J29" s="26">
        <f t="shared" si="4"/>
        <v>1.3885000000000001</v>
      </c>
      <c r="K29" s="28">
        <f t="shared" si="5"/>
        <v>0.96300000000000019</v>
      </c>
      <c r="L29" s="21">
        <f t="shared" si="6"/>
        <v>2.8732000000000002</v>
      </c>
      <c r="M29" s="21">
        <v>0</v>
      </c>
      <c r="N29" s="21">
        <f t="shared" si="7"/>
        <v>42.975499999999982</v>
      </c>
      <c r="O29" s="21">
        <f t="shared" si="8"/>
        <v>43.027070599999981</v>
      </c>
    </row>
    <row r="30" spans="1:15" x14ac:dyDescent="0.25">
      <c r="A30" s="20">
        <v>102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4.7600000000000007</v>
      </c>
      <c r="F30" s="21">
        <f t="shared" si="2"/>
        <v>3.4000000000000004</v>
      </c>
      <c r="G30" s="21">
        <f t="shared" si="3"/>
        <v>1.3600000000000003</v>
      </c>
      <c r="H30" s="27">
        <v>1680</v>
      </c>
      <c r="I30" s="27">
        <f>H30-1000</f>
        <v>680</v>
      </c>
      <c r="J30" s="26">
        <f t="shared" si="4"/>
        <v>0.59189999999999998</v>
      </c>
      <c r="K30" s="28">
        <f t="shared" si="5"/>
        <v>0.39400000000000002</v>
      </c>
      <c r="L30" s="21">
        <f t="shared" si="6"/>
        <v>0.36959999999999998</v>
      </c>
      <c r="M30" s="21">
        <v>0</v>
      </c>
      <c r="N30" s="21">
        <f t="shared" si="7"/>
        <v>19.987900000000003</v>
      </c>
      <c r="O30" s="21">
        <f t="shared" si="8"/>
        <v>20.011885480000004</v>
      </c>
    </row>
    <row r="31" spans="1:15" x14ac:dyDescent="0.25">
      <c r="A31" s="20">
        <v>106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6.3</v>
      </c>
      <c r="F31" s="21">
        <f t="shared" si="2"/>
        <v>4.5</v>
      </c>
      <c r="G31" s="21">
        <f t="shared" si="3"/>
        <v>1.7999999999999998</v>
      </c>
      <c r="H31" s="27">
        <v>1900</v>
      </c>
      <c r="I31" s="27">
        <f>H31-1000</f>
        <v>900</v>
      </c>
      <c r="J31" s="26">
        <f t="shared" si="4"/>
        <v>0.60729999999999995</v>
      </c>
      <c r="K31" s="28">
        <f t="shared" si="5"/>
        <v>0.40500000000000003</v>
      </c>
      <c r="L31" s="21">
        <f t="shared" si="6"/>
        <v>0.41799999999999998</v>
      </c>
      <c r="M31" s="21">
        <v>0</v>
      </c>
      <c r="N31" s="21">
        <f t="shared" si="7"/>
        <v>20.432299999999998</v>
      </c>
      <c r="O31" s="21">
        <f t="shared" si="8"/>
        <v>20.456818759999997</v>
      </c>
    </row>
    <row r="32" spans="1:15" x14ac:dyDescent="0.25">
      <c r="A32" s="20">
        <v>112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0</v>
      </c>
      <c r="F32" s="21">
        <f t="shared" si="2"/>
        <v>0</v>
      </c>
      <c r="G32" s="21">
        <f t="shared" si="3"/>
        <v>0</v>
      </c>
      <c r="H32" s="27">
        <v>0</v>
      </c>
      <c r="I32" s="27">
        <v>0</v>
      </c>
      <c r="J32" s="26">
        <f t="shared" si="4"/>
        <v>0.54430000000000001</v>
      </c>
      <c r="K32" s="28">
        <f t="shared" si="5"/>
        <v>0.36</v>
      </c>
      <c r="L32" s="21">
        <f t="shared" si="6"/>
        <v>0</v>
      </c>
      <c r="M32" s="21">
        <v>0</v>
      </c>
      <c r="N32" s="21">
        <f t="shared" si="7"/>
        <v>18.6143</v>
      </c>
      <c r="O32" s="21">
        <f t="shared" si="8"/>
        <v>18.636637159999999</v>
      </c>
    </row>
    <row r="33" spans="1:15" x14ac:dyDescent="0.25">
      <c r="A33" s="20">
        <v>113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2.3800000000000003</v>
      </c>
      <c r="F33" s="21">
        <f t="shared" si="2"/>
        <v>1.7000000000000002</v>
      </c>
      <c r="G33" s="21">
        <f t="shared" si="3"/>
        <v>0.68000000000000016</v>
      </c>
      <c r="H33" s="27">
        <v>1340</v>
      </c>
      <c r="I33" s="27">
        <f t="shared" ref="I33:I41" si="9">H33-1000</f>
        <v>340</v>
      </c>
      <c r="J33" s="26">
        <f t="shared" si="4"/>
        <v>0.56810000000000005</v>
      </c>
      <c r="K33" s="28">
        <f t="shared" si="5"/>
        <v>0.37700000000000006</v>
      </c>
      <c r="L33" s="21">
        <f t="shared" si="6"/>
        <v>0.29480000000000001</v>
      </c>
      <c r="M33" s="21">
        <v>0</v>
      </c>
      <c r="N33" s="21">
        <f t="shared" si="7"/>
        <v>19.301099999999998</v>
      </c>
      <c r="O33" s="21">
        <f t="shared" si="8"/>
        <v>19.324261319999998</v>
      </c>
    </row>
    <row r="34" spans="1:15" x14ac:dyDescent="0.25">
      <c r="A34" s="20">
        <v>114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12.67</v>
      </c>
      <c r="F34" s="21">
        <f t="shared" si="2"/>
        <v>9.0500000000000007</v>
      </c>
      <c r="G34" s="21">
        <f t="shared" si="3"/>
        <v>3.6199999999999992</v>
      </c>
      <c r="H34" s="27">
        <v>2810</v>
      </c>
      <c r="I34" s="27">
        <f t="shared" si="9"/>
        <v>1810</v>
      </c>
      <c r="J34" s="26">
        <f t="shared" si="4"/>
        <v>0.67099999999999993</v>
      </c>
      <c r="K34" s="28">
        <f t="shared" si="5"/>
        <v>0.45049999999999996</v>
      </c>
      <c r="L34" s="21">
        <f t="shared" si="6"/>
        <v>0.61819999999999997</v>
      </c>
      <c r="M34" s="21">
        <v>0</v>
      </c>
      <c r="N34" s="21">
        <f t="shared" si="7"/>
        <v>22.270500000000006</v>
      </c>
      <c r="O34" s="21">
        <f t="shared" si="8"/>
        <v>22.297224600000007</v>
      </c>
    </row>
    <row r="35" spans="1:15" x14ac:dyDescent="0.25">
      <c r="A35" s="20">
        <v>115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10.64</v>
      </c>
      <c r="F35" s="21">
        <f t="shared" si="2"/>
        <v>7.6</v>
      </c>
      <c r="G35" s="21">
        <f t="shared" si="3"/>
        <v>3.0400000000000009</v>
      </c>
      <c r="H35" s="27">
        <v>2520</v>
      </c>
      <c r="I35" s="27">
        <f t="shared" si="9"/>
        <v>1520</v>
      </c>
      <c r="J35" s="26">
        <f t="shared" si="4"/>
        <v>0.65069999999999995</v>
      </c>
      <c r="K35" s="28">
        <f t="shared" si="5"/>
        <v>0.436</v>
      </c>
      <c r="L35" s="21">
        <f t="shared" si="6"/>
        <v>0.5544</v>
      </c>
      <c r="M35" s="21">
        <v>0</v>
      </c>
      <c r="N35" s="21">
        <f t="shared" si="7"/>
        <v>21.684699999999992</v>
      </c>
      <c r="O35" s="21">
        <f t="shared" si="8"/>
        <v>21.710721639999992</v>
      </c>
    </row>
    <row r="36" spans="1:15" x14ac:dyDescent="0.25">
      <c r="A36" s="20">
        <v>116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-7</v>
      </c>
      <c r="F36" s="21">
        <f t="shared" si="2"/>
        <v>-5</v>
      </c>
      <c r="G36" s="21">
        <f t="shared" si="3"/>
        <v>-2</v>
      </c>
      <c r="H36" s="27">
        <v>0</v>
      </c>
      <c r="I36" s="27">
        <f t="shared" si="9"/>
        <v>-1000</v>
      </c>
      <c r="J36" s="26">
        <f t="shared" si="4"/>
        <v>0.4743</v>
      </c>
      <c r="K36" s="28">
        <f t="shared" si="5"/>
        <v>0.31</v>
      </c>
      <c r="L36" s="21">
        <f t="shared" si="6"/>
        <v>0</v>
      </c>
      <c r="M36" s="21">
        <v>0.5</v>
      </c>
      <c r="N36" s="21">
        <f t="shared" si="7"/>
        <v>17.0943</v>
      </c>
      <c r="O36" s="21">
        <f t="shared" si="8"/>
        <v>17.114813160000001</v>
      </c>
    </row>
    <row r="37" spans="1:15" x14ac:dyDescent="0.25">
      <c r="A37" s="20">
        <v>117</v>
      </c>
      <c r="B37" s="26">
        <v>54.43</v>
      </c>
      <c r="C37" s="21">
        <v>36</v>
      </c>
      <c r="D37" s="21">
        <f t="shared" ref="D37:D69" si="10">B37-C37</f>
        <v>18.43</v>
      </c>
      <c r="E37" s="26">
        <f t="shared" ref="E37:E69" si="11">(I37/1000)*7</f>
        <v>9.66</v>
      </c>
      <c r="F37" s="21">
        <f t="shared" ref="F37:F69" si="12">(I37/1000)*5</f>
        <v>6.8999999999999995</v>
      </c>
      <c r="G37" s="21">
        <f t="shared" ref="G37:G69" si="13">E37-F37</f>
        <v>2.7600000000000007</v>
      </c>
      <c r="H37" s="27">
        <v>2380</v>
      </c>
      <c r="I37" s="27">
        <f t="shared" si="9"/>
        <v>1380</v>
      </c>
      <c r="J37" s="26">
        <f t="shared" ref="J37:J69" si="14">(B37+E37)*1%</f>
        <v>0.64090000000000003</v>
      </c>
      <c r="K37" s="28">
        <f t="shared" ref="K37:K69" si="15">(C37+F37)*1%</f>
        <v>0.42899999999999999</v>
      </c>
      <c r="L37" s="21">
        <f t="shared" ref="L37:L69" si="16">(H37/1000)*0.22</f>
        <v>0.52359999999999995</v>
      </c>
      <c r="M37" s="21">
        <v>0</v>
      </c>
      <c r="N37" s="21">
        <f t="shared" ref="N37:N69" si="17">(B37+E37+J37+L37)-(C37+F37+K37+L37)+M37</f>
        <v>21.401900000000005</v>
      </c>
      <c r="O37" s="21">
        <f t="shared" si="8"/>
        <v>21.427582280000006</v>
      </c>
    </row>
    <row r="38" spans="1:15" s="7" customFormat="1" ht="51" x14ac:dyDescent="0.2">
      <c r="A38" s="56" t="s">
        <v>60</v>
      </c>
      <c r="B38" s="24" t="s">
        <v>23</v>
      </c>
      <c r="C38" s="25" t="s">
        <v>47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20">
        <v>118</v>
      </c>
      <c r="B39" s="26">
        <v>54.43</v>
      </c>
      <c r="C39" s="21">
        <v>36</v>
      </c>
      <c r="D39" s="21">
        <f t="shared" si="10"/>
        <v>18.43</v>
      </c>
      <c r="E39" s="26">
        <f t="shared" si="11"/>
        <v>4.34</v>
      </c>
      <c r="F39" s="21">
        <f t="shared" si="12"/>
        <v>3.1</v>
      </c>
      <c r="G39" s="21">
        <f t="shared" si="13"/>
        <v>1.2399999999999998</v>
      </c>
      <c r="H39" s="27">
        <v>1620</v>
      </c>
      <c r="I39" s="27">
        <f t="shared" si="9"/>
        <v>620</v>
      </c>
      <c r="J39" s="26">
        <f t="shared" si="14"/>
        <v>0.5877</v>
      </c>
      <c r="K39" s="28">
        <f t="shared" si="15"/>
        <v>0.39100000000000001</v>
      </c>
      <c r="L39" s="21">
        <f t="shared" si="16"/>
        <v>0.35640000000000005</v>
      </c>
      <c r="M39" s="21">
        <v>0</v>
      </c>
      <c r="N39" s="21">
        <f t="shared" si="17"/>
        <v>19.866699999999994</v>
      </c>
      <c r="O39" s="21">
        <f t="shared" si="8"/>
        <v>19.890540039999994</v>
      </c>
    </row>
    <row r="40" spans="1:15" x14ac:dyDescent="0.25">
      <c r="A40" s="20">
        <v>123</v>
      </c>
      <c r="B40" s="26">
        <v>54.43</v>
      </c>
      <c r="C40" s="21">
        <v>36</v>
      </c>
      <c r="D40" s="21">
        <f t="shared" si="10"/>
        <v>18.43</v>
      </c>
      <c r="E40" s="26">
        <f t="shared" si="11"/>
        <v>1.82</v>
      </c>
      <c r="F40" s="21">
        <f t="shared" si="12"/>
        <v>1.3</v>
      </c>
      <c r="G40" s="21">
        <f t="shared" si="13"/>
        <v>0.52</v>
      </c>
      <c r="H40" s="27">
        <v>1260</v>
      </c>
      <c r="I40" s="27">
        <f t="shared" si="9"/>
        <v>260</v>
      </c>
      <c r="J40" s="26">
        <f t="shared" si="14"/>
        <v>0.5625</v>
      </c>
      <c r="K40" s="28">
        <f t="shared" si="15"/>
        <v>0.373</v>
      </c>
      <c r="L40" s="21">
        <f t="shared" si="16"/>
        <v>0.2772</v>
      </c>
      <c r="M40" s="21">
        <v>0</v>
      </c>
      <c r="N40" s="21">
        <f t="shared" si="17"/>
        <v>19.139500000000005</v>
      </c>
      <c r="O40" s="21">
        <f t="shared" si="8"/>
        <v>19.162467400000004</v>
      </c>
    </row>
    <row r="41" spans="1:15" x14ac:dyDescent="0.25">
      <c r="A41" s="20">
        <v>125</v>
      </c>
      <c r="B41" s="26">
        <v>54.43</v>
      </c>
      <c r="C41" s="21">
        <v>36</v>
      </c>
      <c r="D41" s="21">
        <f t="shared" si="10"/>
        <v>18.43</v>
      </c>
      <c r="E41" s="26">
        <f t="shared" si="11"/>
        <v>1.61</v>
      </c>
      <c r="F41" s="21">
        <f t="shared" si="12"/>
        <v>1.1500000000000001</v>
      </c>
      <c r="G41" s="21">
        <f t="shared" si="13"/>
        <v>0.45999999999999996</v>
      </c>
      <c r="H41" s="27">
        <v>1230</v>
      </c>
      <c r="I41" s="27">
        <f t="shared" si="9"/>
        <v>230</v>
      </c>
      <c r="J41" s="26">
        <f t="shared" si="14"/>
        <v>0.56040000000000001</v>
      </c>
      <c r="K41" s="28">
        <f t="shared" si="15"/>
        <v>0.3715</v>
      </c>
      <c r="L41" s="21">
        <f t="shared" si="16"/>
        <v>0.27060000000000001</v>
      </c>
      <c r="M41" s="21">
        <v>0</v>
      </c>
      <c r="N41" s="21">
        <f t="shared" si="17"/>
        <v>19.078900000000004</v>
      </c>
      <c r="O41" s="21">
        <f t="shared" si="8"/>
        <v>19.101794680000005</v>
      </c>
    </row>
    <row r="42" spans="1:15" x14ac:dyDescent="0.25">
      <c r="A42" s="20">
        <v>130</v>
      </c>
      <c r="B42" s="26">
        <v>54.43</v>
      </c>
      <c r="C42" s="21">
        <v>36</v>
      </c>
      <c r="D42" s="21">
        <f t="shared" si="10"/>
        <v>18.43</v>
      </c>
      <c r="E42" s="26">
        <f t="shared" si="11"/>
        <v>0</v>
      </c>
      <c r="F42" s="21">
        <f t="shared" si="12"/>
        <v>0</v>
      </c>
      <c r="G42" s="21">
        <f t="shared" si="13"/>
        <v>0</v>
      </c>
      <c r="H42" s="27">
        <v>400</v>
      </c>
      <c r="I42" s="27">
        <v>0</v>
      </c>
      <c r="J42" s="26">
        <f t="shared" si="14"/>
        <v>0.54430000000000001</v>
      </c>
      <c r="K42" s="28">
        <f t="shared" si="15"/>
        <v>0.36</v>
      </c>
      <c r="L42" s="21">
        <f t="shared" si="16"/>
        <v>8.8000000000000009E-2</v>
      </c>
      <c r="M42" s="21">
        <v>0</v>
      </c>
      <c r="N42" s="21">
        <f t="shared" si="17"/>
        <v>18.6143</v>
      </c>
      <c r="O42" s="21">
        <f t="shared" si="8"/>
        <v>18.636637159999999</v>
      </c>
    </row>
    <row r="43" spans="1:15" x14ac:dyDescent="0.25">
      <c r="A43" s="20">
        <v>131</v>
      </c>
      <c r="B43" s="26">
        <v>54.43</v>
      </c>
      <c r="C43" s="21">
        <v>36</v>
      </c>
      <c r="D43" s="21">
        <f t="shared" si="10"/>
        <v>18.43</v>
      </c>
      <c r="E43" s="26">
        <f t="shared" si="11"/>
        <v>29.189999999999998</v>
      </c>
      <c r="F43" s="21">
        <f t="shared" si="12"/>
        <v>20.85</v>
      </c>
      <c r="G43" s="21">
        <f t="shared" si="13"/>
        <v>8.3399999999999963</v>
      </c>
      <c r="H43" s="27">
        <v>5170</v>
      </c>
      <c r="I43" s="27">
        <f>H43-1000</f>
        <v>4170</v>
      </c>
      <c r="J43" s="26">
        <f t="shared" si="14"/>
        <v>0.83620000000000005</v>
      </c>
      <c r="K43" s="28">
        <f t="shared" si="15"/>
        <v>0.56850000000000001</v>
      </c>
      <c r="L43" s="21">
        <f t="shared" si="16"/>
        <v>1.1374</v>
      </c>
      <c r="M43" s="21">
        <v>0</v>
      </c>
      <c r="N43" s="21">
        <f t="shared" si="17"/>
        <v>27.037700000000008</v>
      </c>
      <c r="O43" s="21">
        <f t="shared" si="8"/>
        <v>27.070145240000009</v>
      </c>
    </row>
    <row r="44" spans="1:15" x14ac:dyDescent="0.25">
      <c r="A44" s="20">
        <v>132</v>
      </c>
      <c r="B44" s="26">
        <v>54.43</v>
      </c>
      <c r="C44" s="21">
        <v>36</v>
      </c>
      <c r="D44" s="21">
        <f t="shared" si="10"/>
        <v>18.43</v>
      </c>
      <c r="E44" s="26">
        <f t="shared" si="11"/>
        <v>0</v>
      </c>
      <c r="F44" s="21">
        <f t="shared" si="12"/>
        <v>0</v>
      </c>
      <c r="G44" s="21">
        <f t="shared" si="13"/>
        <v>0</v>
      </c>
      <c r="H44" s="27">
        <v>740</v>
      </c>
      <c r="I44" s="27">
        <v>0</v>
      </c>
      <c r="J44" s="26">
        <f t="shared" si="14"/>
        <v>0.54430000000000001</v>
      </c>
      <c r="K44" s="28">
        <f t="shared" si="15"/>
        <v>0.36</v>
      </c>
      <c r="L44" s="21">
        <f t="shared" si="16"/>
        <v>0.1628</v>
      </c>
      <c r="M44" s="21">
        <v>0</v>
      </c>
      <c r="N44" s="21">
        <f t="shared" si="17"/>
        <v>18.6143</v>
      </c>
      <c r="O44" s="21">
        <f t="shared" si="8"/>
        <v>18.636637159999999</v>
      </c>
    </row>
    <row r="45" spans="1:15" x14ac:dyDescent="0.25">
      <c r="A45" s="20">
        <v>138</v>
      </c>
      <c r="B45" s="26">
        <v>54.43</v>
      </c>
      <c r="C45" s="21">
        <v>36</v>
      </c>
      <c r="D45" s="21">
        <f t="shared" si="10"/>
        <v>18.43</v>
      </c>
      <c r="E45" s="26">
        <f t="shared" si="11"/>
        <v>3.29</v>
      </c>
      <c r="F45" s="21">
        <f t="shared" si="12"/>
        <v>2.3499999999999996</v>
      </c>
      <c r="G45" s="21">
        <f t="shared" si="13"/>
        <v>0.94000000000000039</v>
      </c>
      <c r="H45" s="27">
        <v>1470</v>
      </c>
      <c r="I45" s="27">
        <f>H45-1000</f>
        <v>470</v>
      </c>
      <c r="J45" s="26">
        <f t="shared" si="14"/>
        <v>0.57720000000000005</v>
      </c>
      <c r="K45" s="28">
        <f t="shared" si="15"/>
        <v>0.38350000000000001</v>
      </c>
      <c r="L45" s="21">
        <f t="shared" si="16"/>
        <v>0.32340000000000002</v>
      </c>
      <c r="M45" s="21">
        <v>0</v>
      </c>
      <c r="N45" s="21">
        <f t="shared" si="17"/>
        <v>19.563699999999997</v>
      </c>
      <c r="O45" s="21">
        <f t="shared" si="8"/>
        <v>19.587176439999997</v>
      </c>
    </row>
    <row r="46" spans="1:15" x14ac:dyDescent="0.25">
      <c r="A46" s="20">
        <v>139</v>
      </c>
      <c r="B46" s="26">
        <v>54.43</v>
      </c>
      <c r="C46" s="21">
        <v>36</v>
      </c>
      <c r="D46" s="21">
        <f t="shared" si="10"/>
        <v>18.43</v>
      </c>
      <c r="E46" s="26">
        <f t="shared" si="11"/>
        <v>35.07</v>
      </c>
      <c r="F46" s="21">
        <f t="shared" si="12"/>
        <v>25.049999999999997</v>
      </c>
      <c r="G46" s="21">
        <f t="shared" si="13"/>
        <v>10.020000000000003</v>
      </c>
      <c r="H46" s="27">
        <v>6010</v>
      </c>
      <c r="I46" s="27">
        <f>H46-1000</f>
        <v>5010</v>
      </c>
      <c r="J46" s="26">
        <f t="shared" si="14"/>
        <v>0.89500000000000002</v>
      </c>
      <c r="K46" s="28">
        <f t="shared" si="15"/>
        <v>0.61049999999999993</v>
      </c>
      <c r="L46" s="21">
        <f t="shared" si="16"/>
        <v>1.3222</v>
      </c>
      <c r="M46" s="21">
        <v>0</v>
      </c>
      <c r="N46" s="21">
        <f t="shared" si="17"/>
        <v>28.73449999999999</v>
      </c>
      <c r="O46" s="21">
        <f t="shared" si="8"/>
        <v>28.768981399999991</v>
      </c>
    </row>
    <row r="47" spans="1:15" x14ac:dyDescent="0.25">
      <c r="A47" s="20">
        <v>144</v>
      </c>
      <c r="B47" s="26">
        <v>54.43</v>
      </c>
      <c r="C47" s="21">
        <v>36</v>
      </c>
      <c r="D47" s="21">
        <f t="shared" si="10"/>
        <v>18.43</v>
      </c>
      <c r="E47" s="26">
        <f t="shared" si="11"/>
        <v>16.66</v>
      </c>
      <c r="F47" s="21">
        <f t="shared" si="12"/>
        <v>11.899999999999999</v>
      </c>
      <c r="G47" s="21">
        <f t="shared" si="13"/>
        <v>4.7600000000000016</v>
      </c>
      <c r="H47" s="27">
        <v>3380</v>
      </c>
      <c r="I47" s="27">
        <f>H47-1000</f>
        <v>2380</v>
      </c>
      <c r="J47" s="26">
        <f t="shared" si="14"/>
        <v>0.71090000000000009</v>
      </c>
      <c r="K47" s="28">
        <f t="shared" si="15"/>
        <v>0.47899999999999998</v>
      </c>
      <c r="L47" s="21">
        <f t="shared" si="16"/>
        <v>0.74359999999999993</v>
      </c>
      <c r="M47" s="21">
        <v>0</v>
      </c>
      <c r="N47" s="21">
        <f t="shared" si="17"/>
        <v>23.421900000000001</v>
      </c>
      <c r="O47" s="21">
        <f t="shared" si="8"/>
        <v>23.45000628</v>
      </c>
    </row>
    <row r="48" spans="1:15" x14ac:dyDescent="0.25">
      <c r="A48" s="20">
        <v>151</v>
      </c>
      <c r="B48" s="26">
        <v>54.43</v>
      </c>
      <c r="C48" s="21">
        <v>36</v>
      </c>
      <c r="D48" s="21">
        <f t="shared" si="10"/>
        <v>18.43</v>
      </c>
      <c r="E48" s="26">
        <f t="shared" si="11"/>
        <v>27.58</v>
      </c>
      <c r="F48" s="21">
        <f t="shared" si="12"/>
        <v>19.7</v>
      </c>
      <c r="G48" s="21">
        <f t="shared" si="13"/>
        <v>7.879999999999999</v>
      </c>
      <c r="H48" s="27">
        <v>4940</v>
      </c>
      <c r="I48" s="27">
        <f>H48-1000</f>
        <v>3940</v>
      </c>
      <c r="J48" s="26">
        <f t="shared" si="14"/>
        <v>0.82009999999999994</v>
      </c>
      <c r="K48" s="28">
        <f t="shared" si="15"/>
        <v>0.55700000000000005</v>
      </c>
      <c r="L48" s="21">
        <f t="shared" si="16"/>
        <v>1.0868</v>
      </c>
      <c r="M48" s="21">
        <v>3.27</v>
      </c>
      <c r="N48" s="21">
        <f t="shared" si="17"/>
        <v>29.843099999999982</v>
      </c>
      <c r="O48" s="21">
        <f t="shared" si="8"/>
        <v>29.878911719999984</v>
      </c>
    </row>
    <row r="49" spans="1:15" x14ac:dyDescent="0.25">
      <c r="A49" s="20">
        <v>159</v>
      </c>
      <c r="B49" s="26">
        <v>54.43</v>
      </c>
      <c r="C49" s="21">
        <v>36</v>
      </c>
      <c r="D49" s="21">
        <f t="shared" si="10"/>
        <v>18.43</v>
      </c>
      <c r="E49" s="26">
        <f t="shared" si="11"/>
        <v>-4.2</v>
      </c>
      <c r="F49" s="21">
        <f t="shared" si="12"/>
        <v>-3</v>
      </c>
      <c r="G49" s="21">
        <f t="shared" si="13"/>
        <v>-1.2000000000000002</v>
      </c>
      <c r="H49" s="27">
        <v>400</v>
      </c>
      <c r="I49" s="27">
        <f>H49-1000</f>
        <v>-600</v>
      </c>
      <c r="J49" s="26">
        <f t="shared" si="14"/>
        <v>0.50229999999999997</v>
      </c>
      <c r="K49" s="28">
        <f t="shared" si="15"/>
        <v>0.33</v>
      </c>
      <c r="L49" s="21">
        <f t="shared" si="16"/>
        <v>8.8000000000000009E-2</v>
      </c>
      <c r="M49" s="21">
        <v>0</v>
      </c>
      <c r="N49" s="21">
        <f t="shared" si="17"/>
        <v>17.402299999999997</v>
      </c>
      <c r="O49" s="21">
        <f t="shared" si="8"/>
        <v>17.423182759999996</v>
      </c>
    </row>
    <row r="50" spans="1:15" x14ac:dyDescent="0.25">
      <c r="A50" s="20">
        <v>167</v>
      </c>
      <c r="B50" s="26">
        <v>54.43</v>
      </c>
      <c r="C50" s="21">
        <v>36</v>
      </c>
      <c r="D50" s="21">
        <f t="shared" si="10"/>
        <v>18.43</v>
      </c>
      <c r="E50" s="26">
        <f t="shared" si="11"/>
        <v>0</v>
      </c>
      <c r="F50" s="21">
        <f t="shared" si="12"/>
        <v>0</v>
      </c>
      <c r="G50" s="21">
        <f t="shared" si="13"/>
        <v>0</v>
      </c>
      <c r="H50" s="27">
        <v>980</v>
      </c>
      <c r="I50" s="27">
        <v>0</v>
      </c>
      <c r="J50" s="26">
        <f t="shared" si="14"/>
        <v>0.54430000000000001</v>
      </c>
      <c r="K50" s="28">
        <f t="shared" si="15"/>
        <v>0.36</v>
      </c>
      <c r="L50" s="21">
        <f t="shared" si="16"/>
        <v>0.21559999999999999</v>
      </c>
      <c r="M50" s="21">
        <v>0</v>
      </c>
      <c r="N50" s="21">
        <f t="shared" si="17"/>
        <v>18.6143</v>
      </c>
      <c r="O50" s="21">
        <f t="shared" si="8"/>
        <v>18.636637159999999</v>
      </c>
    </row>
    <row r="51" spans="1:15" x14ac:dyDescent="0.25">
      <c r="A51" s="20">
        <v>172</v>
      </c>
      <c r="B51" s="26">
        <v>54.43</v>
      </c>
      <c r="C51" s="21">
        <v>36</v>
      </c>
      <c r="D51" s="21">
        <f t="shared" si="10"/>
        <v>18.43</v>
      </c>
      <c r="E51" s="26">
        <f t="shared" si="11"/>
        <v>2.52</v>
      </c>
      <c r="F51" s="21">
        <f t="shared" si="12"/>
        <v>1.7999999999999998</v>
      </c>
      <c r="G51" s="21">
        <f t="shared" si="13"/>
        <v>0.7200000000000002</v>
      </c>
      <c r="H51" s="27">
        <v>1360</v>
      </c>
      <c r="I51" s="27">
        <f>H51-1000</f>
        <v>360</v>
      </c>
      <c r="J51" s="26">
        <f t="shared" si="14"/>
        <v>0.56950000000000001</v>
      </c>
      <c r="K51" s="28">
        <f t="shared" si="15"/>
        <v>0.378</v>
      </c>
      <c r="L51" s="21">
        <f t="shared" si="16"/>
        <v>0.29920000000000002</v>
      </c>
      <c r="M51" s="21">
        <v>1.36</v>
      </c>
      <c r="N51" s="21">
        <f t="shared" si="17"/>
        <v>20.701500000000003</v>
      </c>
      <c r="O51" s="21">
        <f t="shared" si="8"/>
        <v>20.726341800000004</v>
      </c>
    </row>
    <row r="52" spans="1:15" x14ac:dyDescent="0.25">
      <c r="A52" s="20">
        <v>193</v>
      </c>
      <c r="B52" s="26">
        <v>54.43</v>
      </c>
      <c r="C52" s="21">
        <v>36</v>
      </c>
      <c r="D52" s="21">
        <f t="shared" si="10"/>
        <v>18.43</v>
      </c>
      <c r="E52" s="26">
        <f t="shared" si="11"/>
        <v>1.8900000000000001</v>
      </c>
      <c r="F52" s="21">
        <f t="shared" si="12"/>
        <v>1.35</v>
      </c>
      <c r="G52" s="21">
        <f t="shared" si="13"/>
        <v>0.54</v>
      </c>
      <c r="H52" s="27">
        <v>1270</v>
      </c>
      <c r="I52" s="27">
        <f>H52-1000</f>
        <v>270</v>
      </c>
      <c r="J52" s="26">
        <f t="shared" si="14"/>
        <v>0.56320000000000003</v>
      </c>
      <c r="K52" s="28">
        <f t="shared" si="15"/>
        <v>0.3735</v>
      </c>
      <c r="L52" s="21">
        <f t="shared" si="16"/>
        <v>0.27939999999999998</v>
      </c>
      <c r="M52" s="21">
        <v>0</v>
      </c>
      <c r="N52" s="21">
        <f t="shared" si="17"/>
        <v>19.159700000000001</v>
      </c>
      <c r="O52" s="21">
        <f t="shared" si="8"/>
        <v>19.182691640000002</v>
      </c>
    </row>
    <row r="53" spans="1:15" x14ac:dyDescent="0.25">
      <c r="A53" s="20">
        <v>199</v>
      </c>
      <c r="B53" s="26">
        <v>54.43</v>
      </c>
      <c r="C53" s="21">
        <v>36</v>
      </c>
      <c r="D53" s="21">
        <f t="shared" si="10"/>
        <v>18.43</v>
      </c>
      <c r="E53" s="26">
        <f t="shared" si="11"/>
        <v>0</v>
      </c>
      <c r="F53" s="21">
        <f t="shared" si="12"/>
        <v>0</v>
      </c>
      <c r="G53" s="21">
        <f t="shared" si="13"/>
        <v>0</v>
      </c>
      <c r="H53" s="27">
        <v>0</v>
      </c>
      <c r="I53" s="27">
        <v>0</v>
      </c>
      <c r="J53" s="26">
        <f t="shared" si="14"/>
        <v>0.54430000000000001</v>
      </c>
      <c r="K53" s="28">
        <f t="shared" si="15"/>
        <v>0.36</v>
      </c>
      <c r="L53" s="21">
        <f t="shared" si="16"/>
        <v>0</v>
      </c>
      <c r="M53" s="21">
        <v>0</v>
      </c>
      <c r="N53" s="21">
        <f t="shared" si="17"/>
        <v>18.6143</v>
      </c>
      <c r="O53" s="21">
        <f t="shared" si="8"/>
        <v>18.636637159999999</v>
      </c>
    </row>
    <row r="54" spans="1:15" x14ac:dyDescent="0.25">
      <c r="A54" s="20">
        <v>204</v>
      </c>
      <c r="B54" s="26">
        <v>54.43</v>
      </c>
      <c r="C54" s="21">
        <v>36</v>
      </c>
      <c r="D54" s="21">
        <f t="shared" si="10"/>
        <v>18.43</v>
      </c>
      <c r="E54" s="26">
        <f t="shared" si="11"/>
        <v>10.5</v>
      </c>
      <c r="F54" s="21">
        <f t="shared" si="12"/>
        <v>7.5</v>
      </c>
      <c r="G54" s="21">
        <f t="shared" si="13"/>
        <v>3</v>
      </c>
      <c r="H54" s="27">
        <v>2500</v>
      </c>
      <c r="I54" s="27">
        <f>H54-1000</f>
        <v>1500</v>
      </c>
      <c r="J54" s="26">
        <f t="shared" si="14"/>
        <v>0.6493000000000001</v>
      </c>
      <c r="K54" s="28">
        <f t="shared" si="15"/>
        <v>0.435</v>
      </c>
      <c r="L54" s="21">
        <f t="shared" si="16"/>
        <v>0.55000000000000004</v>
      </c>
      <c r="M54" s="21">
        <v>0</v>
      </c>
      <c r="N54" s="21">
        <f t="shared" si="17"/>
        <v>21.644300000000001</v>
      </c>
      <c r="O54" s="21">
        <f t="shared" si="8"/>
        <v>21.670273160000001</v>
      </c>
    </row>
    <row r="55" spans="1:15" x14ac:dyDescent="0.25">
      <c r="A55" s="20">
        <v>215</v>
      </c>
      <c r="B55" s="26">
        <v>54.43</v>
      </c>
      <c r="C55" s="21">
        <v>36</v>
      </c>
      <c r="D55" s="21">
        <f t="shared" si="10"/>
        <v>18.43</v>
      </c>
      <c r="E55" s="26">
        <f t="shared" si="11"/>
        <v>2.94</v>
      </c>
      <c r="F55" s="21">
        <f t="shared" si="12"/>
        <v>2.1</v>
      </c>
      <c r="G55" s="21">
        <f t="shared" si="13"/>
        <v>0.83999999999999986</v>
      </c>
      <c r="H55" s="27">
        <v>1420</v>
      </c>
      <c r="I55" s="27">
        <f>H55-1000</f>
        <v>420</v>
      </c>
      <c r="J55" s="26">
        <f t="shared" si="14"/>
        <v>0.57369999999999999</v>
      </c>
      <c r="K55" s="28">
        <f t="shared" si="15"/>
        <v>0.38100000000000001</v>
      </c>
      <c r="L55" s="21">
        <f t="shared" si="16"/>
        <v>0.31240000000000001</v>
      </c>
      <c r="M55" s="21">
        <v>0</v>
      </c>
      <c r="N55" s="21">
        <f t="shared" si="17"/>
        <v>19.462699999999998</v>
      </c>
      <c r="O55" s="21">
        <f t="shared" si="8"/>
        <v>19.486055239999999</v>
      </c>
    </row>
    <row r="56" spans="1:15" x14ac:dyDescent="0.25">
      <c r="A56" s="20">
        <v>228</v>
      </c>
      <c r="B56" s="26">
        <v>54.43</v>
      </c>
      <c r="C56" s="21">
        <v>36</v>
      </c>
      <c r="D56" s="21">
        <f t="shared" si="10"/>
        <v>18.43</v>
      </c>
      <c r="E56" s="26">
        <f t="shared" si="11"/>
        <v>16.03</v>
      </c>
      <c r="F56" s="21">
        <f t="shared" si="12"/>
        <v>11.45</v>
      </c>
      <c r="G56" s="21">
        <f t="shared" si="13"/>
        <v>4.5800000000000018</v>
      </c>
      <c r="H56" s="27">
        <v>3290</v>
      </c>
      <c r="I56" s="27">
        <f>H56-1000</f>
        <v>2290</v>
      </c>
      <c r="J56" s="26">
        <f t="shared" si="14"/>
        <v>0.70460000000000012</v>
      </c>
      <c r="K56" s="28">
        <f t="shared" si="15"/>
        <v>0.47450000000000003</v>
      </c>
      <c r="L56" s="21">
        <f t="shared" si="16"/>
        <v>0.7238</v>
      </c>
      <c r="M56" s="21">
        <v>0</v>
      </c>
      <c r="N56" s="21">
        <f t="shared" si="17"/>
        <v>23.240100000000005</v>
      </c>
      <c r="O56" s="21">
        <f t="shared" si="8"/>
        <v>23.267988120000005</v>
      </c>
    </row>
    <row r="57" spans="1:15" x14ac:dyDescent="0.25">
      <c r="A57" s="20">
        <v>229</v>
      </c>
      <c r="B57" s="26">
        <v>54.43</v>
      </c>
      <c r="C57" s="21">
        <v>36</v>
      </c>
      <c r="D57" s="21">
        <f t="shared" si="10"/>
        <v>18.43</v>
      </c>
      <c r="E57" s="26">
        <f t="shared" si="11"/>
        <v>0</v>
      </c>
      <c r="F57" s="21">
        <f t="shared" si="12"/>
        <v>0</v>
      </c>
      <c r="G57" s="21">
        <f t="shared" si="13"/>
        <v>0</v>
      </c>
      <c r="H57" s="27">
        <v>860</v>
      </c>
      <c r="I57" s="27">
        <v>0</v>
      </c>
      <c r="J57" s="26">
        <f t="shared" si="14"/>
        <v>0.54430000000000001</v>
      </c>
      <c r="K57" s="28">
        <f t="shared" si="15"/>
        <v>0.36</v>
      </c>
      <c r="L57" s="21">
        <f t="shared" si="16"/>
        <v>0.18920000000000001</v>
      </c>
      <c r="M57" s="21">
        <v>0.56000000000000005</v>
      </c>
      <c r="N57" s="21">
        <f t="shared" si="17"/>
        <v>19.174299999999999</v>
      </c>
      <c r="O57" s="21">
        <f t="shared" si="8"/>
        <v>19.19730916</v>
      </c>
    </row>
    <row r="58" spans="1:15" x14ac:dyDescent="0.25">
      <c r="A58" s="20">
        <v>259</v>
      </c>
      <c r="B58" s="26">
        <v>54.43</v>
      </c>
      <c r="C58" s="21">
        <v>36</v>
      </c>
      <c r="D58" s="21">
        <f t="shared" si="10"/>
        <v>18.43</v>
      </c>
      <c r="E58" s="26">
        <f t="shared" si="11"/>
        <v>1.9600000000000002</v>
      </c>
      <c r="F58" s="21">
        <f t="shared" si="12"/>
        <v>1.4000000000000001</v>
      </c>
      <c r="G58" s="21">
        <f t="shared" si="13"/>
        <v>0.56000000000000005</v>
      </c>
      <c r="H58" s="27">
        <v>1280</v>
      </c>
      <c r="I58" s="27">
        <f t="shared" ref="I58:I69" si="18">H58-1000</f>
        <v>280</v>
      </c>
      <c r="J58" s="26">
        <f t="shared" si="14"/>
        <v>0.56390000000000007</v>
      </c>
      <c r="K58" s="28">
        <f t="shared" si="15"/>
        <v>0.374</v>
      </c>
      <c r="L58" s="21">
        <f t="shared" si="16"/>
        <v>0.28160000000000002</v>
      </c>
      <c r="M58" s="21">
        <v>0</v>
      </c>
      <c r="N58" s="21">
        <f t="shared" si="17"/>
        <v>19.179899999999996</v>
      </c>
      <c r="O58" s="21">
        <f t="shared" si="8"/>
        <v>19.202915879999995</v>
      </c>
    </row>
    <row r="59" spans="1:15" x14ac:dyDescent="0.25">
      <c r="A59" s="20">
        <v>264</v>
      </c>
      <c r="B59" s="26">
        <v>54.43</v>
      </c>
      <c r="C59" s="21">
        <v>36</v>
      </c>
      <c r="D59" s="21">
        <f t="shared" si="10"/>
        <v>18.43</v>
      </c>
      <c r="E59" s="26">
        <f t="shared" si="11"/>
        <v>43.120000000000005</v>
      </c>
      <c r="F59" s="21">
        <f t="shared" si="12"/>
        <v>30.8</v>
      </c>
      <c r="G59" s="21">
        <f t="shared" si="13"/>
        <v>12.320000000000004</v>
      </c>
      <c r="H59" s="27">
        <v>7160</v>
      </c>
      <c r="I59" s="27">
        <f t="shared" si="18"/>
        <v>6160</v>
      </c>
      <c r="J59" s="26">
        <f t="shared" si="14"/>
        <v>0.97550000000000014</v>
      </c>
      <c r="K59" s="28">
        <f t="shared" si="15"/>
        <v>0.66800000000000004</v>
      </c>
      <c r="L59" s="21">
        <f t="shared" si="16"/>
        <v>1.5751999999999999</v>
      </c>
      <c r="M59" s="21">
        <v>0</v>
      </c>
      <c r="N59" s="21">
        <f t="shared" si="17"/>
        <v>31.057500000000005</v>
      </c>
      <c r="O59" s="21">
        <f t="shared" si="8"/>
        <v>31.094769000000003</v>
      </c>
    </row>
    <row r="60" spans="1:15" x14ac:dyDescent="0.25">
      <c r="A60" s="20">
        <v>268</v>
      </c>
      <c r="B60" s="26">
        <v>54.43</v>
      </c>
      <c r="C60" s="21">
        <v>36</v>
      </c>
      <c r="D60" s="21">
        <f t="shared" si="10"/>
        <v>18.43</v>
      </c>
      <c r="E60" s="26">
        <f t="shared" si="11"/>
        <v>8.26</v>
      </c>
      <c r="F60" s="21">
        <f t="shared" si="12"/>
        <v>5.8999999999999995</v>
      </c>
      <c r="G60" s="21">
        <f t="shared" si="13"/>
        <v>2.3600000000000003</v>
      </c>
      <c r="H60" s="27">
        <v>2180</v>
      </c>
      <c r="I60" s="27">
        <f t="shared" si="18"/>
        <v>1180</v>
      </c>
      <c r="J60" s="26">
        <f t="shared" si="14"/>
        <v>0.62690000000000001</v>
      </c>
      <c r="K60" s="28">
        <f t="shared" si="15"/>
        <v>0.41899999999999998</v>
      </c>
      <c r="L60" s="21">
        <f t="shared" si="16"/>
        <v>0.47960000000000003</v>
      </c>
      <c r="M60" s="21">
        <v>0</v>
      </c>
      <c r="N60" s="21">
        <f t="shared" si="17"/>
        <v>20.997900000000001</v>
      </c>
      <c r="O60" s="21">
        <f t="shared" si="8"/>
        <v>21.023097480000001</v>
      </c>
    </row>
    <row r="61" spans="1:15" x14ac:dyDescent="0.25">
      <c r="A61" s="20">
        <v>272</v>
      </c>
      <c r="B61" s="26">
        <v>54.43</v>
      </c>
      <c r="C61" s="21">
        <v>36</v>
      </c>
      <c r="D61" s="21">
        <f t="shared" si="10"/>
        <v>18.43</v>
      </c>
      <c r="E61" s="26">
        <f t="shared" si="11"/>
        <v>11.62</v>
      </c>
      <c r="F61" s="21">
        <f t="shared" si="12"/>
        <v>8.2999999999999989</v>
      </c>
      <c r="G61" s="21">
        <f t="shared" si="13"/>
        <v>3.3200000000000003</v>
      </c>
      <c r="H61" s="27">
        <v>2660</v>
      </c>
      <c r="I61" s="27">
        <f t="shared" si="18"/>
        <v>1660</v>
      </c>
      <c r="J61" s="26">
        <f t="shared" si="14"/>
        <v>0.66049999999999998</v>
      </c>
      <c r="K61" s="28">
        <f t="shared" si="15"/>
        <v>0.443</v>
      </c>
      <c r="L61" s="21">
        <f t="shared" si="16"/>
        <v>0.58520000000000005</v>
      </c>
      <c r="M61" s="21">
        <v>2.0699999999999998</v>
      </c>
      <c r="N61" s="21">
        <f t="shared" si="17"/>
        <v>24.037500000000001</v>
      </c>
      <c r="O61" s="21">
        <f t="shared" si="8"/>
        <v>24.066345000000002</v>
      </c>
    </row>
    <row r="62" spans="1:15" x14ac:dyDescent="0.25">
      <c r="A62" s="20">
        <v>292</v>
      </c>
      <c r="B62" s="26">
        <v>54.43</v>
      </c>
      <c r="C62" s="21">
        <v>36</v>
      </c>
      <c r="D62" s="21">
        <f t="shared" si="10"/>
        <v>18.43</v>
      </c>
      <c r="E62" s="26">
        <f t="shared" si="11"/>
        <v>15.049999999999999</v>
      </c>
      <c r="F62" s="21">
        <f t="shared" si="12"/>
        <v>10.75</v>
      </c>
      <c r="G62" s="21">
        <f t="shared" si="13"/>
        <v>4.2999999999999989</v>
      </c>
      <c r="H62" s="27">
        <v>3150</v>
      </c>
      <c r="I62" s="27">
        <f t="shared" si="18"/>
        <v>2150</v>
      </c>
      <c r="J62" s="26">
        <f t="shared" si="14"/>
        <v>0.69480000000000008</v>
      </c>
      <c r="K62" s="28">
        <f t="shared" si="15"/>
        <v>0.46750000000000003</v>
      </c>
      <c r="L62" s="21">
        <f t="shared" si="16"/>
        <v>0.69299999999999995</v>
      </c>
      <c r="M62" s="21">
        <v>0</v>
      </c>
      <c r="N62" s="21">
        <f t="shared" si="17"/>
        <v>22.957300000000004</v>
      </c>
      <c r="O62" s="21">
        <f t="shared" si="8"/>
        <v>22.984848760000002</v>
      </c>
    </row>
    <row r="63" spans="1:15" x14ac:dyDescent="0.25">
      <c r="A63" s="20">
        <v>309</v>
      </c>
      <c r="B63" s="26">
        <v>54.43</v>
      </c>
      <c r="C63" s="21">
        <v>36</v>
      </c>
      <c r="D63" s="21">
        <f t="shared" si="10"/>
        <v>18.43</v>
      </c>
      <c r="E63" s="26">
        <f t="shared" si="11"/>
        <v>10.57</v>
      </c>
      <c r="F63" s="21">
        <f t="shared" si="12"/>
        <v>7.55</v>
      </c>
      <c r="G63" s="21">
        <f t="shared" si="13"/>
        <v>3.0200000000000005</v>
      </c>
      <c r="H63" s="27">
        <v>2510</v>
      </c>
      <c r="I63" s="27">
        <f t="shared" si="18"/>
        <v>1510</v>
      </c>
      <c r="J63" s="26">
        <f t="shared" si="14"/>
        <v>0.65</v>
      </c>
      <c r="K63" s="28">
        <f t="shared" si="15"/>
        <v>0.4355</v>
      </c>
      <c r="L63" s="21">
        <f t="shared" si="16"/>
        <v>0.55219999999999991</v>
      </c>
      <c r="M63" s="21">
        <v>1.57</v>
      </c>
      <c r="N63" s="21">
        <f t="shared" si="17"/>
        <v>23.234500000000011</v>
      </c>
      <c r="O63" s="21">
        <f t="shared" si="8"/>
        <v>23.26238140000001</v>
      </c>
    </row>
    <row r="64" spans="1:15" x14ac:dyDescent="0.25">
      <c r="A64" s="20">
        <v>310</v>
      </c>
      <c r="B64" s="26">
        <v>54.43</v>
      </c>
      <c r="C64" s="21">
        <v>36</v>
      </c>
      <c r="D64" s="21">
        <f t="shared" si="10"/>
        <v>18.43</v>
      </c>
      <c r="E64" s="26">
        <f t="shared" si="11"/>
        <v>4.55</v>
      </c>
      <c r="F64" s="21">
        <f t="shared" si="12"/>
        <v>3.25</v>
      </c>
      <c r="G64" s="21">
        <f t="shared" si="13"/>
        <v>1.2999999999999998</v>
      </c>
      <c r="H64" s="27">
        <v>1650</v>
      </c>
      <c r="I64" s="27">
        <f t="shared" si="18"/>
        <v>650</v>
      </c>
      <c r="J64" s="26">
        <f t="shared" si="14"/>
        <v>0.58979999999999999</v>
      </c>
      <c r="K64" s="28">
        <f t="shared" si="15"/>
        <v>0.39250000000000002</v>
      </c>
      <c r="L64" s="21">
        <f t="shared" si="16"/>
        <v>0.36299999999999999</v>
      </c>
      <c r="M64" s="21">
        <v>0</v>
      </c>
      <c r="N64" s="21">
        <f t="shared" si="17"/>
        <v>19.927299999999995</v>
      </c>
      <c r="O64" s="21">
        <f t="shared" si="8"/>
        <v>19.951212759999997</v>
      </c>
    </row>
    <row r="65" spans="1:15" x14ac:dyDescent="0.25">
      <c r="A65" s="20">
        <v>311</v>
      </c>
      <c r="B65" s="26">
        <v>54.43</v>
      </c>
      <c r="C65" s="21">
        <v>36</v>
      </c>
      <c r="D65" s="21">
        <f t="shared" si="10"/>
        <v>18.43</v>
      </c>
      <c r="E65" s="26">
        <f t="shared" si="11"/>
        <v>17.36</v>
      </c>
      <c r="F65" s="21">
        <f t="shared" si="12"/>
        <v>12.4</v>
      </c>
      <c r="G65" s="21">
        <f t="shared" si="13"/>
        <v>4.9599999999999991</v>
      </c>
      <c r="H65" s="27">
        <v>3480</v>
      </c>
      <c r="I65" s="27">
        <f t="shared" si="18"/>
        <v>2480</v>
      </c>
      <c r="J65" s="26">
        <f t="shared" si="14"/>
        <v>0.71789999999999998</v>
      </c>
      <c r="K65" s="28">
        <f t="shared" si="15"/>
        <v>0.48399999999999999</v>
      </c>
      <c r="L65" s="21">
        <f t="shared" si="16"/>
        <v>0.76559999999999995</v>
      </c>
      <c r="M65" s="21">
        <v>0</v>
      </c>
      <c r="N65" s="21">
        <f t="shared" si="17"/>
        <v>23.623899999999999</v>
      </c>
      <c r="O65" s="21">
        <f t="shared" si="8"/>
        <v>23.65224868</v>
      </c>
    </row>
    <row r="66" spans="1:15" x14ac:dyDescent="0.25">
      <c r="A66" s="20">
        <v>313</v>
      </c>
      <c r="B66" s="26">
        <v>54.43</v>
      </c>
      <c r="C66" s="21">
        <v>36</v>
      </c>
      <c r="D66" s="21">
        <f t="shared" si="10"/>
        <v>18.43</v>
      </c>
      <c r="E66" s="26">
        <f t="shared" si="11"/>
        <v>12.67</v>
      </c>
      <c r="F66" s="21">
        <f t="shared" si="12"/>
        <v>9.0500000000000007</v>
      </c>
      <c r="G66" s="21">
        <f t="shared" si="13"/>
        <v>3.6199999999999992</v>
      </c>
      <c r="H66" s="27">
        <v>2810</v>
      </c>
      <c r="I66" s="27">
        <f t="shared" si="18"/>
        <v>1810</v>
      </c>
      <c r="J66" s="26">
        <f t="shared" si="14"/>
        <v>0.67099999999999993</v>
      </c>
      <c r="K66" s="28">
        <f t="shared" si="15"/>
        <v>0.45049999999999996</v>
      </c>
      <c r="L66" s="21">
        <f t="shared" si="16"/>
        <v>0.61819999999999997</v>
      </c>
      <c r="M66" s="21">
        <v>0</v>
      </c>
      <c r="N66" s="21">
        <f t="shared" si="17"/>
        <v>22.270500000000006</v>
      </c>
      <c r="O66" s="21">
        <f t="shared" si="8"/>
        <v>22.297224600000007</v>
      </c>
    </row>
    <row r="67" spans="1:15" x14ac:dyDescent="0.25">
      <c r="A67" s="20">
        <v>324</v>
      </c>
      <c r="B67" s="26">
        <v>54.43</v>
      </c>
      <c r="C67" s="21">
        <v>36</v>
      </c>
      <c r="D67" s="21">
        <f t="shared" si="10"/>
        <v>18.43</v>
      </c>
      <c r="E67" s="26">
        <f t="shared" si="11"/>
        <v>2.2400000000000002</v>
      </c>
      <c r="F67" s="21">
        <f t="shared" si="12"/>
        <v>1.6</v>
      </c>
      <c r="G67" s="21">
        <f t="shared" si="13"/>
        <v>0.64000000000000012</v>
      </c>
      <c r="H67" s="27">
        <v>1320</v>
      </c>
      <c r="I67" s="27">
        <f t="shared" si="18"/>
        <v>320</v>
      </c>
      <c r="J67" s="26">
        <f t="shared" si="14"/>
        <v>0.56669999999999998</v>
      </c>
      <c r="K67" s="28">
        <f t="shared" si="15"/>
        <v>0.376</v>
      </c>
      <c r="L67" s="21">
        <f t="shared" si="16"/>
        <v>0.29039999999999999</v>
      </c>
      <c r="M67" s="21">
        <v>0</v>
      </c>
      <c r="N67" s="21">
        <f t="shared" si="17"/>
        <v>19.2607</v>
      </c>
      <c r="O67" s="21">
        <f t="shared" si="8"/>
        <v>19.28381284</v>
      </c>
    </row>
    <row r="68" spans="1:15" x14ac:dyDescent="0.25">
      <c r="A68" s="20">
        <v>329</v>
      </c>
      <c r="B68" s="26">
        <v>54.43</v>
      </c>
      <c r="C68" s="21">
        <v>36</v>
      </c>
      <c r="D68" s="21">
        <f t="shared" si="10"/>
        <v>18.43</v>
      </c>
      <c r="E68" s="26">
        <f t="shared" si="11"/>
        <v>29.47</v>
      </c>
      <c r="F68" s="21">
        <f t="shared" si="12"/>
        <v>21.05</v>
      </c>
      <c r="G68" s="21">
        <f t="shared" si="13"/>
        <v>8.4199999999999982</v>
      </c>
      <c r="H68" s="27">
        <v>5210</v>
      </c>
      <c r="I68" s="27">
        <f t="shared" si="18"/>
        <v>4210</v>
      </c>
      <c r="J68" s="26">
        <f t="shared" si="14"/>
        <v>0.83900000000000008</v>
      </c>
      <c r="K68" s="28">
        <f t="shared" si="15"/>
        <v>0.57050000000000001</v>
      </c>
      <c r="L68" s="21">
        <f t="shared" si="16"/>
        <v>1.1462000000000001</v>
      </c>
      <c r="M68" s="21">
        <v>4.96</v>
      </c>
      <c r="N68" s="21">
        <f t="shared" si="17"/>
        <v>32.078499999999998</v>
      </c>
      <c r="O68" s="21">
        <f t="shared" si="8"/>
        <v>32.116994200000001</v>
      </c>
    </row>
    <row r="69" spans="1:15" x14ac:dyDescent="0.25">
      <c r="A69" s="20">
        <v>345</v>
      </c>
      <c r="B69" s="26">
        <v>54.43</v>
      </c>
      <c r="C69" s="21">
        <v>36</v>
      </c>
      <c r="D69" s="21">
        <f t="shared" si="10"/>
        <v>18.43</v>
      </c>
      <c r="E69" s="26">
        <f t="shared" si="11"/>
        <v>0.28000000000000003</v>
      </c>
      <c r="F69" s="21">
        <f t="shared" si="12"/>
        <v>0.2</v>
      </c>
      <c r="G69" s="21">
        <f t="shared" si="13"/>
        <v>8.0000000000000016E-2</v>
      </c>
      <c r="H69" s="27">
        <v>1040</v>
      </c>
      <c r="I69" s="27">
        <f t="shared" si="18"/>
        <v>40</v>
      </c>
      <c r="J69" s="26">
        <f t="shared" si="14"/>
        <v>0.54710000000000003</v>
      </c>
      <c r="K69" s="28">
        <f t="shared" si="15"/>
        <v>0.36200000000000004</v>
      </c>
      <c r="L69" s="21">
        <f t="shared" si="16"/>
        <v>0.2288</v>
      </c>
      <c r="M69" s="21">
        <v>0</v>
      </c>
      <c r="N69" s="21">
        <f t="shared" si="17"/>
        <v>18.695099999999996</v>
      </c>
      <c r="O69" s="21">
        <f t="shared" ref="O69:O132" si="19">PRODUCT(N69*0.12%)+N69</f>
        <v>18.717534119999996</v>
      </c>
    </row>
    <row r="70" spans="1:15" x14ac:dyDescent="0.25">
      <c r="A70" s="20">
        <v>352</v>
      </c>
      <c r="B70" s="26">
        <v>54.43</v>
      </c>
      <c r="C70" s="21">
        <v>36</v>
      </c>
      <c r="D70" s="21">
        <f t="shared" ref="D70:D102" si="20">B70-C70</f>
        <v>18.43</v>
      </c>
      <c r="E70" s="26">
        <f t="shared" ref="E70:E102" si="21">(I70/1000)*7</f>
        <v>0</v>
      </c>
      <c r="F70" s="21">
        <f t="shared" ref="F70:F102" si="22">(I70/1000)*5</f>
        <v>0</v>
      </c>
      <c r="G70" s="21">
        <f t="shared" ref="G70:G102" si="23">E70-F70</f>
        <v>0</v>
      </c>
      <c r="H70" s="27">
        <v>610</v>
      </c>
      <c r="I70" s="27">
        <v>0</v>
      </c>
      <c r="J70" s="26">
        <f t="shared" ref="J70:J102" si="24">(B70+E70)*1%</f>
        <v>0.54430000000000001</v>
      </c>
      <c r="K70" s="28">
        <f t="shared" ref="K70:K102" si="25">(C70+F70)*1%</f>
        <v>0.36</v>
      </c>
      <c r="L70" s="21">
        <f t="shared" ref="L70:L102" si="26">(H70/1000)*0.22</f>
        <v>0.13419999999999999</v>
      </c>
      <c r="M70" s="21">
        <v>1.62</v>
      </c>
      <c r="N70" s="21">
        <f t="shared" ref="N70:N102" si="27">(B70+E70+J70+L70)-(C70+F70+K70+L70)+M70</f>
        <v>20.234300000000001</v>
      </c>
      <c r="O70" s="21">
        <f t="shared" si="19"/>
        <v>20.258581160000002</v>
      </c>
    </row>
    <row r="71" spans="1:15" x14ac:dyDescent="0.25">
      <c r="A71" s="20">
        <v>370</v>
      </c>
      <c r="B71" s="26">
        <v>54.43</v>
      </c>
      <c r="C71" s="21">
        <v>36</v>
      </c>
      <c r="D71" s="21">
        <f t="shared" si="20"/>
        <v>18.43</v>
      </c>
      <c r="E71" s="26">
        <f t="shared" si="21"/>
        <v>28.419999999999998</v>
      </c>
      <c r="F71" s="21">
        <f t="shared" si="22"/>
        <v>20.299999999999997</v>
      </c>
      <c r="G71" s="21">
        <f t="shared" si="23"/>
        <v>8.120000000000001</v>
      </c>
      <c r="H71" s="27">
        <v>5060</v>
      </c>
      <c r="I71" s="27">
        <f>H71-1000</f>
        <v>4060</v>
      </c>
      <c r="J71" s="26">
        <f t="shared" si="24"/>
        <v>0.82850000000000001</v>
      </c>
      <c r="K71" s="28">
        <f t="shared" si="25"/>
        <v>0.56299999999999994</v>
      </c>
      <c r="L71" s="21">
        <f t="shared" si="26"/>
        <v>1.1132</v>
      </c>
      <c r="M71" s="21">
        <v>0</v>
      </c>
      <c r="N71" s="21">
        <f t="shared" si="27"/>
        <v>26.815500000000007</v>
      </c>
      <c r="O71" s="21">
        <f t="shared" si="19"/>
        <v>26.847678600000009</v>
      </c>
    </row>
    <row r="72" spans="1:15" x14ac:dyDescent="0.25">
      <c r="A72" s="20">
        <v>374</v>
      </c>
      <c r="B72" s="26">
        <v>54.43</v>
      </c>
      <c r="C72" s="21">
        <v>36</v>
      </c>
      <c r="D72" s="21">
        <f t="shared" si="20"/>
        <v>18.43</v>
      </c>
      <c r="E72" s="26">
        <f t="shared" si="21"/>
        <v>0</v>
      </c>
      <c r="F72" s="21">
        <f t="shared" si="22"/>
        <v>0</v>
      </c>
      <c r="G72" s="21">
        <f t="shared" si="23"/>
        <v>0</v>
      </c>
      <c r="H72" s="27">
        <v>0</v>
      </c>
      <c r="I72" s="27">
        <v>0</v>
      </c>
      <c r="J72" s="26">
        <f t="shared" si="24"/>
        <v>0.54430000000000001</v>
      </c>
      <c r="K72" s="28">
        <f t="shared" si="25"/>
        <v>0.36</v>
      </c>
      <c r="L72" s="21">
        <f t="shared" si="26"/>
        <v>0</v>
      </c>
      <c r="M72" s="21">
        <v>0</v>
      </c>
      <c r="N72" s="21">
        <f t="shared" si="27"/>
        <v>18.6143</v>
      </c>
      <c r="O72" s="21">
        <f t="shared" si="19"/>
        <v>18.636637159999999</v>
      </c>
    </row>
    <row r="73" spans="1:15" x14ac:dyDescent="0.25">
      <c r="A73" s="20">
        <v>383</v>
      </c>
      <c r="B73" s="26">
        <v>54.43</v>
      </c>
      <c r="C73" s="21">
        <v>36</v>
      </c>
      <c r="D73" s="21">
        <f t="shared" si="20"/>
        <v>18.43</v>
      </c>
      <c r="E73" s="26">
        <f t="shared" si="21"/>
        <v>20.58</v>
      </c>
      <c r="F73" s="21">
        <f t="shared" si="22"/>
        <v>14.7</v>
      </c>
      <c r="G73" s="21">
        <f t="shared" si="23"/>
        <v>5.879999999999999</v>
      </c>
      <c r="H73" s="27">
        <v>3940</v>
      </c>
      <c r="I73" s="27">
        <f>H73-1000</f>
        <v>2940</v>
      </c>
      <c r="J73" s="26">
        <f t="shared" si="24"/>
        <v>0.75009999999999988</v>
      </c>
      <c r="K73" s="28">
        <f t="shared" si="25"/>
        <v>0.50700000000000001</v>
      </c>
      <c r="L73" s="21">
        <f t="shared" si="26"/>
        <v>0.86680000000000001</v>
      </c>
      <c r="M73" s="21">
        <v>0</v>
      </c>
      <c r="N73" s="21">
        <f t="shared" si="27"/>
        <v>24.553099999999993</v>
      </c>
      <c r="O73" s="21">
        <f t="shared" si="19"/>
        <v>24.582563719999992</v>
      </c>
    </row>
    <row r="74" spans="1:15" x14ac:dyDescent="0.25">
      <c r="A74" s="20">
        <v>384</v>
      </c>
      <c r="B74" s="26">
        <v>54.43</v>
      </c>
      <c r="C74" s="21">
        <v>36</v>
      </c>
      <c r="D74" s="21">
        <f t="shared" si="20"/>
        <v>18.43</v>
      </c>
      <c r="E74" s="26">
        <f t="shared" si="21"/>
        <v>7.0000000000000007E-2</v>
      </c>
      <c r="F74" s="21">
        <f t="shared" si="22"/>
        <v>0.05</v>
      </c>
      <c r="G74" s="21">
        <f t="shared" si="23"/>
        <v>2.0000000000000004E-2</v>
      </c>
      <c r="H74" s="27">
        <v>1010</v>
      </c>
      <c r="I74" s="27">
        <f>H74-1000</f>
        <v>10</v>
      </c>
      <c r="J74" s="26">
        <f t="shared" si="24"/>
        <v>0.54500000000000004</v>
      </c>
      <c r="K74" s="28">
        <f t="shared" si="25"/>
        <v>0.36049999999999999</v>
      </c>
      <c r="L74" s="21">
        <f t="shared" si="26"/>
        <v>0.22220000000000001</v>
      </c>
      <c r="M74" s="21">
        <v>0</v>
      </c>
      <c r="N74" s="21">
        <f t="shared" si="27"/>
        <v>18.634500000000003</v>
      </c>
      <c r="O74" s="21">
        <f t="shared" si="19"/>
        <v>18.656861400000004</v>
      </c>
    </row>
    <row r="75" spans="1:15" s="7" customFormat="1" ht="51" x14ac:dyDescent="0.2">
      <c r="A75" s="56" t="s">
        <v>60</v>
      </c>
      <c r="B75" s="24" t="s">
        <v>23</v>
      </c>
      <c r="C75" s="25" t="s">
        <v>47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20">
        <v>386</v>
      </c>
      <c r="B76" s="26">
        <v>54.43</v>
      </c>
      <c r="C76" s="21">
        <v>36</v>
      </c>
      <c r="D76" s="21">
        <f t="shared" si="20"/>
        <v>18.43</v>
      </c>
      <c r="E76" s="26">
        <f t="shared" si="21"/>
        <v>0</v>
      </c>
      <c r="F76" s="21">
        <f t="shared" si="22"/>
        <v>0</v>
      </c>
      <c r="G76" s="21">
        <f t="shared" si="23"/>
        <v>0</v>
      </c>
      <c r="H76" s="27">
        <v>250</v>
      </c>
      <c r="I76" s="27">
        <v>0</v>
      </c>
      <c r="J76" s="26">
        <f t="shared" si="24"/>
        <v>0.54430000000000001</v>
      </c>
      <c r="K76" s="28">
        <f t="shared" si="25"/>
        <v>0.36</v>
      </c>
      <c r="L76" s="21">
        <f t="shared" si="26"/>
        <v>5.5E-2</v>
      </c>
      <c r="M76" s="21">
        <v>0</v>
      </c>
      <c r="N76" s="21">
        <f t="shared" si="27"/>
        <v>18.6143</v>
      </c>
      <c r="O76" s="21">
        <f t="shared" si="19"/>
        <v>18.636637159999999</v>
      </c>
    </row>
    <row r="77" spans="1:15" x14ac:dyDescent="0.25">
      <c r="A77" s="20">
        <v>395</v>
      </c>
      <c r="B77" s="26">
        <v>54.43</v>
      </c>
      <c r="C77" s="21">
        <v>36</v>
      </c>
      <c r="D77" s="21">
        <f t="shared" si="20"/>
        <v>18.43</v>
      </c>
      <c r="E77" s="26">
        <f t="shared" si="21"/>
        <v>77.069999999999993</v>
      </c>
      <c r="F77" s="21">
        <f t="shared" si="22"/>
        <v>55.05</v>
      </c>
      <c r="G77" s="21">
        <f t="shared" si="23"/>
        <v>22.019999999999996</v>
      </c>
      <c r="H77" s="27">
        <v>12010</v>
      </c>
      <c r="I77" s="27">
        <f t="shared" ref="I77:I84" si="28">H77-1000</f>
        <v>11010</v>
      </c>
      <c r="J77" s="26">
        <f t="shared" si="24"/>
        <v>1.3149999999999999</v>
      </c>
      <c r="K77" s="28">
        <f t="shared" si="25"/>
        <v>0.91049999999999998</v>
      </c>
      <c r="L77" s="21">
        <f t="shared" si="26"/>
        <v>2.6421999999999999</v>
      </c>
      <c r="M77" s="21">
        <v>10.46</v>
      </c>
      <c r="N77" s="21">
        <f t="shared" si="27"/>
        <v>51.314500000000002</v>
      </c>
      <c r="O77" s="21">
        <f t="shared" si="19"/>
        <v>51.3760774</v>
      </c>
    </row>
    <row r="78" spans="1:15" x14ac:dyDescent="0.25">
      <c r="A78" s="20">
        <v>400</v>
      </c>
      <c r="B78" s="26">
        <v>54.43</v>
      </c>
      <c r="C78" s="21">
        <v>36</v>
      </c>
      <c r="D78" s="21">
        <f t="shared" si="20"/>
        <v>18.43</v>
      </c>
      <c r="E78" s="26">
        <f t="shared" si="21"/>
        <v>5.88</v>
      </c>
      <c r="F78" s="21">
        <f t="shared" si="22"/>
        <v>4.2</v>
      </c>
      <c r="G78" s="21">
        <f t="shared" si="23"/>
        <v>1.6799999999999997</v>
      </c>
      <c r="H78" s="27">
        <v>1840</v>
      </c>
      <c r="I78" s="27">
        <f t="shared" si="28"/>
        <v>840</v>
      </c>
      <c r="J78" s="26">
        <f t="shared" si="24"/>
        <v>0.60310000000000008</v>
      </c>
      <c r="K78" s="28">
        <f t="shared" si="25"/>
        <v>0.40200000000000002</v>
      </c>
      <c r="L78" s="21">
        <f t="shared" si="26"/>
        <v>0.40479999999999999</v>
      </c>
      <c r="M78" s="21">
        <v>1.18</v>
      </c>
      <c r="N78" s="21">
        <f t="shared" si="27"/>
        <v>21.491099999999996</v>
      </c>
      <c r="O78" s="21">
        <f t="shared" si="19"/>
        <v>21.516889319999997</v>
      </c>
    </row>
    <row r="79" spans="1:15" x14ac:dyDescent="0.25">
      <c r="A79" s="20">
        <v>401</v>
      </c>
      <c r="B79" s="26">
        <v>54.43</v>
      </c>
      <c r="C79" s="21">
        <v>36</v>
      </c>
      <c r="D79" s="21">
        <f t="shared" si="20"/>
        <v>18.43</v>
      </c>
      <c r="E79" s="26">
        <f t="shared" si="21"/>
        <v>11.549999999999999</v>
      </c>
      <c r="F79" s="21">
        <f t="shared" si="22"/>
        <v>8.25</v>
      </c>
      <c r="G79" s="21">
        <f t="shared" si="23"/>
        <v>3.2999999999999989</v>
      </c>
      <c r="H79" s="27">
        <v>2650</v>
      </c>
      <c r="I79" s="27">
        <f t="shared" si="28"/>
        <v>1650</v>
      </c>
      <c r="J79" s="26">
        <f t="shared" si="24"/>
        <v>0.65980000000000005</v>
      </c>
      <c r="K79" s="28">
        <f t="shared" si="25"/>
        <v>0.4425</v>
      </c>
      <c r="L79" s="21">
        <f t="shared" si="26"/>
        <v>0.58299999999999996</v>
      </c>
      <c r="M79" s="21">
        <v>0</v>
      </c>
      <c r="N79" s="21">
        <f t="shared" si="27"/>
        <v>21.947300000000006</v>
      </c>
      <c r="O79" s="21">
        <f t="shared" si="19"/>
        <v>21.973636760000005</v>
      </c>
    </row>
    <row r="80" spans="1:15" x14ac:dyDescent="0.25">
      <c r="A80" s="20">
        <v>413</v>
      </c>
      <c r="B80" s="26">
        <v>54.43</v>
      </c>
      <c r="C80" s="21">
        <v>36</v>
      </c>
      <c r="D80" s="21">
        <f t="shared" si="20"/>
        <v>18.43</v>
      </c>
      <c r="E80" s="26">
        <f t="shared" si="21"/>
        <v>14.349999999999998</v>
      </c>
      <c r="F80" s="21">
        <f t="shared" si="22"/>
        <v>10.25</v>
      </c>
      <c r="G80" s="21">
        <f t="shared" si="23"/>
        <v>4.0999999999999979</v>
      </c>
      <c r="H80" s="27">
        <v>3050</v>
      </c>
      <c r="I80" s="27">
        <f t="shared" si="28"/>
        <v>2050</v>
      </c>
      <c r="J80" s="26">
        <f t="shared" si="24"/>
        <v>0.68780000000000008</v>
      </c>
      <c r="K80" s="28">
        <f t="shared" si="25"/>
        <v>0.46250000000000002</v>
      </c>
      <c r="L80" s="21">
        <f t="shared" si="26"/>
        <v>0.67099999999999993</v>
      </c>
      <c r="M80" s="21">
        <v>0</v>
      </c>
      <c r="N80" s="21">
        <f t="shared" si="27"/>
        <v>22.755300000000005</v>
      </c>
      <c r="O80" s="21">
        <f t="shared" si="19"/>
        <v>22.782606360000006</v>
      </c>
    </row>
    <row r="81" spans="1:15" x14ac:dyDescent="0.25">
      <c r="A81" s="20">
        <v>418</v>
      </c>
      <c r="B81" s="26">
        <v>54.43</v>
      </c>
      <c r="C81" s="21">
        <v>36</v>
      </c>
      <c r="D81" s="21">
        <f t="shared" si="20"/>
        <v>18.43</v>
      </c>
      <c r="E81" s="26">
        <f t="shared" si="21"/>
        <v>6.58</v>
      </c>
      <c r="F81" s="21">
        <f t="shared" si="22"/>
        <v>4.6999999999999993</v>
      </c>
      <c r="G81" s="21">
        <f t="shared" si="23"/>
        <v>1.8800000000000008</v>
      </c>
      <c r="H81" s="27">
        <v>1940</v>
      </c>
      <c r="I81" s="27">
        <f t="shared" si="28"/>
        <v>940</v>
      </c>
      <c r="J81" s="26">
        <f t="shared" si="24"/>
        <v>0.61009999999999998</v>
      </c>
      <c r="K81" s="28">
        <f t="shared" si="25"/>
        <v>0.40700000000000003</v>
      </c>
      <c r="L81" s="21">
        <f t="shared" si="26"/>
        <v>0.42680000000000001</v>
      </c>
      <c r="M81" s="21">
        <v>0</v>
      </c>
      <c r="N81" s="21">
        <f t="shared" si="27"/>
        <v>20.513100000000001</v>
      </c>
      <c r="O81" s="21">
        <f t="shared" si="19"/>
        <v>20.537715720000001</v>
      </c>
    </row>
    <row r="82" spans="1:15" x14ac:dyDescent="0.25">
      <c r="A82" s="20">
        <v>424</v>
      </c>
      <c r="B82" s="26">
        <v>54.43</v>
      </c>
      <c r="C82" s="21">
        <v>36</v>
      </c>
      <c r="D82" s="21">
        <f t="shared" si="20"/>
        <v>18.43</v>
      </c>
      <c r="E82" s="26">
        <f t="shared" si="21"/>
        <v>19.53</v>
      </c>
      <c r="F82" s="21">
        <f t="shared" si="22"/>
        <v>13.95</v>
      </c>
      <c r="G82" s="21">
        <f t="shared" si="23"/>
        <v>5.5800000000000018</v>
      </c>
      <c r="H82" s="27">
        <v>3790</v>
      </c>
      <c r="I82" s="27">
        <f t="shared" si="28"/>
        <v>2790</v>
      </c>
      <c r="J82" s="26">
        <f t="shared" si="24"/>
        <v>0.73960000000000015</v>
      </c>
      <c r="K82" s="28">
        <f t="shared" si="25"/>
        <v>0.49950000000000006</v>
      </c>
      <c r="L82" s="21">
        <f t="shared" si="26"/>
        <v>0.83379999999999999</v>
      </c>
      <c r="M82" s="21">
        <v>0</v>
      </c>
      <c r="N82" s="21">
        <f t="shared" si="27"/>
        <v>24.250100000000003</v>
      </c>
      <c r="O82" s="21">
        <f t="shared" si="19"/>
        <v>24.279200120000002</v>
      </c>
    </row>
    <row r="83" spans="1:15" x14ac:dyDescent="0.25">
      <c r="A83" s="20">
        <v>425</v>
      </c>
      <c r="B83" s="26">
        <v>54.43</v>
      </c>
      <c r="C83" s="21">
        <v>36</v>
      </c>
      <c r="D83" s="21">
        <f t="shared" si="20"/>
        <v>18.43</v>
      </c>
      <c r="E83" s="26">
        <f t="shared" si="21"/>
        <v>14.489999999999998</v>
      </c>
      <c r="F83" s="21">
        <f t="shared" si="22"/>
        <v>10.35</v>
      </c>
      <c r="G83" s="21">
        <f t="shared" si="23"/>
        <v>4.1399999999999988</v>
      </c>
      <c r="H83" s="27">
        <v>3070</v>
      </c>
      <c r="I83" s="27">
        <f t="shared" si="28"/>
        <v>2070</v>
      </c>
      <c r="J83" s="26">
        <f t="shared" si="24"/>
        <v>0.68920000000000003</v>
      </c>
      <c r="K83" s="28">
        <f t="shared" si="25"/>
        <v>0.46350000000000002</v>
      </c>
      <c r="L83" s="21">
        <f t="shared" si="26"/>
        <v>0.6754</v>
      </c>
      <c r="M83" s="21">
        <v>0</v>
      </c>
      <c r="N83" s="21">
        <f t="shared" si="27"/>
        <v>22.795699999999989</v>
      </c>
      <c r="O83" s="21">
        <f t="shared" si="19"/>
        <v>22.82305483999999</v>
      </c>
    </row>
    <row r="84" spans="1:15" x14ac:dyDescent="0.25">
      <c r="A84" s="20">
        <v>426</v>
      </c>
      <c r="B84" s="26">
        <v>54.43</v>
      </c>
      <c r="C84" s="21">
        <v>36</v>
      </c>
      <c r="D84" s="21">
        <f t="shared" si="20"/>
        <v>18.43</v>
      </c>
      <c r="E84" s="26">
        <f t="shared" si="21"/>
        <v>38.64</v>
      </c>
      <c r="F84" s="21">
        <f t="shared" si="22"/>
        <v>27.599999999999998</v>
      </c>
      <c r="G84" s="21">
        <f t="shared" si="23"/>
        <v>11.040000000000003</v>
      </c>
      <c r="H84" s="27">
        <v>6520</v>
      </c>
      <c r="I84" s="27">
        <f t="shared" si="28"/>
        <v>5520</v>
      </c>
      <c r="J84" s="26">
        <f t="shared" si="24"/>
        <v>0.93069999999999997</v>
      </c>
      <c r="K84" s="28">
        <f t="shared" si="25"/>
        <v>0.63600000000000001</v>
      </c>
      <c r="L84" s="21">
        <f t="shared" si="26"/>
        <v>1.4343999999999999</v>
      </c>
      <c r="M84" s="21">
        <v>0</v>
      </c>
      <c r="N84" s="21">
        <f t="shared" si="27"/>
        <v>29.764700000000005</v>
      </c>
      <c r="O84" s="21">
        <f t="shared" si="19"/>
        <v>29.800417640000006</v>
      </c>
    </row>
    <row r="85" spans="1:15" x14ac:dyDescent="0.25">
      <c r="A85" s="20">
        <v>429</v>
      </c>
      <c r="B85" s="26">
        <v>54.43</v>
      </c>
      <c r="C85" s="21">
        <v>36</v>
      </c>
      <c r="D85" s="21">
        <f t="shared" si="20"/>
        <v>18.43</v>
      </c>
      <c r="E85" s="26">
        <f t="shared" si="21"/>
        <v>0</v>
      </c>
      <c r="F85" s="21">
        <f t="shared" si="22"/>
        <v>0</v>
      </c>
      <c r="G85" s="21">
        <f t="shared" si="23"/>
        <v>0</v>
      </c>
      <c r="H85" s="27">
        <v>110</v>
      </c>
      <c r="I85" s="27">
        <v>0</v>
      </c>
      <c r="J85" s="26">
        <f t="shared" si="24"/>
        <v>0.54430000000000001</v>
      </c>
      <c r="K85" s="28">
        <f t="shared" si="25"/>
        <v>0.36</v>
      </c>
      <c r="L85" s="21">
        <f t="shared" si="26"/>
        <v>2.4199999999999999E-2</v>
      </c>
      <c r="M85" s="21">
        <v>0.5</v>
      </c>
      <c r="N85" s="21">
        <f t="shared" si="27"/>
        <v>19.1143</v>
      </c>
      <c r="O85" s="21">
        <f t="shared" si="19"/>
        <v>19.137237160000002</v>
      </c>
    </row>
    <row r="86" spans="1:15" x14ac:dyDescent="0.25">
      <c r="A86" s="20">
        <v>433</v>
      </c>
      <c r="B86" s="26">
        <v>54.43</v>
      </c>
      <c r="C86" s="21">
        <v>36</v>
      </c>
      <c r="D86" s="21">
        <f t="shared" si="20"/>
        <v>18.43</v>
      </c>
      <c r="E86" s="26">
        <f t="shared" si="21"/>
        <v>6.16</v>
      </c>
      <c r="F86" s="21">
        <f t="shared" si="22"/>
        <v>4.4000000000000004</v>
      </c>
      <c r="G86" s="21">
        <f t="shared" si="23"/>
        <v>1.7599999999999998</v>
      </c>
      <c r="H86" s="27">
        <v>1880</v>
      </c>
      <c r="I86" s="27">
        <f>H86-1000</f>
        <v>880</v>
      </c>
      <c r="J86" s="26">
        <f t="shared" si="24"/>
        <v>0.60589999999999999</v>
      </c>
      <c r="K86" s="28">
        <f t="shared" si="25"/>
        <v>0.40399999999999997</v>
      </c>
      <c r="L86" s="21">
        <f t="shared" si="26"/>
        <v>0.41359999999999997</v>
      </c>
      <c r="M86" s="21">
        <v>0</v>
      </c>
      <c r="N86" s="21">
        <f t="shared" si="27"/>
        <v>20.3919</v>
      </c>
      <c r="O86" s="21">
        <f t="shared" si="19"/>
        <v>20.416370279999999</v>
      </c>
    </row>
    <row r="87" spans="1:15" x14ac:dyDescent="0.25">
      <c r="A87" s="20">
        <v>438</v>
      </c>
      <c r="B87" s="26">
        <v>54.43</v>
      </c>
      <c r="C87" s="21">
        <v>36</v>
      </c>
      <c r="D87" s="21">
        <f t="shared" si="20"/>
        <v>18.43</v>
      </c>
      <c r="E87" s="26">
        <f t="shared" si="21"/>
        <v>18.62</v>
      </c>
      <c r="F87" s="21">
        <f t="shared" si="22"/>
        <v>13.3</v>
      </c>
      <c r="G87" s="21">
        <f t="shared" si="23"/>
        <v>5.32</v>
      </c>
      <c r="H87" s="27">
        <v>3660</v>
      </c>
      <c r="I87" s="27">
        <f>H87-1000</f>
        <v>2660</v>
      </c>
      <c r="J87" s="26">
        <f t="shared" si="24"/>
        <v>0.73050000000000004</v>
      </c>
      <c r="K87" s="28">
        <f t="shared" si="25"/>
        <v>0.49299999999999999</v>
      </c>
      <c r="L87" s="21">
        <f t="shared" si="26"/>
        <v>0.80520000000000003</v>
      </c>
      <c r="M87" s="21">
        <v>0</v>
      </c>
      <c r="N87" s="21">
        <f t="shared" si="27"/>
        <v>23.987500000000004</v>
      </c>
      <c r="O87" s="21">
        <f t="shared" si="19"/>
        <v>24.016285000000003</v>
      </c>
    </row>
    <row r="88" spans="1:15" x14ac:dyDescent="0.25">
      <c r="A88" s="20">
        <v>443</v>
      </c>
      <c r="B88" s="26">
        <v>54.43</v>
      </c>
      <c r="C88" s="21">
        <v>36</v>
      </c>
      <c r="D88" s="21">
        <f t="shared" si="20"/>
        <v>18.43</v>
      </c>
      <c r="E88" s="26">
        <f t="shared" si="21"/>
        <v>11.83</v>
      </c>
      <c r="F88" s="21">
        <f t="shared" si="22"/>
        <v>8.4499999999999993</v>
      </c>
      <c r="G88" s="21">
        <f t="shared" si="23"/>
        <v>3.3800000000000008</v>
      </c>
      <c r="H88" s="27">
        <v>2690</v>
      </c>
      <c r="I88" s="27">
        <f>H88-1000</f>
        <v>1690</v>
      </c>
      <c r="J88" s="26">
        <f t="shared" si="24"/>
        <v>0.66260000000000008</v>
      </c>
      <c r="K88" s="28">
        <f t="shared" si="25"/>
        <v>0.44450000000000006</v>
      </c>
      <c r="L88" s="21">
        <f t="shared" si="26"/>
        <v>0.59179999999999999</v>
      </c>
      <c r="M88" s="21">
        <v>0</v>
      </c>
      <c r="N88" s="21">
        <f t="shared" si="27"/>
        <v>22.028100000000009</v>
      </c>
      <c r="O88" s="21">
        <f t="shared" si="19"/>
        <v>22.054533720000009</v>
      </c>
    </row>
    <row r="89" spans="1:15" x14ac:dyDescent="0.25">
      <c r="A89" s="20">
        <v>457</v>
      </c>
      <c r="B89" s="26">
        <v>54.43</v>
      </c>
      <c r="C89" s="21">
        <v>36</v>
      </c>
      <c r="D89" s="21">
        <f t="shared" si="20"/>
        <v>18.43</v>
      </c>
      <c r="E89" s="26">
        <f t="shared" si="21"/>
        <v>29.47</v>
      </c>
      <c r="F89" s="21">
        <f t="shared" si="22"/>
        <v>21.05</v>
      </c>
      <c r="G89" s="21">
        <f t="shared" si="23"/>
        <v>8.4199999999999982</v>
      </c>
      <c r="H89" s="27">
        <v>5210</v>
      </c>
      <c r="I89" s="27">
        <f>H89-1000</f>
        <v>4210</v>
      </c>
      <c r="J89" s="26">
        <f t="shared" si="24"/>
        <v>0.83900000000000008</v>
      </c>
      <c r="K89" s="28">
        <f t="shared" si="25"/>
        <v>0.57050000000000001</v>
      </c>
      <c r="L89" s="21">
        <f t="shared" si="26"/>
        <v>1.1462000000000001</v>
      </c>
      <c r="M89" s="21">
        <v>0</v>
      </c>
      <c r="N89" s="21">
        <f t="shared" si="27"/>
        <v>27.118499999999997</v>
      </c>
      <c r="O89" s="21">
        <f t="shared" si="19"/>
        <v>27.151042199999999</v>
      </c>
    </row>
    <row r="90" spans="1:15" x14ac:dyDescent="0.25">
      <c r="A90" s="20">
        <v>473</v>
      </c>
      <c r="B90" s="26">
        <v>54.43</v>
      </c>
      <c r="C90" s="21">
        <v>36</v>
      </c>
      <c r="D90" s="21">
        <f t="shared" si="20"/>
        <v>18.43</v>
      </c>
      <c r="E90" s="26">
        <f t="shared" si="21"/>
        <v>0</v>
      </c>
      <c r="F90" s="21">
        <f t="shared" si="22"/>
        <v>0</v>
      </c>
      <c r="G90" s="21">
        <f t="shared" si="23"/>
        <v>0</v>
      </c>
      <c r="H90" s="27">
        <v>40</v>
      </c>
      <c r="I90" s="27">
        <v>0</v>
      </c>
      <c r="J90" s="26">
        <f t="shared" si="24"/>
        <v>0.54430000000000001</v>
      </c>
      <c r="K90" s="28">
        <f t="shared" si="25"/>
        <v>0.36</v>
      </c>
      <c r="L90" s="21">
        <f t="shared" si="26"/>
        <v>8.8000000000000005E-3</v>
      </c>
      <c r="M90" s="21">
        <v>0</v>
      </c>
      <c r="N90" s="21">
        <f t="shared" si="27"/>
        <v>18.6143</v>
      </c>
      <c r="O90" s="21">
        <f t="shared" si="19"/>
        <v>18.636637159999999</v>
      </c>
    </row>
    <row r="91" spans="1:15" x14ac:dyDescent="0.25">
      <c r="A91" s="20">
        <v>474</v>
      </c>
      <c r="B91" s="26">
        <v>54.43</v>
      </c>
      <c r="C91" s="21">
        <v>36</v>
      </c>
      <c r="D91" s="21">
        <f t="shared" si="20"/>
        <v>18.43</v>
      </c>
      <c r="E91" s="26">
        <f t="shared" si="21"/>
        <v>23.17</v>
      </c>
      <c r="F91" s="21">
        <f t="shared" si="22"/>
        <v>16.55</v>
      </c>
      <c r="G91" s="21">
        <f t="shared" si="23"/>
        <v>6.620000000000001</v>
      </c>
      <c r="H91" s="27">
        <v>4310</v>
      </c>
      <c r="I91" s="27">
        <f t="shared" ref="I91:I103" si="29">H91-1000</f>
        <v>3310</v>
      </c>
      <c r="J91" s="26">
        <f t="shared" si="24"/>
        <v>0.77599999999999991</v>
      </c>
      <c r="K91" s="28">
        <f t="shared" si="25"/>
        <v>0.52549999999999997</v>
      </c>
      <c r="L91" s="21">
        <f t="shared" si="26"/>
        <v>0.94819999999999993</v>
      </c>
      <c r="M91" s="21">
        <v>0</v>
      </c>
      <c r="N91" s="21">
        <f t="shared" si="27"/>
        <v>25.300499999999992</v>
      </c>
      <c r="O91" s="21">
        <f t="shared" si="19"/>
        <v>25.330860599999994</v>
      </c>
    </row>
    <row r="92" spans="1:15" x14ac:dyDescent="0.25">
      <c r="A92" s="20">
        <v>498</v>
      </c>
      <c r="B92" s="26">
        <v>54.43</v>
      </c>
      <c r="C92" s="21">
        <v>36</v>
      </c>
      <c r="D92" s="21">
        <f t="shared" si="20"/>
        <v>18.43</v>
      </c>
      <c r="E92" s="26">
        <f t="shared" si="21"/>
        <v>55.23</v>
      </c>
      <c r="F92" s="21">
        <f t="shared" si="22"/>
        <v>39.449999999999996</v>
      </c>
      <c r="G92" s="21">
        <f t="shared" si="23"/>
        <v>15.780000000000001</v>
      </c>
      <c r="H92" s="27">
        <v>8890</v>
      </c>
      <c r="I92" s="27">
        <f t="shared" si="29"/>
        <v>7890</v>
      </c>
      <c r="J92" s="26">
        <f t="shared" si="24"/>
        <v>1.0966</v>
      </c>
      <c r="K92" s="28">
        <f t="shared" si="25"/>
        <v>0.75449999999999995</v>
      </c>
      <c r="L92" s="21">
        <f t="shared" si="26"/>
        <v>1.9558000000000002</v>
      </c>
      <c r="M92" s="21">
        <v>0</v>
      </c>
      <c r="N92" s="21">
        <f t="shared" si="27"/>
        <v>34.55210000000001</v>
      </c>
      <c r="O92" s="21">
        <f t="shared" si="19"/>
        <v>34.593562520000013</v>
      </c>
    </row>
    <row r="93" spans="1:15" x14ac:dyDescent="0.25">
      <c r="A93" s="20">
        <v>500</v>
      </c>
      <c r="B93" s="26">
        <v>54.43</v>
      </c>
      <c r="C93" s="21">
        <v>36</v>
      </c>
      <c r="D93" s="21">
        <f t="shared" si="20"/>
        <v>18.43</v>
      </c>
      <c r="E93" s="26">
        <f t="shared" si="21"/>
        <v>12.18</v>
      </c>
      <c r="F93" s="21">
        <f t="shared" si="22"/>
        <v>8.6999999999999993</v>
      </c>
      <c r="G93" s="21">
        <f t="shared" si="23"/>
        <v>3.4800000000000004</v>
      </c>
      <c r="H93" s="27">
        <v>2740</v>
      </c>
      <c r="I93" s="27">
        <f t="shared" si="29"/>
        <v>1740</v>
      </c>
      <c r="J93" s="26">
        <f t="shared" si="24"/>
        <v>0.66610000000000003</v>
      </c>
      <c r="K93" s="28">
        <f t="shared" si="25"/>
        <v>0.44700000000000006</v>
      </c>
      <c r="L93" s="21">
        <f t="shared" si="26"/>
        <v>0.6028</v>
      </c>
      <c r="M93" s="21">
        <v>0</v>
      </c>
      <c r="N93" s="21">
        <f t="shared" si="27"/>
        <v>22.129099999999994</v>
      </c>
      <c r="O93" s="21">
        <f t="shared" si="19"/>
        <v>22.155654919999993</v>
      </c>
    </row>
    <row r="94" spans="1:15" x14ac:dyDescent="0.25">
      <c r="A94" s="20">
        <v>502</v>
      </c>
      <c r="B94" s="26">
        <v>54.43</v>
      </c>
      <c r="C94" s="21">
        <v>36</v>
      </c>
      <c r="D94" s="21">
        <f t="shared" si="20"/>
        <v>18.43</v>
      </c>
      <c r="E94" s="26">
        <f t="shared" si="21"/>
        <v>14.700000000000001</v>
      </c>
      <c r="F94" s="21">
        <f t="shared" si="22"/>
        <v>10.5</v>
      </c>
      <c r="G94" s="21">
        <f t="shared" si="23"/>
        <v>4.2000000000000011</v>
      </c>
      <c r="H94" s="27">
        <v>3100</v>
      </c>
      <c r="I94" s="27">
        <f t="shared" si="29"/>
        <v>2100</v>
      </c>
      <c r="J94" s="26">
        <f t="shared" si="24"/>
        <v>0.69129999999999991</v>
      </c>
      <c r="K94" s="28">
        <f t="shared" si="25"/>
        <v>0.46500000000000002</v>
      </c>
      <c r="L94" s="21">
        <f t="shared" si="26"/>
        <v>0.68200000000000005</v>
      </c>
      <c r="M94" s="21">
        <v>0</v>
      </c>
      <c r="N94" s="21">
        <f t="shared" si="27"/>
        <v>22.85629999999999</v>
      </c>
      <c r="O94" s="21">
        <f t="shared" si="19"/>
        <v>22.88372755999999</v>
      </c>
    </row>
    <row r="95" spans="1:15" x14ac:dyDescent="0.25">
      <c r="A95" s="20">
        <v>503</v>
      </c>
      <c r="B95" s="26">
        <v>54.43</v>
      </c>
      <c r="C95" s="21">
        <v>36</v>
      </c>
      <c r="D95" s="21">
        <f t="shared" si="20"/>
        <v>18.43</v>
      </c>
      <c r="E95" s="26">
        <f t="shared" si="21"/>
        <v>12.530000000000001</v>
      </c>
      <c r="F95" s="21">
        <f t="shared" si="22"/>
        <v>8.9499999999999993</v>
      </c>
      <c r="G95" s="21">
        <f t="shared" si="23"/>
        <v>3.5800000000000018</v>
      </c>
      <c r="H95" s="27">
        <v>2790</v>
      </c>
      <c r="I95" s="27">
        <f t="shared" si="29"/>
        <v>1790</v>
      </c>
      <c r="J95" s="26">
        <f t="shared" si="24"/>
        <v>0.66960000000000008</v>
      </c>
      <c r="K95" s="28">
        <f t="shared" si="25"/>
        <v>0.44950000000000001</v>
      </c>
      <c r="L95" s="21">
        <f t="shared" si="26"/>
        <v>0.61380000000000001</v>
      </c>
      <c r="M95" s="21">
        <v>0</v>
      </c>
      <c r="N95" s="21">
        <f t="shared" si="27"/>
        <v>22.230100000000007</v>
      </c>
      <c r="O95" s="21">
        <f t="shared" si="19"/>
        <v>22.256776120000008</v>
      </c>
    </row>
    <row r="96" spans="1:15" x14ac:dyDescent="0.25">
      <c r="A96" s="20">
        <v>504</v>
      </c>
      <c r="B96" s="26">
        <v>54.43</v>
      </c>
      <c r="C96" s="21">
        <v>36</v>
      </c>
      <c r="D96" s="21">
        <f t="shared" si="20"/>
        <v>18.43</v>
      </c>
      <c r="E96" s="26">
        <f t="shared" si="21"/>
        <v>11.270000000000001</v>
      </c>
      <c r="F96" s="21">
        <f t="shared" si="22"/>
        <v>8.0500000000000007</v>
      </c>
      <c r="G96" s="21">
        <f t="shared" si="23"/>
        <v>3.2200000000000006</v>
      </c>
      <c r="H96" s="27">
        <v>2610</v>
      </c>
      <c r="I96" s="27">
        <f t="shared" si="29"/>
        <v>1610</v>
      </c>
      <c r="J96" s="26">
        <f t="shared" si="24"/>
        <v>0.65700000000000003</v>
      </c>
      <c r="K96" s="28">
        <f t="shared" si="25"/>
        <v>0.4405</v>
      </c>
      <c r="L96" s="21">
        <f t="shared" si="26"/>
        <v>0.57419999999999993</v>
      </c>
      <c r="M96" s="21">
        <v>0</v>
      </c>
      <c r="N96" s="21">
        <f t="shared" si="27"/>
        <v>21.866500000000009</v>
      </c>
      <c r="O96" s="21">
        <f t="shared" si="19"/>
        <v>21.892739800000008</v>
      </c>
    </row>
    <row r="97" spans="1:15" x14ac:dyDescent="0.25">
      <c r="A97" s="20">
        <v>513</v>
      </c>
      <c r="B97" s="26">
        <v>54.43</v>
      </c>
      <c r="C97" s="21">
        <v>36</v>
      </c>
      <c r="D97" s="21">
        <f t="shared" si="20"/>
        <v>18.43</v>
      </c>
      <c r="E97" s="26">
        <f t="shared" si="21"/>
        <v>9.59</v>
      </c>
      <c r="F97" s="21">
        <f t="shared" si="22"/>
        <v>6.8500000000000005</v>
      </c>
      <c r="G97" s="21">
        <f t="shared" si="23"/>
        <v>2.7399999999999993</v>
      </c>
      <c r="H97" s="27">
        <v>2370</v>
      </c>
      <c r="I97" s="27">
        <f t="shared" si="29"/>
        <v>1370</v>
      </c>
      <c r="J97" s="26">
        <f t="shared" si="24"/>
        <v>0.64019999999999999</v>
      </c>
      <c r="K97" s="28">
        <f t="shared" si="25"/>
        <v>0.42850000000000005</v>
      </c>
      <c r="L97" s="21">
        <f t="shared" si="26"/>
        <v>0.52139999999999997</v>
      </c>
      <c r="M97" s="21">
        <v>0</v>
      </c>
      <c r="N97" s="21">
        <f t="shared" si="27"/>
        <v>21.381699999999988</v>
      </c>
      <c r="O97" s="21">
        <f t="shared" si="19"/>
        <v>21.407358039999988</v>
      </c>
    </row>
    <row r="98" spans="1:15" x14ac:dyDescent="0.25">
      <c r="A98" s="20">
        <v>519</v>
      </c>
      <c r="B98" s="26">
        <v>54.43</v>
      </c>
      <c r="C98" s="21">
        <v>36</v>
      </c>
      <c r="D98" s="21">
        <f t="shared" si="20"/>
        <v>18.43</v>
      </c>
      <c r="E98" s="26">
        <f t="shared" si="21"/>
        <v>20.37</v>
      </c>
      <c r="F98" s="21">
        <f t="shared" si="22"/>
        <v>14.55</v>
      </c>
      <c r="G98" s="21">
        <f t="shared" si="23"/>
        <v>5.82</v>
      </c>
      <c r="H98" s="27">
        <v>3910</v>
      </c>
      <c r="I98" s="27">
        <f t="shared" si="29"/>
        <v>2910</v>
      </c>
      <c r="J98" s="26">
        <f t="shared" si="24"/>
        <v>0.748</v>
      </c>
      <c r="K98" s="28">
        <f t="shared" si="25"/>
        <v>0.50549999999999995</v>
      </c>
      <c r="L98" s="21">
        <f t="shared" si="26"/>
        <v>0.86020000000000008</v>
      </c>
      <c r="M98" s="21">
        <v>0</v>
      </c>
      <c r="N98" s="21">
        <f t="shared" si="27"/>
        <v>24.492500000000014</v>
      </c>
      <c r="O98" s="21">
        <f t="shared" si="19"/>
        <v>24.521891000000014</v>
      </c>
    </row>
    <row r="99" spans="1:15" x14ac:dyDescent="0.25">
      <c r="A99" s="20">
        <v>521</v>
      </c>
      <c r="B99" s="26">
        <v>54.43</v>
      </c>
      <c r="C99" s="21">
        <v>36</v>
      </c>
      <c r="D99" s="21">
        <f t="shared" si="20"/>
        <v>18.43</v>
      </c>
      <c r="E99" s="26">
        <f t="shared" si="21"/>
        <v>4.62</v>
      </c>
      <c r="F99" s="21">
        <f t="shared" si="22"/>
        <v>3.3000000000000003</v>
      </c>
      <c r="G99" s="21">
        <f t="shared" si="23"/>
        <v>1.3199999999999998</v>
      </c>
      <c r="H99" s="27">
        <v>1660</v>
      </c>
      <c r="I99" s="27">
        <f t="shared" si="29"/>
        <v>660</v>
      </c>
      <c r="J99" s="26">
        <f t="shared" si="24"/>
        <v>0.59050000000000002</v>
      </c>
      <c r="K99" s="28">
        <f t="shared" si="25"/>
        <v>0.39299999999999996</v>
      </c>
      <c r="L99" s="21">
        <f t="shared" si="26"/>
        <v>0.36519999999999997</v>
      </c>
      <c r="M99" s="21">
        <v>0</v>
      </c>
      <c r="N99" s="21">
        <f t="shared" si="27"/>
        <v>19.947499999999998</v>
      </c>
      <c r="O99" s="21">
        <f t="shared" si="19"/>
        <v>19.971436999999998</v>
      </c>
    </row>
    <row r="100" spans="1:15" x14ac:dyDescent="0.25">
      <c r="A100" s="20">
        <v>524</v>
      </c>
      <c r="B100" s="26">
        <v>54.43</v>
      </c>
      <c r="C100" s="21">
        <v>36</v>
      </c>
      <c r="D100" s="21">
        <f t="shared" si="20"/>
        <v>18.43</v>
      </c>
      <c r="E100" s="26">
        <f t="shared" si="21"/>
        <v>17.36</v>
      </c>
      <c r="F100" s="21">
        <f t="shared" si="22"/>
        <v>12.4</v>
      </c>
      <c r="G100" s="21">
        <f t="shared" si="23"/>
        <v>4.9599999999999991</v>
      </c>
      <c r="H100" s="27">
        <v>3480</v>
      </c>
      <c r="I100" s="27">
        <f t="shared" si="29"/>
        <v>2480</v>
      </c>
      <c r="J100" s="26">
        <f t="shared" si="24"/>
        <v>0.71789999999999998</v>
      </c>
      <c r="K100" s="28">
        <f t="shared" si="25"/>
        <v>0.48399999999999999</v>
      </c>
      <c r="L100" s="21">
        <f t="shared" si="26"/>
        <v>0.76559999999999995</v>
      </c>
      <c r="M100" s="21">
        <v>0</v>
      </c>
      <c r="N100" s="21">
        <f t="shared" si="27"/>
        <v>23.623899999999999</v>
      </c>
      <c r="O100" s="21">
        <f t="shared" si="19"/>
        <v>23.65224868</v>
      </c>
    </row>
    <row r="101" spans="1:15" x14ac:dyDescent="0.25">
      <c r="A101" s="20">
        <v>525</v>
      </c>
      <c r="B101" s="26">
        <v>54.43</v>
      </c>
      <c r="C101" s="21">
        <v>36</v>
      </c>
      <c r="D101" s="21">
        <f t="shared" si="20"/>
        <v>18.43</v>
      </c>
      <c r="E101" s="26">
        <f t="shared" si="21"/>
        <v>1.9600000000000002</v>
      </c>
      <c r="F101" s="21">
        <f t="shared" si="22"/>
        <v>1.4000000000000001</v>
      </c>
      <c r="G101" s="21">
        <f t="shared" si="23"/>
        <v>0.56000000000000005</v>
      </c>
      <c r="H101" s="27">
        <v>1280</v>
      </c>
      <c r="I101" s="27">
        <f t="shared" si="29"/>
        <v>280</v>
      </c>
      <c r="J101" s="26">
        <f t="shared" si="24"/>
        <v>0.56390000000000007</v>
      </c>
      <c r="K101" s="28">
        <f t="shared" si="25"/>
        <v>0.374</v>
      </c>
      <c r="L101" s="21">
        <f t="shared" si="26"/>
        <v>0.28160000000000002</v>
      </c>
      <c r="M101" s="21">
        <v>0</v>
      </c>
      <c r="N101" s="21">
        <f t="shared" si="27"/>
        <v>19.179899999999996</v>
      </c>
      <c r="O101" s="21">
        <f t="shared" si="19"/>
        <v>19.202915879999995</v>
      </c>
    </row>
    <row r="102" spans="1:15" x14ac:dyDescent="0.25">
      <c r="A102" s="20">
        <v>527</v>
      </c>
      <c r="B102" s="26">
        <v>54.43</v>
      </c>
      <c r="C102" s="21">
        <v>36</v>
      </c>
      <c r="D102" s="21">
        <f t="shared" si="20"/>
        <v>18.43</v>
      </c>
      <c r="E102" s="26">
        <f t="shared" si="21"/>
        <v>10.36</v>
      </c>
      <c r="F102" s="21">
        <f t="shared" si="22"/>
        <v>7.4</v>
      </c>
      <c r="G102" s="21">
        <f t="shared" si="23"/>
        <v>2.9599999999999991</v>
      </c>
      <c r="H102" s="27">
        <v>2480</v>
      </c>
      <c r="I102" s="27">
        <f t="shared" si="29"/>
        <v>1480</v>
      </c>
      <c r="J102" s="26">
        <f t="shared" si="24"/>
        <v>0.64789999999999992</v>
      </c>
      <c r="K102" s="28">
        <f t="shared" si="25"/>
        <v>0.434</v>
      </c>
      <c r="L102" s="21">
        <f t="shared" si="26"/>
        <v>0.54559999999999997</v>
      </c>
      <c r="M102" s="21">
        <v>0</v>
      </c>
      <c r="N102" s="21">
        <f t="shared" si="27"/>
        <v>21.603899999999982</v>
      </c>
      <c r="O102" s="21">
        <f t="shared" si="19"/>
        <v>21.629824679999981</v>
      </c>
    </row>
    <row r="103" spans="1:15" x14ac:dyDescent="0.25">
      <c r="A103" s="20">
        <v>529</v>
      </c>
      <c r="B103" s="26">
        <v>54.43</v>
      </c>
      <c r="C103" s="21">
        <v>36</v>
      </c>
      <c r="D103" s="21">
        <f t="shared" ref="D103:D135" si="30">B103-C103</f>
        <v>18.43</v>
      </c>
      <c r="E103" s="26">
        <f t="shared" ref="E103:E135" si="31">(I103/1000)*7</f>
        <v>4.13</v>
      </c>
      <c r="F103" s="21">
        <f t="shared" ref="F103:F135" si="32">(I103/1000)*5</f>
        <v>2.9499999999999997</v>
      </c>
      <c r="G103" s="21">
        <f t="shared" ref="G103:G135" si="33">E103-F103</f>
        <v>1.1800000000000002</v>
      </c>
      <c r="H103" s="27">
        <v>1590</v>
      </c>
      <c r="I103" s="27">
        <f t="shared" si="29"/>
        <v>590</v>
      </c>
      <c r="J103" s="26">
        <f t="shared" ref="J103:J135" si="34">(B103+E103)*1%</f>
        <v>0.58560000000000001</v>
      </c>
      <c r="K103" s="28">
        <f t="shared" ref="K103:K135" si="35">(C103+F103)*1%</f>
        <v>0.38950000000000001</v>
      </c>
      <c r="L103" s="21">
        <f t="shared" ref="L103:L135" si="36">(H103/1000)*0.22</f>
        <v>0.3498</v>
      </c>
      <c r="M103" s="21">
        <v>0</v>
      </c>
      <c r="N103" s="21">
        <f t="shared" ref="N103:N135" si="37">(B103+E103+J103+L103)-(C103+F103+K103+L103)+M103</f>
        <v>19.806100000000001</v>
      </c>
      <c r="O103" s="21">
        <f t="shared" si="19"/>
        <v>19.829867320000002</v>
      </c>
    </row>
    <row r="104" spans="1:15" x14ac:dyDescent="0.25">
      <c r="A104" s="20">
        <v>532</v>
      </c>
      <c r="B104" s="26">
        <v>54.43</v>
      </c>
      <c r="C104" s="21">
        <v>36</v>
      </c>
      <c r="D104" s="21">
        <f t="shared" si="30"/>
        <v>18.43</v>
      </c>
      <c r="E104" s="26">
        <f t="shared" si="31"/>
        <v>0</v>
      </c>
      <c r="F104" s="21">
        <f t="shared" si="32"/>
        <v>0</v>
      </c>
      <c r="G104" s="21">
        <f t="shared" si="33"/>
        <v>0</v>
      </c>
      <c r="H104" s="27">
        <v>310</v>
      </c>
      <c r="I104" s="27">
        <v>0</v>
      </c>
      <c r="J104" s="26">
        <f t="shared" si="34"/>
        <v>0.54430000000000001</v>
      </c>
      <c r="K104" s="28">
        <f t="shared" si="35"/>
        <v>0.36</v>
      </c>
      <c r="L104" s="21">
        <f t="shared" si="36"/>
        <v>6.8199999999999997E-2</v>
      </c>
      <c r="M104" s="21">
        <v>0</v>
      </c>
      <c r="N104" s="21">
        <f t="shared" si="37"/>
        <v>18.6143</v>
      </c>
      <c r="O104" s="21">
        <f t="shared" si="19"/>
        <v>18.636637159999999</v>
      </c>
    </row>
    <row r="105" spans="1:15" x14ac:dyDescent="0.25">
      <c r="A105" s="20">
        <v>540</v>
      </c>
      <c r="B105" s="26">
        <v>54.43</v>
      </c>
      <c r="C105" s="21">
        <v>36</v>
      </c>
      <c r="D105" s="21">
        <f t="shared" si="30"/>
        <v>18.43</v>
      </c>
      <c r="E105" s="26">
        <f t="shared" si="31"/>
        <v>2.0299999999999998</v>
      </c>
      <c r="F105" s="21">
        <f t="shared" si="32"/>
        <v>1.45</v>
      </c>
      <c r="G105" s="21">
        <f t="shared" si="33"/>
        <v>0.57999999999999985</v>
      </c>
      <c r="H105" s="27">
        <v>1290</v>
      </c>
      <c r="I105" s="27">
        <f>H105-1000</f>
        <v>290</v>
      </c>
      <c r="J105" s="26">
        <f t="shared" si="34"/>
        <v>0.56459999999999999</v>
      </c>
      <c r="K105" s="28">
        <f t="shared" si="35"/>
        <v>0.37450000000000006</v>
      </c>
      <c r="L105" s="21">
        <f t="shared" si="36"/>
        <v>0.2838</v>
      </c>
      <c r="M105" s="21">
        <v>0</v>
      </c>
      <c r="N105" s="21">
        <f t="shared" si="37"/>
        <v>19.200099999999999</v>
      </c>
      <c r="O105" s="21">
        <f t="shared" si="19"/>
        <v>19.22314012</v>
      </c>
    </row>
    <row r="106" spans="1:15" x14ac:dyDescent="0.25">
      <c r="A106" s="20">
        <v>546</v>
      </c>
      <c r="B106" s="26">
        <v>54.43</v>
      </c>
      <c r="C106" s="21">
        <v>36</v>
      </c>
      <c r="D106" s="21">
        <f t="shared" si="30"/>
        <v>18.43</v>
      </c>
      <c r="E106" s="26">
        <f t="shared" si="31"/>
        <v>2.2400000000000002</v>
      </c>
      <c r="F106" s="21">
        <f t="shared" si="32"/>
        <v>1.6</v>
      </c>
      <c r="G106" s="21">
        <f t="shared" si="33"/>
        <v>0.64000000000000012</v>
      </c>
      <c r="H106" s="27">
        <v>1320</v>
      </c>
      <c r="I106" s="27">
        <f>H106-1000</f>
        <v>320</v>
      </c>
      <c r="J106" s="26">
        <f t="shared" si="34"/>
        <v>0.56669999999999998</v>
      </c>
      <c r="K106" s="28">
        <f t="shared" si="35"/>
        <v>0.376</v>
      </c>
      <c r="L106" s="21">
        <f t="shared" si="36"/>
        <v>0.29039999999999999</v>
      </c>
      <c r="M106" s="21">
        <v>0</v>
      </c>
      <c r="N106" s="21">
        <f t="shared" si="37"/>
        <v>19.2607</v>
      </c>
      <c r="O106" s="21">
        <f t="shared" si="19"/>
        <v>19.28381284</v>
      </c>
    </row>
    <row r="107" spans="1:15" x14ac:dyDescent="0.25">
      <c r="A107" s="20">
        <v>547</v>
      </c>
      <c r="B107" s="26">
        <v>54.43</v>
      </c>
      <c r="C107" s="21">
        <v>36</v>
      </c>
      <c r="D107" s="21">
        <f t="shared" si="30"/>
        <v>18.43</v>
      </c>
      <c r="E107" s="26">
        <f t="shared" si="31"/>
        <v>2.8699999999999997</v>
      </c>
      <c r="F107" s="21">
        <f t="shared" si="32"/>
        <v>2.0499999999999998</v>
      </c>
      <c r="G107" s="21">
        <f t="shared" si="33"/>
        <v>0.81999999999999984</v>
      </c>
      <c r="H107" s="27">
        <v>1410</v>
      </c>
      <c r="I107" s="27">
        <f>H107-1000</f>
        <v>410</v>
      </c>
      <c r="J107" s="26">
        <f t="shared" si="34"/>
        <v>0.57299999999999995</v>
      </c>
      <c r="K107" s="28">
        <f t="shared" si="35"/>
        <v>0.3805</v>
      </c>
      <c r="L107" s="21">
        <f t="shared" si="36"/>
        <v>0.31019999999999998</v>
      </c>
      <c r="M107" s="21">
        <v>0</v>
      </c>
      <c r="N107" s="21">
        <f t="shared" si="37"/>
        <v>19.442500000000003</v>
      </c>
      <c r="O107" s="21">
        <f t="shared" si="19"/>
        <v>19.465831000000001</v>
      </c>
    </row>
    <row r="108" spans="1:15" x14ac:dyDescent="0.25">
      <c r="A108" s="20">
        <v>555</v>
      </c>
      <c r="B108" s="26">
        <v>54.43</v>
      </c>
      <c r="C108" s="21">
        <v>36</v>
      </c>
      <c r="D108" s="21">
        <f t="shared" si="30"/>
        <v>18.43</v>
      </c>
      <c r="E108" s="26">
        <f t="shared" si="31"/>
        <v>3.5700000000000003</v>
      </c>
      <c r="F108" s="21">
        <f t="shared" si="32"/>
        <v>2.5499999999999998</v>
      </c>
      <c r="G108" s="21">
        <f t="shared" si="33"/>
        <v>1.0200000000000005</v>
      </c>
      <c r="H108" s="27">
        <v>1510</v>
      </c>
      <c r="I108" s="27">
        <f>H108-1000</f>
        <v>510</v>
      </c>
      <c r="J108" s="26">
        <f t="shared" si="34"/>
        <v>0.57999999999999996</v>
      </c>
      <c r="K108" s="28">
        <f t="shared" si="35"/>
        <v>0.38549999999999995</v>
      </c>
      <c r="L108" s="21">
        <f t="shared" si="36"/>
        <v>0.3322</v>
      </c>
      <c r="M108" s="21">
        <v>0</v>
      </c>
      <c r="N108" s="21">
        <f t="shared" si="37"/>
        <v>19.644500000000001</v>
      </c>
      <c r="O108" s="21">
        <f t="shared" si="19"/>
        <v>19.668073400000001</v>
      </c>
    </row>
    <row r="109" spans="1:15" x14ac:dyDescent="0.25">
      <c r="A109" s="20">
        <v>562</v>
      </c>
      <c r="B109" s="26">
        <v>54.43</v>
      </c>
      <c r="C109" s="21">
        <v>36</v>
      </c>
      <c r="D109" s="21">
        <f t="shared" si="30"/>
        <v>18.43</v>
      </c>
      <c r="E109" s="26">
        <f t="shared" si="31"/>
        <v>6.02</v>
      </c>
      <c r="F109" s="21">
        <f t="shared" si="32"/>
        <v>4.3</v>
      </c>
      <c r="G109" s="21">
        <f t="shared" si="33"/>
        <v>1.7199999999999998</v>
      </c>
      <c r="H109" s="27">
        <v>1860</v>
      </c>
      <c r="I109" s="27">
        <f>H109-1000</f>
        <v>860</v>
      </c>
      <c r="J109" s="26">
        <f t="shared" si="34"/>
        <v>0.60450000000000004</v>
      </c>
      <c r="K109" s="28">
        <f t="shared" si="35"/>
        <v>0.40299999999999997</v>
      </c>
      <c r="L109" s="21">
        <f t="shared" si="36"/>
        <v>0.40920000000000001</v>
      </c>
      <c r="M109" s="21">
        <v>1.72</v>
      </c>
      <c r="N109" s="21">
        <f t="shared" si="37"/>
        <v>22.071500000000007</v>
      </c>
      <c r="O109" s="21">
        <f t="shared" si="19"/>
        <v>22.097985800000007</v>
      </c>
    </row>
    <row r="110" spans="1:15" x14ac:dyDescent="0.25">
      <c r="A110" s="20">
        <v>569</v>
      </c>
      <c r="B110" s="26">
        <v>54.43</v>
      </c>
      <c r="C110" s="21">
        <v>36</v>
      </c>
      <c r="D110" s="21">
        <f t="shared" si="30"/>
        <v>18.43</v>
      </c>
      <c r="E110" s="26">
        <f t="shared" si="31"/>
        <v>0</v>
      </c>
      <c r="F110" s="21">
        <f t="shared" si="32"/>
        <v>0</v>
      </c>
      <c r="G110" s="21">
        <f t="shared" si="33"/>
        <v>0</v>
      </c>
      <c r="H110" s="27">
        <v>740</v>
      </c>
      <c r="I110" s="27">
        <v>0</v>
      </c>
      <c r="J110" s="26">
        <f t="shared" si="34"/>
        <v>0.54430000000000001</v>
      </c>
      <c r="K110" s="28">
        <f t="shared" si="35"/>
        <v>0.36</v>
      </c>
      <c r="L110" s="21">
        <f t="shared" si="36"/>
        <v>0.1628</v>
      </c>
      <c r="M110" s="21">
        <v>0</v>
      </c>
      <c r="N110" s="21">
        <f t="shared" si="37"/>
        <v>18.6143</v>
      </c>
      <c r="O110" s="21">
        <f t="shared" si="19"/>
        <v>18.636637159999999</v>
      </c>
    </row>
    <row r="111" spans="1:15" x14ac:dyDescent="0.25">
      <c r="A111" s="20">
        <v>573</v>
      </c>
      <c r="B111" s="26">
        <v>54.43</v>
      </c>
      <c r="C111" s="21">
        <v>36</v>
      </c>
      <c r="D111" s="21">
        <f t="shared" si="30"/>
        <v>18.43</v>
      </c>
      <c r="E111" s="26">
        <f t="shared" si="31"/>
        <v>11.62</v>
      </c>
      <c r="F111" s="21">
        <f t="shared" si="32"/>
        <v>8.2999999999999989</v>
      </c>
      <c r="G111" s="21">
        <f t="shared" si="33"/>
        <v>3.3200000000000003</v>
      </c>
      <c r="H111" s="27">
        <v>2660</v>
      </c>
      <c r="I111" s="27">
        <f t="shared" ref="I111:I118" si="38">H111-1000</f>
        <v>1660</v>
      </c>
      <c r="J111" s="26">
        <f t="shared" si="34"/>
        <v>0.66049999999999998</v>
      </c>
      <c r="K111" s="28">
        <f t="shared" si="35"/>
        <v>0.443</v>
      </c>
      <c r="L111" s="21">
        <f t="shared" si="36"/>
        <v>0.58520000000000005</v>
      </c>
      <c r="M111" s="21">
        <v>0</v>
      </c>
      <c r="N111" s="21">
        <f t="shared" si="37"/>
        <v>21.967500000000001</v>
      </c>
      <c r="O111" s="21">
        <f t="shared" si="19"/>
        <v>21.993861000000003</v>
      </c>
    </row>
    <row r="112" spans="1:15" s="7" customFormat="1" ht="51" x14ac:dyDescent="0.2">
      <c r="A112" s="56" t="s">
        <v>60</v>
      </c>
      <c r="B112" s="24" t="s">
        <v>23</v>
      </c>
      <c r="C112" s="25" t="s">
        <v>47</v>
      </c>
      <c r="D112" s="25" t="s">
        <v>1</v>
      </c>
      <c r="E112" s="31" t="s">
        <v>53</v>
      </c>
      <c r="F112" s="19" t="s">
        <v>54</v>
      </c>
      <c r="G112" s="19" t="s">
        <v>2</v>
      </c>
      <c r="H112" s="32" t="s">
        <v>55</v>
      </c>
      <c r="I112" s="32" t="s">
        <v>56</v>
      </c>
      <c r="J112" s="31" t="s">
        <v>57</v>
      </c>
      <c r="K112" s="33" t="s">
        <v>58</v>
      </c>
      <c r="L112" s="19" t="s">
        <v>3</v>
      </c>
      <c r="M112" s="19" t="s">
        <v>21</v>
      </c>
      <c r="N112" s="19" t="s">
        <v>20</v>
      </c>
      <c r="O112" s="38" t="s">
        <v>45</v>
      </c>
    </row>
    <row r="113" spans="1:15" x14ac:dyDescent="0.25">
      <c r="A113" s="20">
        <v>575</v>
      </c>
      <c r="B113" s="26">
        <v>54.43</v>
      </c>
      <c r="C113" s="21">
        <v>36</v>
      </c>
      <c r="D113" s="21">
        <f t="shared" si="30"/>
        <v>18.43</v>
      </c>
      <c r="E113" s="26">
        <f t="shared" si="31"/>
        <v>42.77</v>
      </c>
      <c r="F113" s="21">
        <f t="shared" si="32"/>
        <v>30.55</v>
      </c>
      <c r="G113" s="21">
        <f t="shared" si="33"/>
        <v>12.220000000000002</v>
      </c>
      <c r="H113" s="27">
        <v>7110</v>
      </c>
      <c r="I113" s="27">
        <f t="shared" si="38"/>
        <v>6110</v>
      </c>
      <c r="J113" s="26">
        <f t="shared" si="34"/>
        <v>0.97200000000000009</v>
      </c>
      <c r="K113" s="28">
        <f t="shared" si="35"/>
        <v>0.66549999999999998</v>
      </c>
      <c r="L113" s="21">
        <f t="shared" si="36"/>
        <v>1.5642</v>
      </c>
      <c r="M113" s="21">
        <v>4.37</v>
      </c>
      <c r="N113" s="21">
        <f t="shared" si="37"/>
        <v>35.326500000000003</v>
      </c>
      <c r="O113" s="21">
        <f t="shared" si="19"/>
        <v>35.3688918</v>
      </c>
    </row>
    <row r="114" spans="1:15" x14ac:dyDescent="0.25">
      <c r="A114" s="20">
        <v>576</v>
      </c>
      <c r="B114" s="26">
        <v>54.43</v>
      </c>
      <c r="C114" s="21">
        <v>36</v>
      </c>
      <c r="D114" s="21">
        <f t="shared" si="30"/>
        <v>18.43</v>
      </c>
      <c r="E114" s="26">
        <f t="shared" si="31"/>
        <v>10.5</v>
      </c>
      <c r="F114" s="21">
        <f t="shared" si="32"/>
        <v>7.5</v>
      </c>
      <c r="G114" s="21">
        <f t="shared" si="33"/>
        <v>3</v>
      </c>
      <c r="H114" s="27">
        <v>2500</v>
      </c>
      <c r="I114" s="27">
        <f t="shared" si="38"/>
        <v>1500</v>
      </c>
      <c r="J114" s="26">
        <f t="shared" si="34"/>
        <v>0.6493000000000001</v>
      </c>
      <c r="K114" s="28">
        <f t="shared" si="35"/>
        <v>0.435</v>
      </c>
      <c r="L114" s="21">
        <f t="shared" si="36"/>
        <v>0.55000000000000004</v>
      </c>
      <c r="M114" s="21">
        <v>0</v>
      </c>
      <c r="N114" s="21">
        <f t="shared" si="37"/>
        <v>21.644300000000001</v>
      </c>
      <c r="O114" s="21">
        <f t="shared" si="19"/>
        <v>21.670273160000001</v>
      </c>
    </row>
    <row r="115" spans="1:15" x14ac:dyDescent="0.25">
      <c r="A115" s="20">
        <v>578</v>
      </c>
      <c r="B115" s="26">
        <v>54.43</v>
      </c>
      <c r="C115" s="21">
        <v>36</v>
      </c>
      <c r="D115" s="21">
        <f t="shared" si="30"/>
        <v>18.43</v>
      </c>
      <c r="E115" s="26">
        <f t="shared" si="31"/>
        <v>21.7</v>
      </c>
      <c r="F115" s="21">
        <f t="shared" si="32"/>
        <v>15.5</v>
      </c>
      <c r="G115" s="21">
        <f t="shared" si="33"/>
        <v>6.1999999999999993</v>
      </c>
      <c r="H115" s="27">
        <v>4100</v>
      </c>
      <c r="I115" s="27">
        <f t="shared" si="38"/>
        <v>3100</v>
      </c>
      <c r="J115" s="26">
        <f t="shared" si="34"/>
        <v>0.76129999999999998</v>
      </c>
      <c r="K115" s="28">
        <f t="shared" si="35"/>
        <v>0.51500000000000001</v>
      </c>
      <c r="L115" s="21">
        <f t="shared" si="36"/>
        <v>0.90199999999999991</v>
      </c>
      <c r="M115" s="21">
        <v>0</v>
      </c>
      <c r="N115" s="21">
        <f t="shared" si="37"/>
        <v>24.876300000000001</v>
      </c>
      <c r="O115" s="21">
        <f t="shared" si="19"/>
        <v>24.906151560000001</v>
      </c>
    </row>
    <row r="116" spans="1:15" x14ac:dyDescent="0.25">
      <c r="A116" s="20">
        <v>581</v>
      </c>
      <c r="B116" s="26">
        <v>54.43</v>
      </c>
      <c r="C116" s="21">
        <v>36</v>
      </c>
      <c r="D116" s="21">
        <f t="shared" si="30"/>
        <v>18.43</v>
      </c>
      <c r="E116" s="26">
        <f t="shared" si="31"/>
        <v>12.67</v>
      </c>
      <c r="F116" s="21">
        <f t="shared" si="32"/>
        <v>9.0500000000000007</v>
      </c>
      <c r="G116" s="21">
        <f t="shared" si="33"/>
        <v>3.6199999999999992</v>
      </c>
      <c r="H116" s="27">
        <v>2810</v>
      </c>
      <c r="I116" s="27">
        <f t="shared" si="38"/>
        <v>1810</v>
      </c>
      <c r="J116" s="26">
        <f t="shared" si="34"/>
        <v>0.67099999999999993</v>
      </c>
      <c r="K116" s="28">
        <f t="shared" si="35"/>
        <v>0.45049999999999996</v>
      </c>
      <c r="L116" s="21">
        <f t="shared" si="36"/>
        <v>0.61819999999999997</v>
      </c>
      <c r="M116" s="21">
        <v>2.2799999999999998</v>
      </c>
      <c r="N116" s="21">
        <f t="shared" si="37"/>
        <v>24.550500000000007</v>
      </c>
      <c r="O116" s="21">
        <f t="shared" si="19"/>
        <v>24.579960600000007</v>
      </c>
    </row>
    <row r="117" spans="1:15" x14ac:dyDescent="0.25">
      <c r="A117" s="20">
        <v>583</v>
      </c>
      <c r="B117" s="26">
        <v>54.43</v>
      </c>
      <c r="C117" s="21">
        <v>36</v>
      </c>
      <c r="D117" s="21">
        <f t="shared" si="30"/>
        <v>18.43</v>
      </c>
      <c r="E117" s="26">
        <f t="shared" si="31"/>
        <v>24.57</v>
      </c>
      <c r="F117" s="21">
        <f t="shared" si="32"/>
        <v>17.549999999999997</v>
      </c>
      <c r="G117" s="21">
        <f t="shared" si="33"/>
        <v>7.0200000000000031</v>
      </c>
      <c r="H117" s="27">
        <v>4510</v>
      </c>
      <c r="I117" s="27">
        <f t="shared" si="38"/>
        <v>3510</v>
      </c>
      <c r="J117" s="26">
        <f t="shared" si="34"/>
        <v>0.79</v>
      </c>
      <c r="K117" s="28">
        <f t="shared" si="35"/>
        <v>0.53549999999999998</v>
      </c>
      <c r="L117" s="21">
        <f t="shared" si="36"/>
        <v>0.99219999999999997</v>
      </c>
      <c r="M117" s="21">
        <v>0</v>
      </c>
      <c r="N117" s="21">
        <f t="shared" si="37"/>
        <v>25.70450000000001</v>
      </c>
      <c r="O117" s="21">
        <f t="shared" si="19"/>
        <v>25.735345400000011</v>
      </c>
    </row>
    <row r="118" spans="1:15" x14ac:dyDescent="0.25">
      <c r="A118" s="20">
        <v>586</v>
      </c>
      <c r="B118" s="26">
        <v>54.43</v>
      </c>
      <c r="C118" s="21">
        <v>36</v>
      </c>
      <c r="D118" s="21">
        <f t="shared" si="30"/>
        <v>18.43</v>
      </c>
      <c r="E118" s="26">
        <f t="shared" si="31"/>
        <v>5.46</v>
      </c>
      <c r="F118" s="21">
        <f t="shared" si="32"/>
        <v>3.9000000000000004</v>
      </c>
      <c r="G118" s="21">
        <f t="shared" si="33"/>
        <v>1.5599999999999996</v>
      </c>
      <c r="H118" s="27">
        <v>1780</v>
      </c>
      <c r="I118" s="27">
        <f t="shared" si="38"/>
        <v>780</v>
      </c>
      <c r="J118" s="26">
        <f t="shared" si="34"/>
        <v>0.59889999999999999</v>
      </c>
      <c r="K118" s="28">
        <f t="shared" si="35"/>
        <v>0.39900000000000002</v>
      </c>
      <c r="L118" s="21">
        <f t="shared" si="36"/>
        <v>0.3916</v>
      </c>
      <c r="M118" s="21">
        <v>1.89</v>
      </c>
      <c r="N118" s="21">
        <f t="shared" si="37"/>
        <v>22.079900000000002</v>
      </c>
      <c r="O118" s="21">
        <f t="shared" si="19"/>
        <v>22.106395880000001</v>
      </c>
    </row>
    <row r="119" spans="1:15" x14ac:dyDescent="0.25">
      <c r="A119" s="20">
        <v>588</v>
      </c>
      <c r="B119" s="26">
        <v>54.43</v>
      </c>
      <c r="C119" s="21">
        <v>36</v>
      </c>
      <c r="D119" s="21">
        <f t="shared" si="30"/>
        <v>18.43</v>
      </c>
      <c r="E119" s="26">
        <f t="shared" si="31"/>
        <v>0</v>
      </c>
      <c r="F119" s="21">
        <f t="shared" si="32"/>
        <v>0</v>
      </c>
      <c r="G119" s="21">
        <f t="shared" si="33"/>
        <v>0</v>
      </c>
      <c r="H119" s="27">
        <v>230</v>
      </c>
      <c r="I119" s="27">
        <v>0</v>
      </c>
      <c r="J119" s="26">
        <f t="shared" si="34"/>
        <v>0.54430000000000001</v>
      </c>
      <c r="K119" s="28">
        <f t="shared" si="35"/>
        <v>0.36</v>
      </c>
      <c r="L119" s="21">
        <f t="shared" si="36"/>
        <v>5.0599999999999999E-2</v>
      </c>
      <c r="M119" s="21">
        <v>0</v>
      </c>
      <c r="N119" s="21">
        <f t="shared" si="37"/>
        <v>18.6143</v>
      </c>
      <c r="O119" s="21">
        <f t="shared" si="19"/>
        <v>18.636637159999999</v>
      </c>
    </row>
    <row r="120" spans="1:15" x14ac:dyDescent="0.25">
      <c r="A120" s="20">
        <v>594</v>
      </c>
      <c r="B120" s="26">
        <v>54.43</v>
      </c>
      <c r="C120" s="21">
        <v>36</v>
      </c>
      <c r="D120" s="21">
        <f t="shared" si="30"/>
        <v>18.43</v>
      </c>
      <c r="E120" s="26">
        <f t="shared" si="31"/>
        <v>1.68</v>
      </c>
      <c r="F120" s="21">
        <f t="shared" si="32"/>
        <v>1.2</v>
      </c>
      <c r="G120" s="21">
        <f t="shared" si="33"/>
        <v>0.48</v>
      </c>
      <c r="H120" s="27">
        <v>1240</v>
      </c>
      <c r="I120" s="27">
        <f>H120-1000</f>
        <v>240</v>
      </c>
      <c r="J120" s="26">
        <f t="shared" si="34"/>
        <v>0.56110000000000004</v>
      </c>
      <c r="K120" s="28">
        <f t="shared" si="35"/>
        <v>0.37200000000000005</v>
      </c>
      <c r="L120" s="21">
        <f t="shared" si="36"/>
        <v>0.27279999999999999</v>
      </c>
      <c r="M120" s="21">
        <v>1.0900000000000001</v>
      </c>
      <c r="N120" s="21">
        <f t="shared" si="37"/>
        <v>20.1891</v>
      </c>
      <c r="O120" s="21">
        <f t="shared" si="19"/>
        <v>20.21332692</v>
      </c>
    </row>
    <row r="121" spans="1:15" x14ac:dyDescent="0.25">
      <c r="A121" s="20">
        <v>597</v>
      </c>
      <c r="B121" s="26">
        <v>54.43</v>
      </c>
      <c r="C121" s="21">
        <v>36</v>
      </c>
      <c r="D121" s="21">
        <f t="shared" si="30"/>
        <v>18.43</v>
      </c>
      <c r="E121" s="26">
        <f t="shared" si="31"/>
        <v>3.8500000000000005</v>
      </c>
      <c r="F121" s="21">
        <f t="shared" si="32"/>
        <v>2.75</v>
      </c>
      <c r="G121" s="21">
        <f t="shared" si="33"/>
        <v>1.1000000000000005</v>
      </c>
      <c r="H121" s="27">
        <v>1550</v>
      </c>
      <c r="I121" s="27">
        <f>H121-1000</f>
        <v>550</v>
      </c>
      <c r="J121" s="26">
        <f t="shared" si="34"/>
        <v>0.58279999999999998</v>
      </c>
      <c r="K121" s="28">
        <f t="shared" si="35"/>
        <v>0.38750000000000001</v>
      </c>
      <c r="L121" s="21">
        <f t="shared" si="36"/>
        <v>0.34100000000000003</v>
      </c>
      <c r="M121" s="21">
        <v>0</v>
      </c>
      <c r="N121" s="21">
        <f t="shared" si="37"/>
        <v>19.725299999999997</v>
      </c>
      <c r="O121" s="21">
        <f t="shared" si="19"/>
        <v>19.748970359999998</v>
      </c>
    </row>
    <row r="122" spans="1:15" x14ac:dyDescent="0.25">
      <c r="A122" s="20">
        <v>602</v>
      </c>
      <c r="B122" s="26">
        <v>54.43</v>
      </c>
      <c r="C122" s="21">
        <v>36</v>
      </c>
      <c r="D122" s="21">
        <f t="shared" si="30"/>
        <v>18.43</v>
      </c>
      <c r="E122" s="26">
        <f t="shared" si="31"/>
        <v>0</v>
      </c>
      <c r="F122" s="21">
        <f t="shared" si="32"/>
        <v>0</v>
      </c>
      <c r="G122" s="21">
        <f t="shared" si="33"/>
        <v>0</v>
      </c>
      <c r="H122" s="27">
        <v>790</v>
      </c>
      <c r="I122" s="27">
        <v>0</v>
      </c>
      <c r="J122" s="26">
        <f t="shared" si="34"/>
        <v>0.54430000000000001</v>
      </c>
      <c r="K122" s="28">
        <f t="shared" si="35"/>
        <v>0.36</v>
      </c>
      <c r="L122" s="21">
        <f t="shared" si="36"/>
        <v>0.17380000000000001</v>
      </c>
      <c r="M122" s="21">
        <v>0</v>
      </c>
      <c r="N122" s="21">
        <f t="shared" si="37"/>
        <v>18.6143</v>
      </c>
      <c r="O122" s="21">
        <f t="shared" si="19"/>
        <v>18.636637159999999</v>
      </c>
    </row>
    <row r="123" spans="1:15" x14ac:dyDescent="0.25">
      <c r="A123" s="20">
        <v>605</v>
      </c>
      <c r="B123" s="26">
        <v>54.43</v>
      </c>
      <c r="C123" s="21">
        <v>36</v>
      </c>
      <c r="D123" s="21">
        <f t="shared" si="30"/>
        <v>18.43</v>
      </c>
      <c r="E123" s="26">
        <f t="shared" si="31"/>
        <v>0</v>
      </c>
      <c r="F123" s="21">
        <f t="shared" si="32"/>
        <v>0</v>
      </c>
      <c r="G123" s="21">
        <f t="shared" si="33"/>
        <v>0</v>
      </c>
      <c r="H123" s="27">
        <v>60</v>
      </c>
      <c r="I123" s="27">
        <v>0</v>
      </c>
      <c r="J123" s="26">
        <f t="shared" si="34"/>
        <v>0.54430000000000001</v>
      </c>
      <c r="K123" s="28">
        <f t="shared" si="35"/>
        <v>0.36</v>
      </c>
      <c r="L123" s="21">
        <f t="shared" si="36"/>
        <v>1.32E-2</v>
      </c>
      <c r="M123" s="21">
        <v>0</v>
      </c>
      <c r="N123" s="21">
        <f t="shared" si="37"/>
        <v>18.6143</v>
      </c>
      <c r="O123" s="21">
        <f t="shared" si="19"/>
        <v>18.636637159999999</v>
      </c>
    </row>
    <row r="124" spans="1:15" x14ac:dyDescent="0.25">
      <c r="A124" s="20">
        <v>611</v>
      </c>
      <c r="B124" s="26">
        <v>54.43</v>
      </c>
      <c r="C124" s="21">
        <v>36</v>
      </c>
      <c r="D124" s="21">
        <f t="shared" si="30"/>
        <v>18.43</v>
      </c>
      <c r="E124" s="26">
        <f t="shared" si="31"/>
        <v>13.16</v>
      </c>
      <c r="F124" s="21">
        <f t="shared" si="32"/>
        <v>9.3999999999999986</v>
      </c>
      <c r="G124" s="21">
        <f t="shared" si="33"/>
        <v>3.7600000000000016</v>
      </c>
      <c r="H124" s="27">
        <v>2880</v>
      </c>
      <c r="I124" s="27">
        <f t="shared" ref="I124:I133" si="39">H124-1000</f>
        <v>1880</v>
      </c>
      <c r="J124" s="26">
        <f t="shared" si="34"/>
        <v>0.67590000000000006</v>
      </c>
      <c r="K124" s="28">
        <f t="shared" si="35"/>
        <v>0.45400000000000001</v>
      </c>
      <c r="L124" s="21">
        <f t="shared" si="36"/>
        <v>0.63359999999999994</v>
      </c>
      <c r="M124" s="21">
        <v>0</v>
      </c>
      <c r="N124" s="21">
        <f t="shared" si="37"/>
        <v>22.411900000000003</v>
      </c>
      <c r="O124" s="21">
        <f t="shared" si="19"/>
        <v>22.438794280000003</v>
      </c>
    </row>
    <row r="125" spans="1:15" x14ac:dyDescent="0.25">
      <c r="A125" s="20">
        <v>619</v>
      </c>
      <c r="B125" s="26">
        <v>54.43</v>
      </c>
      <c r="C125" s="21">
        <v>36</v>
      </c>
      <c r="D125" s="21">
        <f t="shared" si="30"/>
        <v>18.43</v>
      </c>
      <c r="E125" s="26">
        <f t="shared" si="31"/>
        <v>7.0000000000000007E-2</v>
      </c>
      <c r="F125" s="21">
        <f t="shared" si="32"/>
        <v>0.05</v>
      </c>
      <c r="G125" s="21">
        <f t="shared" si="33"/>
        <v>2.0000000000000004E-2</v>
      </c>
      <c r="H125" s="27">
        <v>1010</v>
      </c>
      <c r="I125" s="27">
        <f t="shared" si="39"/>
        <v>10</v>
      </c>
      <c r="J125" s="26">
        <f t="shared" si="34"/>
        <v>0.54500000000000004</v>
      </c>
      <c r="K125" s="28">
        <f t="shared" si="35"/>
        <v>0.36049999999999999</v>
      </c>
      <c r="L125" s="21">
        <f t="shared" si="36"/>
        <v>0.22220000000000001</v>
      </c>
      <c r="M125" s="21">
        <v>0.52</v>
      </c>
      <c r="N125" s="21">
        <f t="shared" si="37"/>
        <v>19.154500000000002</v>
      </c>
      <c r="O125" s="21">
        <f t="shared" si="19"/>
        <v>19.177485400000002</v>
      </c>
    </row>
    <row r="126" spans="1:15" x14ac:dyDescent="0.25">
      <c r="A126" s="20">
        <v>621</v>
      </c>
      <c r="B126" s="26">
        <v>54.43</v>
      </c>
      <c r="C126" s="21">
        <v>36</v>
      </c>
      <c r="D126" s="21">
        <f t="shared" si="30"/>
        <v>18.43</v>
      </c>
      <c r="E126" s="26">
        <f t="shared" si="31"/>
        <v>28.699999999999996</v>
      </c>
      <c r="F126" s="21">
        <f t="shared" si="32"/>
        <v>20.5</v>
      </c>
      <c r="G126" s="21">
        <f t="shared" si="33"/>
        <v>8.1999999999999957</v>
      </c>
      <c r="H126" s="27">
        <v>5100</v>
      </c>
      <c r="I126" s="27">
        <f t="shared" si="39"/>
        <v>4100</v>
      </c>
      <c r="J126" s="26">
        <f t="shared" si="34"/>
        <v>0.83129999999999993</v>
      </c>
      <c r="K126" s="28">
        <f t="shared" si="35"/>
        <v>0.56500000000000006</v>
      </c>
      <c r="L126" s="21">
        <f t="shared" si="36"/>
        <v>1.1219999999999999</v>
      </c>
      <c r="M126" s="21">
        <v>0</v>
      </c>
      <c r="N126" s="21">
        <f t="shared" si="37"/>
        <v>26.896299999999997</v>
      </c>
      <c r="O126" s="21">
        <f t="shared" si="19"/>
        <v>26.928575559999995</v>
      </c>
    </row>
    <row r="127" spans="1:15" x14ac:dyDescent="0.25">
      <c r="A127" s="20">
        <v>622</v>
      </c>
      <c r="B127" s="26">
        <v>54.43</v>
      </c>
      <c r="C127" s="21">
        <v>36</v>
      </c>
      <c r="D127" s="21">
        <f t="shared" si="30"/>
        <v>18.43</v>
      </c>
      <c r="E127" s="26">
        <f t="shared" si="31"/>
        <v>13.09</v>
      </c>
      <c r="F127" s="21">
        <f t="shared" si="32"/>
        <v>9.3500000000000014</v>
      </c>
      <c r="G127" s="21">
        <f t="shared" si="33"/>
        <v>3.7399999999999984</v>
      </c>
      <c r="H127" s="27">
        <v>2870</v>
      </c>
      <c r="I127" s="27">
        <f t="shared" si="39"/>
        <v>1870</v>
      </c>
      <c r="J127" s="26">
        <f t="shared" si="34"/>
        <v>0.67520000000000002</v>
      </c>
      <c r="K127" s="28">
        <f t="shared" si="35"/>
        <v>0.45350000000000001</v>
      </c>
      <c r="L127" s="21">
        <f t="shared" si="36"/>
        <v>0.63140000000000007</v>
      </c>
      <c r="M127" s="21">
        <v>1.52</v>
      </c>
      <c r="N127" s="21">
        <f t="shared" si="37"/>
        <v>23.9117</v>
      </c>
      <c r="O127" s="21">
        <f t="shared" si="19"/>
        <v>23.940394040000001</v>
      </c>
    </row>
    <row r="128" spans="1:15" x14ac:dyDescent="0.25">
      <c r="A128" s="20">
        <v>626</v>
      </c>
      <c r="B128" s="26">
        <v>54.43</v>
      </c>
      <c r="C128" s="21">
        <v>36</v>
      </c>
      <c r="D128" s="21">
        <f t="shared" si="30"/>
        <v>18.43</v>
      </c>
      <c r="E128" s="26">
        <f t="shared" si="31"/>
        <v>29.189999999999998</v>
      </c>
      <c r="F128" s="21">
        <f t="shared" si="32"/>
        <v>20.85</v>
      </c>
      <c r="G128" s="21">
        <f t="shared" si="33"/>
        <v>8.3399999999999963</v>
      </c>
      <c r="H128" s="27">
        <v>5170</v>
      </c>
      <c r="I128" s="27">
        <f t="shared" si="39"/>
        <v>4170</v>
      </c>
      <c r="J128" s="26">
        <f t="shared" si="34"/>
        <v>0.83620000000000005</v>
      </c>
      <c r="K128" s="28">
        <f t="shared" si="35"/>
        <v>0.56850000000000001</v>
      </c>
      <c r="L128" s="21">
        <f t="shared" si="36"/>
        <v>1.1374</v>
      </c>
      <c r="M128" s="21">
        <v>5.05</v>
      </c>
      <c r="N128" s="21">
        <f t="shared" si="37"/>
        <v>32.087700000000005</v>
      </c>
      <c r="O128" s="21">
        <f t="shared" si="19"/>
        <v>32.126205240000004</v>
      </c>
    </row>
    <row r="129" spans="1:15" x14ac:dyDescent="0.25">
      <c r="A129" s="20">
        <v>635</v>
      </c>
      <c r="B129" s="26">
        <v>54.43</v>
      </c>
      <c r="C129" s="21">
        <v>36</v>
      </c>
      <c r="D129" s="21">
        <f t="shared" si="30"/>
        <v>18.43</v>
      </c>
      <c r="E129" s="26">
        <f t="shared" si="31"/>
        <v>12.04</v>
      </c>
      <c r="F129" s="21">
        <f t="shared" si="32"/>
        <v>8.6</v>
      </c>
      <c r="G129" s="21">
        <f t="shared" si="33"/>
        <v>3.4399999999999995</v>
      </c>
      <c r="H129" s="27">
        <v>2720</v>
      </c>
      <c r="I129" s="27">
        <f t="shared" si="39"/>
        <v>1720</v>
      </c>
      <c r="J129" s="26">
        <f t="shared" si="34"/>
        <v>0.66469999999999996</v>
      </c>
      <c r="K129" s="28">
        <f t="shared" si="35"/>
        <v>0.44600000000000001</v>
      </c>
      <c r="L129" s="21">
        <f t="shared" si="36"/>
        <v>0.59840000000000004</v>
      </c>
      <c r="M129" s="21">
        <v>0</v>
      </c>
      <c r="N129" s="21">
        <f t="shared" si="37"/>
        <v>22.088699999999996</v>
      </c>
      <c r="O129" s="21">
        <f t="shared" si="19"/>
        <v>22.115206439999994</v>
      </c>
    </row>
    <row r="130" spans="1:15" x14ac:dyDescent="0.25">
      <c r="A130" s="20">
        <v>638</v>
      </c>
      <c r="B130" s="26">
        <v>54.43</v>
      </c>
      <c r="C130" s="21">
        <v>36</v>
      </c>
      <c r="D130" s="21">
        <f t="shared" si="30"/>
        <v>18.43</v>
      </c>
      <c r="E130" s="26">
        <f t="shared" si="31"/>
        <v>24.92</v>
      </c>
      <c r="F130" s="21">
        <f t="shared" si="32"/>
        <v>17.8</v>
      </c>
      <c r="G130" s="21">
        <f t="shared" si="33"/>
        <v>7.120000000000001</v>
      </c>
      <c r="H130" s="27">
        <v>4560</v>
      </c>
      <c r="I130" s="27">
        <f t="shared" si="39"/>
        <v>3560</v>
      </c>
      <c r="J130" s="26">
        <f t="shared" si="34"/>
        <v>0.79349999999999998</v>
      </c>
      <c r="K130" s="28">
        <f t="shared" si="35"/>
        <v>0.53800000000000003</v>
      </c>
      <c r="L130" s="21">
        <f t="shared" si="36"/>
        <v>1.0031999999999999</v>
      </c>
      <c r="M130" s="21">
        <v>5.0999999999999996</v>
      </c>
      <c r="N130" s="21">
        <f t="shared" si="37"/>
        <v>30.905500000000004</v>
      </c>
      <c r="O130" s="21">
        <f t="shared" si="19"/>
        <v>30.942586600000002</v>
      </c>
    </row>
    <row r="131" spans="1:15" x14ac:dyDescent="0.25">
      <c r="A131" s="20">
        <v>640</v>
      </c>
      <c r="B131" s="26">
        <v>54.43</v>
      </c>
      <c r="C131" s="21">
        <v>36</v>
      </c>
      <c r="D131" s="21">
        <f t="shared" si="30"/>
        <v>18.43</v>
      </c>
      <c r="E131" s="26">
        <f t="shared" si="31"/>
        <v>59.850000000000009</v>
      </c>
      <c r="F131" s="21">
        <f t="shared" si="32"/>
        <v>42.75</v>
      </c>
      <c r="G131" s="21">
        <f t="shared" si="33"/>
        <v>17.100000000000009</v>
      </c>
      <c r="H131" s="27">
        <v>9550</v>
      </c>
      <c r="I131" s="27">
        <f t="shared" si="39"/>
        <v>8550</v>
      </c>
      <c r="J131" s="26">
        <f t="shared" si="34"/>
        <v>1.1428</v>
      </c>
      <c r="K131" s="28">
        <f t="shared" si="35"/>
        <v>0.78749999999999998</v>
      </c>
      <c r="L131" s="21">
        <f t="shared" si="36"/>
        <v>2.101</v>
      </c>
      <c r="M131" s="21">
        <v>7.67</v>
      </c>
      <c r="N131" s="21">
        <f t="shared" si="37"/>
        <v>43.555300000000003</v>
      </c>
      <c r="O131" s="21">
        <f t="shared" si="19"/>
        <v>43.60756636</v>
      </c>
    </row>
    <row r="132" spans="1:15" x14ac:dyDescent="0.25">
      <c r="A132" s="20">
        <v>644</v>
      </c>
      <c r="B132" s="26">
        <v>54.43</v>
      </c>
      <c r="C132" s="21">
        <v>36</v>
      </c>
      <c r="D132" s="21">
        <f t="shared" si="30"/>
        <v>18.43</v>
      </c>
      <c r="E132" s="26">
        <f t="shared" si="31"/>
        <v>3.9200000000000004</v>
      </c>
      <c r="F132" s="21">
        <f t="shared" si="32"/>
        <v>2.8000000000000003</v>
      </c>
      <c r="G132" s="21">
        <f t="shared" si="33"/>
        <v>1.1200000000000001</v>
      </c>
      <c r="H132" s="27">
        <v>1560</v>
      </c>
      <c r="I132" s="27">
        <f t="shared" si="39"/>
        <v>560</v>
      </c>
      <c r="J132" s="26">
        <f t="shared" si="34"/>
        <v>0.58350000000000002</v>
      </c>
      <c r="K132" s="28">
        <f t="shared" si="35"/>
        <v>0.38799999999999996</v>
      </c>
      <c r="L132" s="21">
        <f t="shared" si="36"/>
        <v>0.34320000000000001</v>
      </c>
      <c r="M132" s="21">
        <v>0</v>
      </c>
      <c r="N132" s="21">
        <f t="shared" si="37"/>
        <v>19.745500000000007</v>
      </c>
      <c r="O132" s="21">
        <f t="shared" si="19"/>
        <v>19.769194600000006</v>
      </c>
    </row>
    <row r="133" spans="1:15" x14ac:dyDescent="0.25">
      <c r="A133" s="20">
        <v>646</v>
      </c>
      <c r="B133" s="26">
        <v>54.43</v>
      </c>
      <c r="C133" s="21">
        <v>36</v>
      </c>
      <c r="D133" s="21">
        <f t="shared" si="30"/>
        <v>18.43</v>
      </c>
      <c r="E133" s="26">
        <f t="shared" si="31"/>
        <v>14.280000000000001</v>
      </c>
      <c r="F133" s="21">
        <f t="shared" si="32"/>
        <v>10.199999999999999</v>
      </c>
      <c r="G133" s="21">
        <f t="shared" si="33"/>
        <v>4.0800000000000018</v>
      </c>
      <c r="H133" s="27">
        <v>3040</v>
      </c>
      <c r="I133" s="27">
        <f t="shared" si="39"/>
        <v>2040</v>
      </c>
      <c r="J133" s="26">
        <f t="shared" si="34"/>
        <v>0.68710000000000004</v>
      </c>
      <c r="K133" s="28">
        <f t="shared" si="35"/>
        <v>0.46200000000000002</v>
      </c>
      <c r="L133" s="21">
        <f t="shared" si="36"/>
        <v>0.66880000000000006</v>
      </c>
      <c r="M133" s="21">
        <v>3.09</v>
      </c>
      <c r="N133" s="21">
        <f t="shared" si="37"/>
        <v>25.82510000000001</v>
      </c>
      <c r="O133" s="21">
        <f t="shared" ref="O133:O168" si="40">PRODUCT(N133*0.12%)+N133</f>
        <v>25.856090120000008</v>
      </c>
    </row>
    <row r="134" spans="1:15" x14ac:dyDescent="0.25">
      <c r="A134" s="20">
        <v>647</v>
      </c>
      <c r="B134" s="26">
        <v>54.43</v>
      </c>
      <c r="C134" s="21">
        <v>36</v>
      </c>
      <c r="D134" s="21">
        <f t="shared" si="30"/>
        <v>18.43</v>
      </c>
      <c r="E134" s="26">
        <f t="shared" si="31"/>
        <v>0</v>
      </c>
      <c r="F134" s="21">
        <f t="shared" si="32"/>
        <v>0</v>
      </c>
      <c r="G134" s="21">
        <f t="shared" si="33"/>
        <v>0</v>
      </c>
      <c r="H134" s="27">
        <v>0</v>
      </c>
      <c r="I134" s="27">
        <v>0</v>
      </c>
      <c r="J134" s="26">
        <f t="shared" si="34"/>
        <v>0.54430000000000001</v>
      </c>
      <c r="K134" s="28">
        <f t="shared" si="35"/>
        <v>0.36</v>
      </c>
      <c r="L134" s="21">
        <f t="shared" si="36"/>
        <v>0</v>
      </c>
      <c r="M134" s="21">
        <v>0</v>
      </c>
      <c r="N134" s="21">
        <f t="shared" si="37"/>
        <v>18.6143</v>
      </c>
      <c r="O134" s="21">
        <f t="shared" si="40"/>
        <v>18.636637159999999</v>
      </c>
    </row>
    <row r="135" spans="1:15" x14ac:dyDescent="0.25">
      <c r="A135" s="20">
        <v>648</v>
      </c>
      <c r="B135" s="26">
        <v>54.43</v>
      </c>
      <c r="C135" s="21">
        <v>36</v>
      </c>
      <c r="D135" s="21">
        <f t="shared" si="30"/>
        <v>18.43</v>
      </c>
      <c r="E135" s="26">
        <f t="shared" si="31"/>
        <v>46.129999999999995</v>
      </c>
      <c r="F135" s="21">
        <f t="shared" si="32"/>
        <v>32.950000000000003</v>
      </c>
      <c r="G135" s="21">
        <f t="shared" si="33"/>
        <v>13.179999999999993</v>
      </c>
      <c r="H135" s="27">
        <v>7590</v>
      </c>
      <c r="I135" s="27">
        <f>H135-1000</f>
        <v>6590</v>
      </c>
      <c r="J135" s="26">
        <f t="shared" si="34"/>
        <v>1.0056</v>
      </c>
      <c r="K135" s="28">
        <f t="shared" si="35"/>
        <v>0.6895</v>
      </c>
      <c r="L135" s="21">
        <f t="shared" si="36"/>
        <v>1.6698</v>
      </c>
      <c r="M135" s="21">
        <v>4.04</v>
      </c>
      <c r="N135" s="21">
        <f t="shared" si="37"/>
        <v>35.966100000000004</v>
      </c>
      <c r="O135" s="21">
        <f t="shared" si="40"/>
        <v>36.009259320000005</v>
      </c>
    </row>
    <row r="136" spans="1:15" x14ac:dyDescent="0.25">
      <c r="A136" s="20">
        <v>651</v>
      </c>
      <c r="B136" s="26">
        <v>54.43</v>
      </c>
      <c r="C136" s="21">
        <v>36</v>
      </c>
      <c r="D136" s="21">
        <f t="shared" ref="D136:D168" si="41">B136-C136</f>
        <v>18.43</v>
      </c>
      <c r="E136" s="26">
        <f t="shared" ref="E136:E168" si="42">(I136/1000)*7</f>
        <v>0</v>
      </c>
      <c r="F136" s="21">
        <f t="shared" ref="F136:F168" si="43">(I136/1000)*5</f>
        <v>0</v>
      </c>
      <c r="G136" s="21">
        <f t="shared" ref="G136:G168" si="44">E136-F136</f>
        <v>0</v>
      </c>
      <c r="H136" s="27">
        <v>250</v>
      </c>
      <c r="I136" s="27">
        <v>0</v>
      </c>
      <c r="J136" s="26">
        <f t="shared" ref="J136:J168" si="45">(B136+E136)*1%</f>
        <v>0.54430000000000001</v>
      </c>
      <c r="K136" s="28">
        <f t="shared" ref="K136:K168" si="46">(C136+F136)*1%</f>
        <v>0.36</v>
      </c>
      <c r="L136" s="21">
        <f t="shared" ref="L136:L168" si="47">(H136/1000)*0.22</f>
        <v>5.5E-2</v>
      </c>
      <c r="M136" s="21">
        <v>0</v>
      </c>
      <c r="N136" s="21">
        <f t="shared" ref="N136:N168" si="48">(B136+E136+J136+L136)-(C136+F136+K136+L136)+M136</f>
        <v>18.6143</v>
      </c>
      <c r="O136" s="21">
        <f t="shared" si="40"/>
        <v>18.636637159999999</v>
      </c>
    </row>
    <row r="137" spans="1:15" x14ac:dyDescent="0.25">
      <c r="A137" s="20">
        <v>655</v>
      </c>
      <c r="B137" s="26">
        <v>54.43</v>
      </c>
      <c r="C137" s="21">
        <v>36</v>
      </c>
      <c r="D137" s="21">
        <f t="shared" si="41"/>
        <v>18.43</v>
      </c>
      <c r="E137" s="26">
        <f t="shared" si="42"/>
        <v>4.34</v>
      </c>
      <c r="F137" s="21">
        <f t="shared" si="43"/>
        <v>3.1</v>
      </c>
      <c r="G137" s="21">
        <f t="shared" si="44"/>
        <v>1.2399999999999998</v>
      </c>
      <c r="H137" s="27">
        <v>1620</v>
      </c>
      <c r="I137" s="27">
        <f>H137-1000</f>
        <v>620</v>
      </c>
      <c r="J137" s="26">
        <f t="shared" si="45"/>
        <v>0.5877</v>
      </c>
      <c r="K137" s="28">
        <f t="shared" si="46"/>
        <v>0.39100000000000001</v>
      </c>
      <c r="L137" s="21">
        <f t="shared" si="47"/>
        <v>0.35640000000000005</v>
      </c>
      <c r="M137" s="21">
        <v>0</v>
      </c>
      <c r="N137" s="21">
        <f t="shared" si="48"/>
        <v>19.866699999999994</v>
      </c>
      <c r="O137" s="21">
        <f t="shared" si="40"/>
        <v>19.890540039999994</v>
      </c>
    </row>
    <row r="138" spans="1:15" x14ac:dyDescent="0.25">
      <c r="A138" s="20">
        <v>657</v>
      </c>
      <c r="B138" s="26">
        <v>54.43</v>
      </c>
      <c r="C138" s="21">
        <v>36</v>
      </c>
      <c r="D138" s="21">
        <f t="shared" si="41"/>
        <v>18.43</v>
      </c>
      <c r="E138" s="26">
        <f t="shared" si="42"/>
        <v>10.780000000000001</v>
      </c>
      <c r="F138" s="21">
        <f t="shared" si="43"/>
        <v>7.7</v>
      </c>
      <c r="G138" s="21">
        <f t="shared" si="44"/>
        <v>3.080000000000001</v>
      </c>
      <c r="H138" s="27">
        <v>2540</v>
      </c>
      <c r="I138" s="27">
        <f>H138-1000</f>
        <v>1540</v>
      </c>
      <c r="J138" s="26">
        <f t="shared" si="45"/>
        <v>0.65210000000000012</v>
      </c>
      <c r="K138" s="28">
        <f t="shared" si="46"/>
        <v>0.43700000000000006</v>
      </c>
      <c r="L138" s="21">
        <f t="shared" si="47"/>
        <v>0.55879999999999996</v>
      </c>
      <c r="M138" s="21">
        <v>0</v>
      </c>
      <c r="N138" s="21">
        <f t="shared" si="48"/>
        <v>21.725100000000019</v>
      </c>
      <c r="O138" s="21">
        <f t="shared" si="40"/>
        <v>21.751170120000019</v>
      </c>
    </row>
    <row r="139" spans="1:15" x14ac:dyDescent="0.25">
      <c r="A139" s="20">
        <v>662</v>
      </c>
      <c r="B139" s="26">
        <v>54.43</v>
      </c>
      <c r="C139" s="21">
        <v>36</v>
      </c>
      <c r="D139" s="21">
        <f t="shared" si="41"/>
        <v>18.43</v>
      </c>
      <c r="E139" s="26">
        <f t="shared" si="42"/>
        <v>0</v>
      </c>
      <c r="F139" s="21">
        <f t="shared" si="43"/>
        <v>0</v>
      </c>
      <c r="G139" s="21">
        <f t="shared" si="44"/>
        <v>0</v>
      </c>
      <c r="H139" s="27">
        <v>0</v>
      </c>
      <c r="I139" s="27">
        <v>0</v>
      </c>
      <c r="J139" s="26">
        <f t="shared" si="45"/>
        <v>0.54430000000000001</v>
      </c>
      <c r="K139" s="28">
        <f t="shared" si="46"/>
        <v>0.36</v>
      </c>
      <c r="L139" s="21">
        <f t="shared" si="47"/>
        <v>0</v>
      </c>
      <c r="M139" s="21">
        <v>1</v>
      </c>
      <c r="N139" s="21">
        <f t="shared" si="48"/>
        <v>19.6143</v>
      </c>
      <c r="O139" s="21">
        <f t="shared" si="40"/>
        <v>19.63783716</v>
      </c>
    </row>
    <row r="140" spans="1:15" x14ac:dyDescent="0.25">
      <c r="A140" s="20">
        <v>667</v>
      </c>
      <c r="B140" s="26">
        <v>54.43</v>
      </c>
      <c r="C140" s="21">
        <v>36</v>
      </c>
      <c r="D140" s="21">
        <f t="shared" si="41"/>
        <v>18.43</v>
      </c>
      <c r="E140" s="26">
        <f t="shared" si="42"/>
        <v>53.199999999999996</v>
      </c>
      <c r="F140" s="21">
        <f t="shared" si="43"/>
        <v>38</v>
      </c>
      <c r="G140" s="21">
        <f t="shared" si="44"/>
        <v>15.199999999999996</v>
      </c>
      <c r="H140" s="27">
        <v>8600</v>
      </c>
      <c r="I140" s="27">
        <f>H140-1000</f>
        <v>7600</v>
      </c>
      <c r="J140" s="26">
        <f t="shared" si="45"/>
        <v>1.0763</v>
      </c>
      <c r="K140" s="28">
        <f t="shared" si="46"/>
        <v>0.74</v>
      </c>
      <c r="L140" s="21">
        <f t="shared" si="47"/>
        <v>1.8919999999999999</v>
      </c>
      <c r="M140" s="21">
        <v>0</v>
      </c>
      <c r="N140" s="21">
        <f t="shared" si="48"/>
        <v>33.966300000000004</v>
      </c>
      <c r="O140" s="21">
        <f t="shared" si="40"/>
        <v>34.007059560000002</v>
      </c>
    </row>
    <row r="141" spans="1:15" x14ac:dyDescent="0.25">
      <c r="A141" s="20">
        <v>668</v>
      </c>
      <c r="B141" s="26">
        <v>54.43</v>
      </c>
      <c r="C141" s="21">
        <v>36</v>
      </c>
      <c r="D141" s="21">
        <f t="shared" si="41"/>
        <v>18.43</v>
      </c>
      <c r="E141" s="26">
        <f t="shared" si="42"/>
        <v>0</v>
      </c>
      <c r="F141" s="21">
        <f t="shared" si="43"/>
        <v>0</v>
      </c>
      <c r="G141" s="21">
        <f t="shared" si="44"/>
        <v>0</v>
      </c>
      <c r="H141" s="27">
        <v>630</v>
      </c>
      <c r="I141" s="27">
        <v>0</v>
      </c>
      <c r="J141" s="26">
        <f t="shared" si="45"/>
        <v>0.54430000000000001</v>
      </c>
      <c r="K141" s="28">
        <f t="shared" si="46"/>
        <v>0.36</v>
      </c>
      <c r="L141" s="21">
        <f t="shared" si="47"/>
        <v>0.1386</v>
      </c>
      <c r="M141" s="21">
        <v>0</v>
      </c>
      <c r="N141" s="21">
        <f t="shared" si="48"/>
        <v>18.6143</v>
      </c>
      <c r="O141" s="21">
        <f t="shared" si="40"/>
        <v>18.636637159999999</v>
      </c>
    </row>
    <row r="142" spans="1:15" x14ac:dyDescent="0.25">
      <c r="A142" s="20">
        <v>669</v>
      </c>
      <c r="B142" s="26">
        <v>54.43</v>
      </c>
      <c r="C142" s="21">
        <v>36</v>
      </c>
      <c r="D142" s="21">
        <f t="shared" si="41"/>
        <v>18.43</v>
      </c>
      <c r="E142" s="26">
        <f t="shared" si="42"/>
        <v>11.76</v>
      </c>
      <c r="F142" s="21">
        <f t="shared" si="43"/>
        <v>8.4</v>
      </c>
      <c r="G142" s="21">
        <f t="shared" si="44"/>
        <v>3.3599999999999994</v>
      </c>
      <c r="H142" s="27">
        <v>2680</v>
      </c>
      <c r="I142" s="27">
        <f>H142-1000</f>
        <v>1680</v>
      </c>
      <c r="J142" s="26">
        <f t="shared" si="45"/>
        <v>0.66190000000000004</v>
      </c>
      <c r="K142" s="28">
        <f t="shared" si="46"/>
        <v>0.44400000000000001</v>
      </c>
      <c r="L142" s="21">
        <f t="shared" si="47"/>
        <v>0.58960000000000001</v>
      </c>
      <c r="M142" s="21">
        <v>0</v>
      </c>
      <c r="N142" s="21">
        <f t="shared" si="48"/>
        <v>22.007900000000006</v>
      </c>
      <c r="O142" s="21">
        <f t="shared" si="40"/>
        <v>22.034309480000008</v>
      </c>
    </row>
    <row r="143" spans="1:15" x14ac:dyDescent="0.25">
      <c r="A143" s="20">
        <v>671</v>
      </c>
      <c r="B143" s="26">
        <v>54.43</v>
      </c>
      <c r="C143" s="21">
        <v>36</v>
      </c>
      <c r="D143" s="21">
        <f t="shared" si="41"/>
        <v>18.43</v>
      </c>
      <c r="E143" s="26">
        <f t="shared" si="42"/>
        <v>13.020000000000001</v>
      </c>
      <c r="F143" s="21">
        <f t="shared" si="43"/>
        <v>9.3000000000000007</v>
      </c>
      <c r="G143" s="21">
        <f t="shared" si="44"/>
        <v>3.7200000000000006</v>
      </c>
      <c r="H143" s="27">
        <v>2860</v>
      </c>
      <c r="I143" s="27">
        <f>H143-1000</f>
        <v>1860</v>
      </c>
      <c r="J143" s="26">
        <f t="shared" si="45"/>
        <v>0.67449999999999999</v>
      </c>
      <c r="K143" s="28">
        <f t="shared" si="46"/>
        <v>0.45299999999999996</v>
      </c>
      <c r="L143" s="21">
        <f t="shared" si="47"/>
        <v>0.62919999999999998</v>
      </c>
      <c r="M143" s="21">
        <v>0</v>
      </c>
      <c r="N143" s="21">
        <f t="shared" si="48"/>
        <v>22.371499999999997</v>
      </c>
      <c r="O143" s="21">
        <f t="shared" si="40"/>
        <v>22.398345799999998</v>
      </c>
    </row>
    <row r="144" spans="1:15" x14ac:dyDescent="0.25">
      <c r="A144" s="20">
        <v>672</v>
      </c>
      <c r="B144" s="26">
        <v>54.43</v>
      </c>
      <c r="C144" s="21">
        <v>36</v>
      </c>
      <c r="D144" s="21">
        <f t="shared" si="41"/>
        <v>18.43</v>
      </c>
      <c r="E144" s="26">
        <f t="shared" si="42"/>
        <v>0</v>
      </c>
      <c r="F144" s="21">
        <f t="shared" si="43"/>
        <v>0</v>
      </c>
      <c r="G144" s="21">
        <f t="shared" si="44"/>
        <v>0</v>
      </c>
      <c r="H144" s="27">
        <v>110</v>
      </c>
      <c r="I144" s="27">
        <v>0</v>
      </c>
      <c r="J144" s="26">
        <f t="shared" si="45"/>
        <v>0.54430000000000001</v>
      </c>
      <c r="K144" s="28">
        <f t="shared" si="46"/>
        <v>0.36</v>
      </c>
      <c r="L144" s="21">
        <f t="shared" si="47"/>
        <v>2.4199999999999999E-2</v>
      </c>
      <c r="M144" s="21">
        <v>0.52</v>
      </c>
      <c r="N144" s="21">
        <f t="shared" si="48"/>
        <v>19.1343</v>
      </c>
      <c r="O144" s="21">
        <f t="shared" si="40"/>
        <v>19.157261160000001</v>
      </c>
    </row>
    <row r="145" spans="1:15" x14ac:dyDescent="0.25">
      <c r="A145" s="20">
        <v>673</v>
      </c>
      <c r="B145" s="26">
        <v>54.43</v>
      </c>
      <c r="C145" s="21">
        <v>36</v>
      </c>
      <c r="D145" s="21">
        <f t="shared" si="41"/>
        <v>18.43</v>
      </c>
      <c r="E145" s="26">
        <f t="shared" si="42"/>
        <v>0.70000000000000007</v>
      </c>
      <c r="F145" s="21">
        <f t="shared" si="43"/>
        <v>0.5</v>
      </c>
      <c r="G145" s="21">
        <f t="shared" si="44"/>
        <v>0.20000000000000007</v>
      </c>
      <c r="H145" s="27">
        <v>1100</v>
      </c>
      <c r="I145" s="27">
        <f>H145-1000</f>
        <v>100</v>
      </c>
      <c r="J145" s="26">
        <f t="shared" si="45"/>
        <v>0.55130000000000001</v>
      </c>
      <c r="K145" s="28">
        <f t="shared" si="46"/>
        <v>0.36499999999999999</v>
      </c>
      <c r="L145" s="21">
        <f t="shared" si="47"/>
        <v>0.24200000000000002</v>
      </c>
      <c r="M145" s="21">
        <v>0</v>
      </c>
      <c r="N145" s="21">
        <f t="shared" si="48"/>
        <v>18.816299999999998</v>
      </c>
      <c r="O145" s="21">
        <f t="shared" si="40"/>
        <v>18.838879559999999</v>
      </c>
    </row>
    <row r="146" spans="1:15" x14ac:dyDescent="0.25">
      <c r="A146" s="20">
        <v>674</v>
      </c>
      <c r="B146" s="26">
        <v>54.43</v>
      </c>
      <c r="C146" s="21">
        <v>36</v>
      </c>
      <c r="D146" s="21">
        <f t="shared" si="41"/>
        <v>18.43</v>
      </c>
      <c r="E146" s="26">
        <f t="shared" si="42"/>
        <v>0</v>
      </c>
      <c r="F146" s="21">
        <f t="shared" si="43"/>
        <v>0</v>
      </c>
      <c r="G146" s="21">
        <f t="shared" si="44"/>
        <v>0</v>
      </c>
      <c r="H146" s="27">
        <v>0</v>
      </c>
      <c r="I146" s="27">
        <v>0</v>
      </c>
      <c r="J146" s="26">
        <f t="shared" si="45"/>
        <v>0.54430000000000001</v>
      </c>
      <c r="K146" s="28">
        <f t="shared" si="46"/>
        <v>0.36</v>
      </c>
      <c r="L146" s="21">
        <f t="shared" si="47"/>
        <v>0</v>
      </c>
      <c r="M146" s="21">
        <v>0</v>
      </c>
      <c r="N146" s="21">
        <f t="shared" si="48"/>
        <v>18.6143</v>
      </c>
      <c r="O146" s="21">
        <f t="shared" si="40"/>
        <v>18.636637159999999</v>
      </c>
    </row>
    <row r="147" spans="1:15" x14ac:dyDescent="0.25">
      <c r="A147" s="20">
        <v>675</v>
      </c>
      <c r="B147" s="26">
        <v>54.43</v>
      </c>
      <c r="C147" s="21">
        <v>36</v>
      </c>
      <c r="D147" s="21">
        <f t="shared" si="41"/>
        <v>18.43</v>
      </c>
      <c r="E147" s="26">
        <f t="shared" si="42"/>
        <v>1.33</v>
      </c>
      <c r="F147" s="21">
        <f t="shared" si="43"/>
        <v>0.95</v>
      </c>
      <c r="G147" s="21">
        <f t="shared" si="44"/>
        <v>0.38000000000000012</v>
      </c>
      <c r="H147" s="27">
        <v>1190</v>
      </c>
      <c r="I147" s="27">
        <f t="shared" ref="I147:I156" si="49">H147-1000</f>
        <v>190</v>
      </c>
      <c r="J147" s="26">
        <f t="shared" si="45"/>
        <v>0.55759999999999998</v>
      </c>
      <c r="K147" s="28">
        <f t="shared" si="46"/>
        <v>0.36950000000000005</v>
      </c>
      <c r="L147" s="21">
        <f t="shared" si="47"/>
        <v>0.26179999999999998</v>
      </c>
      <c r="M147" s="21">
        <v>0</v>
      </c>
      <c r="N147" s="21">
        <f t="shared" si="48"/>
        <v>18.998099999999994</v>
      </c>
      <c r="O147" s="21">
        <f t="shared" si="40"/>
        <v>19.020897719999994</v>
      </c>
    </row>
    <row r="148" spans="1:15" x14ac:dyDescent="0.25">
      <c r="A148" s="20">
        <v>678</v>
      </c>
      <c r="B148" s="26">
        <v>54.43</v>
      </c>
      <c r="C148" s="21">
        <v>36</v>
      </c>
      <c r="D148" s="21">
        <f t="shared" si="41"/>
        <v>18.43</v>
      </c>
      <c r="E148" s="26">
        <f t="shared" si="42"/>
        <v>31.43</v>
      </c>
      <c r="F148" s="21">
        <f t="shared" si="43"/>
        <v>22.450000000000003</v>
      </c>
      <c r="G148" s="21">
        <f t="shared" si="44"/>
        <v>8.9799999999999969</v>
      </c>
      <c r="H148" s="27">
        <v>5490</v>
      </c>
      <c r="I148" s="27">
        <f t="shared" si="49"/>
        <v>4490</v>
      </c>
      <c r="J148" s="26">
        <f t="shared" si="45"/>
        <v>0.85860000000000003</v>
      </c>
      <c r="K148" s="28">
        <f t="shared" si="46"/>
        <v>0.58450000000000002</v>
      </c>
      <c r="L148" s="21">
        <f t="shared" si="47"/>
        <v>1.2078</v>
      </c>
      <c r="M148" s="21">
        <v>0</v>
      </c>
      <c r="N148" s="21">
        <f t="shared" si="48"/>
        <v>27.684100000000001</v>
      </c>
      <c r="O148" s="21">
        <f t="shared" si="40"/>
        <v>27.717320920000002</v>
      </c>
    </row>
    <row r="149" spans="1:15" s="7" customFormat="1" ht="51" x14ac:dyDescent="0.2">
      <c r="A149" s="56" t="s">
        <v>60</v>
      </c>
      <c r="B149" s="24" t="s">
        <v>23</v>
      </c>
      <c r="C149" s="25" t="s">
        <v>47</v>
      </c>
      <c r="D149" s="25" t="s">
        <v>1</v>
      </c>
      <c r="E149" s="31" t="s">
        <v>53</v>
      </c>
      <c r="F149" s="19" t="s">
        <v>54</v>
      </c>
      <c r="G149" s="19" t="s">
        <v>2</v>
      </c>
      <c r="H149" s="32" t="s">
        <v>55</v>
      </c>
      <c r="I149" s="32" t="s">
        <v>56</v>
      </c>
      <c r="J149" s="31" t="s">
        <v>57</v>
      </c>
      <c r="K149" s="33" t="s">
        <v>58</v>
      </c>
      <c r="L149" s="19" t="s">
        <v>3</v>
      </c>
      <c r="M149" s="19" t="s">
        <v>21</v>
      </c>
      <c r="N149" s="19" t="s">
        <v>20</v>
      </c>
      <c r="O149" s="38" t="s">
        <v>45</v>
      </c>
    </row>
    <row r="150" spans="1:15" x14ac:dyDescent="0.25">
      <c r="A150" s="20">
        <v>682</v>
      </c>
      <c r="B150" s="26">
        <v>54.43</v>
      </c>
      <c r="C150" s="21">
        <v>36</v>
      </c>
      <c r="D150" s="21">
        <f t="shared" si="41"/>
        <v>18.43</v>
      </c>
      <c r="E150" s="26">
        <f t="shared" si="42"/>
        <v>1.9600000000000002</v>
      </c>
      <c r="F150" s="21">
        <f t="shared" si="43"/>
        <v>1.4000000000000001</v>
      </c>
      <c r="G150" s="21">
        <f t="shared" si="44"/>
        <v>0.56000000000000005</v>
      </c>
      <c r="H150" s="27">
        <v>1280</v>
      </c>
      <c r="I150" s="27">
        <f t="shared" si="49"/>
        <v>280</v>
      </c>
      <c r="J150" s="26">
        <f t="shared" si="45"/>
        <v>0.56390000000000007</v>
      </c>
      <c r="K150" s="28">
        <f t="shared" si="46"/>
        <v>0.374</v>
      </c>
      <c r="L150" s="21">
        <f t="shared" si="47"/>
        <v>0.28160000000000002</v>
      </c>
      <c r="M150" s="21">
        <v>0</v>
      </c>
      <c r="N150" s="21">
        <f t="shared" si="48"/>
        <v>19.179899999999996</v>
      </c>
      <c r="O150" s="21">
        <f t="shared" si="40"/>
        <v>19.202915879999995</v>
      </c>
    </row>
    <row r="151" spans="1:15" x14ac:dyDescent="0.25">
      <c r="A151" s="20">
        <v>686</v>
      </c>
      <c r="B151" s="26">
        <v>54.43</v>
      </c>
      <c r="C151" s="21">
        <v>36</v>
      </c>
      <c r="D151" s="21">
        <f t="shared" si="41"/>
        <v>18.43</v>
      </c>
      <c r="E151" s="26">
        <f t="shared" si="42"/>
        <v>153.44</v>
      </c>
      <c r="F151" s="21">
        <f t="shared" si="43"/>
        <v>109.60000000000001</v>
      </c>
      <c r="G151" s="21">
        <f t="shared" si="44"/>
        <v>43.839999999999989</v>
      </c>
      <c r="H151" s="27">
        <v>22920</v>
      </c>
      <c r="I151" s="27">
        <f t="shared" si="49"/>
        <v>21920</v>
      </c>
      <c r="J151" s="26">
        <f t="shared" si="45"/>
        <v>2.0787</v>
      </c>
      <c r="K151" s="28">
        <f t="shared" si="46"/>
        <v>1.4560000000000002</v>
      </c>
      <c r="L151" s="21">
        <f t="shared" si="47"/>
        <v>5.0424000000000007</v>
      </c>
      <c r="M151" s="21">
        <v>0</v>
      </c>
      <c r="N151" s="21">
        <f t="shared" si="48"/>
        <v>62.892699999999991</v>
      </c>
      <c r="O151" s="21">
        <f t="shared" si="40"/>
        <v>62.96817123999999</v>
      </c>
    </row>
    <row r="152" spans="1:15" x14ac:dyDescent="0.25">
      <c r="A152" s="20">
        <v>688</v>
      </c>
      <c r="B152" s="26">
        <v>54.43</v>
      </c>
      <c r="C152" s="21">
        <v>36</v>
      </c>
      <c r="D152" s="21">
        <f t="shared" si="41"/>
        <v>18.43</v>
      </c>
      <c r="E152" s="26">
        <f t="shared" si="42"/>
        <v>16.66</v>
      </c>
      <c r="F152" s="21">
        <f t="shared" si="43"/>
        <v>11.899999999999999</v>
      </c>
      <c r="G152" s="21">
        <f t="shared" si="44"/>
        <v>4.7600000000000016</v>
      </c>
      <c r="H152" s="27">
        <v>3380</v>
      </c>
      <c r="I152" s="27">
        <f t="shared" si="49"/>
        <v>2380</v>
      </c>
      <c r="J152" s="26">
        <f t="shared" si="45"/>
        <v>0.71090000000000009</v>
      </c>
      <c r="K152" s="28">
        <f t="shared" si="46"/>
        <v>0.47899999999999998</v>
      </c>
      <c r="L152" s="21">
        <f t="shared" si="47"/>
        <v>0.74359999999999993</v>
      </c>
      <c r="M152" s="21">
        <v>0</v>
      </c>
      <c r="N152" s="21">
        <f t="shared" si="48"/>
        <v>23.421900000000001</v>
      </c>
      <c r="O152" s="21">
        <f t="shared" si="40"/>
        <v>23.45000628</v>
      </c>
    </row>
    <row r="153" spans="1:15" x14ac:dyDescent="0.25">
      <c r="A153" s="20">
        <v>691</v>
      </c>
      <c r="B153" s="26">
        <v>54.43</v>
      </c>
      <c r="C153" s="21">
        <v>36</v>
      </c>
      <c r="D153" s="21">
        <f t="shared" si="41"/>
        <v>18.43</v>
      </c>
      <c r="E153" s="26">
        <f t="shared" si="42"/>
        <v>16.38</v>
      </c>
      <c r="F153" s="21">
        <f t="shared" si="43"/>
        <v>11.7</v>
      </c>
      <c r="G153" s="21">
        <f t="shared" si="44"/>
        <v>4.68</v>
      </c>
      <c r="H153" s="27">
        <v>3340</v>
      </c>
      <c r="I153" s="27">
        <f t="shared" si="49"/>
        <v>2340</v>
      </c>
      <c r="J153" s="26">
        <f t="shared" si="45"/>
        <v>0.70810000000000006</v>
      </c>
      <c r="K153" s="28">
        <f t="shared" si="46"/>
        <v>0.47700000000000004</v>
      </c>
      <c r="L153" s="21">
        <f t="shared" si="47"/>
        <v>0.73480000000000001</v>
      </c>
      <c r="M153" s="21">
        <v>0</v>
      </c>
      <c r="N153" s="21">
        <f t="shared" si="48"/>
        <v>23.341100000000012</v>
      </c>
      <c r="O153" s="21">
        <f t="shared" si="40"/>
        <v>23.36910932000001</v>
      </c>
    </row>
    <row r="154" spans="1:15" x14ac:dyDescent="0.25">
      <c r="A154" s="20">
        <v>693</v>
      </c>
      <c r="B154" s="26">
        <v>54.43</v>
      </c>
      <c r="C154" s="21">
        <v>36</v>
      </c>
      <c r="D154" s="21">
        <f t="shared" si="41"/>
        <v>18.43</v>
      </c>
      <c r="E154" s="26">
        <f t="shared" si="42"/>
        <v>109.62</v>
      </c>
      <c r="F154" s="21">
        <f t="shared" si="43"/>
        <v>78.3</v>
      </c>
      <c r="G154" s="21">
        <f t="shared" si="44"/>
        <v>31.320000000000007</v>
      </c>
      <c r="H154" s="27">
        <v>16660</v>
      </c>
      <c r="I154" s="27">
        <f t="shared" si="49"/>
        <v>15660</v>
      </c>
      <c r="J154" s="26">
        <f t="shared" si="45"/>
        <v>1.6405000000000001</v>
      </c>
      <c r="K154" s="28">
        <f t="shared" si="46"/>
        <v>1.143</v>
      </c>
      <c r="L154" s="21">
        <f t="shared" si="47"/>
        <v>3.6652</v>
      </c>
      <c r="M154" s="21">
        <v>0</v>
      </c>
      <c r="N154" s="21">
        <f t="shared" si="48"/>
        <v>50.247500000000016</v>
      </c>
      <c r="O154" s="21">
        <f t="shared" si="40"/>
        <v>50.307797000000015</v>
      </c>
    </row>
    <row r="155" spans="1:15" x14ac:dyDescent="0.25">
      <c r="A155" s="20">
        <v>694</v>
      </c>
      <c r="B155" s="26">
        <v>54.43</v>
      </c>
      <c r="C155" s="21">
        <v>36</v>
      </c>
      <c r="D155" s="21">
        <f t="shared" si="41"/>
        <v>18.43</v>
      </c>
      <c r="E155" s="26">
        <f t="shared" si="42"/>
        <v>9.66</v>
      </c>
      <c r="F155" s="21">
        <f t="shared" si="43"/>
        <v>6.8999999999999995</v>
      </c>
      <c r="G155" s="21">
        <f t="shared" si="44"/>
        <v>2.7600000000000007</v>
      </c>
      <c r="H155" s="27">
        <v>2380</v>
      </c>
      <c r="I155" s="27">
        <f t="shared" si="49"/>
        <v>1380</v>
      </c>
      <c r="J155" s="26">
        <f t="shared" si="45"/>
        <v>0.64090000000000003</v>
      </c>
      <c r="K155" s="28">
        <f t="shared" si="46"/>
        <v>0.42899999999999999</v>
      </c>
      <c r="L155" s="21">
        <f t="shared" si="47"/>
        <v>0.52359999999999995</v>
      </c>
      <c r="M155" s="21">
        <v>0</v>
      </c>
      <c r="N155" s="21">
        <f t="shared" si="48"/>
        <v>21.401900000000005</v>
      </c>
      <c r="O155" s="21">
        <f t="shared" si="40"/>
        <v>21.427582280000006</v>
      </c>
    </row>
    <row r="156" spans="1:15" x14ac:dyDescent="0.25">
      <c r="A156" s="20">
        <v>695</v>
      </c>
      <c r="B156" s="26">
        <v>54.43</v>
      </c>
      <c r="C156" s="21">
        <v>36</v>
      </c>
      <c r="D156" s="21">
        <f t="shared" si="41"/>
        <v>18.43</v>
      </c>
      <c r="E156" s="26">
        <f t="shared" si="42"/>
        <v>1.9600000000000002</v>
      </c>
      <c r="F156" s="21">
        <f t="shared" si="43"/>
        <v>1.4000000000000001</v>
      </c>
      <c r="G156" s="21">
        <f t="shared" si="44"/>
        <v>0.56000000000000005</v>
      </c>
      <c r="H156" s="27">
        <v>1280</v>
      </c>
      <c r="I156" s="27">
        <f t="shared" si="49"/>
        <v>280</v>
      </c>
      <c r="J156" s="26">
        <f t="shared" si="45"/>
        <v>0.56390000000000007</v>
      </c>
      <c r="K156" s="28">
        <f t="shared" si="46"/>
        <v>0.374</v>
      </c>
      <c r="L156" s="21">
        <f t="shared" si="47"/>
        <v>0.28160000000000002</v>
      </c>
      <c r="M156" s="21">
        <v>0</v>
      </c>
      <c r="N156" s="21">
        <f t="shared" si="48"/>
        <v>19.179899999999996</v>
      </c>
      <c r="O156" s="21">
        <f t="shared" si="40"/>
        <v>19.202915879999995</v>
      </c>
    </row>
    <row r="157" spans="1:15" x14ac:dyDescent="0.25">
      <c r="A157" s="20">
        <v>696</v>
      </c>
      <c r="B157" s="26">
        <v>54.43</v>
      </c>
      <c r="C157" s="21">
        <v>36</v>
      </c>
      <c r="D157" s="21">
        <f t="shared" si="41"/>
        <v>18.43</v>
      </c>
      <c r="E157" s="26">
        <f t="shared" si="42"/>
        <v>0</v>
      </c>
      <c r="F157" s="21">
        <f t="shared" si="43"/>
        <v>0</v>
      </c>
      <c r="G157" s="21">
        <f t="shared" si="44"/>
        <v>0</v>
      </c>
      <c r="H157" s="27">
        <v>0</v>
      </c>
      <c r="I157" s="27">
        <v>0</v>
      </c>
      <c r="J157" s="26">
        <f t="shared" si="45"/>
        <v>0.54430000000000001</v>
      </c>
      <c r="K157" s="28">
        <f t="shared" si="46"/>
        <v>0.36</v>
      </c>
      <c r="L157" s="21">
        <f t="shared" si="47"/>
        <v>0</v>
      </c>
      <c r="M157" s="21">
        <v>0</v>
      </c>
      <c r="N157" s="21">
        <f t="shared" si="48"/>
        <v>18.6143</v>
      </c>
      <c r="O157" s="21">
        <f t="shared" si="40"/>
        <v>18.636637159999999</v>
      </c>
    </row>
    <row r="158" spans="1:15" x14ac:dyDescent="0.25">
      <c r="A158" s="20">
        <v>697</v>
      </c>
      <c r="B158" s="26">
        <v>54.43</v>
      </c>
      <c r="C158" s="21">
        <v>36</v>
      </c>
      <c r="D158" s="21">
        <f t="shared" si="41"/>
        <v>18.43</v>
      </c>
      <c r="E158" s="26">
        <f t="shared" si="42"/>
        <v>23.38</v>
      </c>
      <c r="F158" s="21">
        <f t="shared" si="43"/>
        <v>16.7</v>
      </c>
      <c r="G158" s="21">
        <f t="shared" si="44"/>
        <v>6.68</v>
      </c>
      <c r="H158" s="27">
        <v>4340</v>
      </c>
      <c r="I158" s="27">
        <f>H158-1000</f>
        <v>3340</v>
      </c>
      <c r="J158" s="26">
        <f t="shared" si="45"/>
        <v>0.77810000000000001</v>
      </c>
      <c r="K158" s="28">
        <f t="shared" si="46"/>
        <v>0.52700000000000002</v>
      </c>
      <c r="L158" s="21">
        <f t="shared" si="47"/>
        <v>0.95479999999999998</v>
      </c>
      <c r="M158" s="21">
        <v>3.48</v>
      </c>
      <c r="N158" s="21">
        <f t="shared" si="48"/>
        <v>28.841100000000001</v>
      </c>
      <c r="O158" s="21">
        <f t="shared" si="40"/>
        <v>28.875709320000002</v>
      </c>
    </row>
    <row r="159" spans="1:15" x14ac:dyDescent="0.25">
      <c r="A159" s="20">
        <v>699</v>
      </c>
      <c r="B159" s="26">
        <v>54.43</v>
      </c>
      <c r="C159" s="21">
        <v>36</v>
      </c>
      <c r="D159" s="21">
        <f t="shared" si="41"/>
        <v>18.43</v>
      </c>
      <c r="E159" s="26">
        <f t="shared" si="42"/>
        <v>12.530000000000001</v>
      </c>
      <c r="F159" s="21">
        <f t="shared" si="43"/>
        <v>8.9499999999999993</v>
      </c>
      <c r="G159" s="21">
        <f t="shared" si="44"/>
        <v>3.5800000000000018</v>
      </c>
      <c r="H159" s="27">
        <v>2790</v>
      </c>
      <c r="I159" s="27">
        <f>H159-1000</f>
        <v>1790</v>
      </c>
      <c r="J159" s="26">
        <f t="shared" si="45"/>
        <v>0.66960000000000008</v>
      </c>
      <c r="K159" s="28">
        <f t="shared" si="46"/>
        <v>0.44950000000000001</v>
      </c>
      <c r="L159" s="21">
        <f t="shared" si="47"/>
        <v>0.61380000000000001</v>
      </c>
      <c r="M159" s="21">
        <v>2.64</v>
      </c>
      <c r="N159" s="21">
        <f t="shared" si="48"/>
        <v>24.870100000000008</v>
      </c>
      <c r="O159" s="21">
        <f t="shared" si="40"/>
        <v>24.899944120000008</v>
      </c>
    </row>
    <row r="160" spans="1:15" x14ac:dyDescent="0.25">
      <c r="A160" s="20">
        <v>700</v>
      </c>
      <c r="B160" s="26">
        <v>54.43</v>
      </c>
      <c r="C160" s="21">
        <v>36</v>
      </c>
      <c r="D160" s="21">
        <f t="shared" si="41"/>
        <v>18.43</v>
      </c>
      <c r="E160" s="26">
        <f t="shared" si="42"/>
        <v>4.7600000000000007</v>
      </c>
      <c r="F160" s="21">
        <f t="shared" si="43"/>
        <v>3.4000000000000004</v>
      </c>
      <c r="G160" s="21">
        <f t="shared" si="44"/>
        <v>1.3600000000000003</v>
      </c>
      <c r="H160" s="27">
        <v>1680</v>
      </c>
      <c r="I160" s="27">
        <f>H160-1000</f>
        <v>680</v>
      </c>
      <c r="J160" s="26">
        <f t="shared" si="45"/>
        <v>0.59189999999999998</v>
      </c>
      <c r="K160" s="28">
        <f t="shared" si="46"/>
        <v>0.39400000000000002</v>
      </c>
      <c r="L160" s="21">
        <f t="shared" si="47"/>
        <v>0.36959999999999998</v>
      </c>
      <c r="M160" s="21">
        <v>0</v>
      </c>
      <c r="N160" s="21">
        <f t="shared" si="48"/>
        <v>19.987900000000003</v>
      </c>
      <c r="O160" s="21">
        <f t="shared" si="40"/>
        <v>20.011885480000004</v>
      </c>
    </row>
    <row r="161" spans="1:15" x14ac:dyDescent="0.25">
      <c r="A161" s="20">
        <v>702</v>
      </c>
      <c r="B161" s="26">
        <v>54.43</v>
      </c>
      <c r="C161" s="21">
        <v>36</v>
      </c>
      <c r="D161" s="21">
        <f t="shared" si="41"/>
        <v>18.43</v>
      </c>
      <c r="E161" s="26">
        <f t="shared" si="42"/>
        <v>0</v>
      </c>
      <c r="F161" s="21">
        <f t="shared" si="43"/>
        <v>0</v>
      </c>
      <c r="G161" s="21">
        <f t="shared" si="44"/>
        <v>0</v>
      </c>
      <c r="H161" s="27">
        <v>0</v>
      </c>
      <c r="I161" s="27">
        <v>0</v>
      </c>
      <c r="J161" s="26">
        <f t="shared" si="45"/>
        <v>0.54430000000000001</v>
      </c>
      <c r="K161" s="28">
        <f t="shared" si="46"/>
        <v>0.36</v>
      </c>
      <c r="L161" s="21">
        <f t="shared" si="47"/>
        <v>0</v>
      </c>
      <c r="M161" s="21">
        <v>0</v>
      </c>
      <c r="N161" s="21">
        <f t="shared" si="48"/>
        <v>18.6143</v>
      </c>
      <c r="O161" s="21">
        <f t="shared" si="40"/>
        <v>18.636637159999999</v>
      </c>
    </row>
    <row r="162" spans="1:15" x14ac:dyDescent="0.25">
      <c r="A162" s="20">
        <v>703</v>
      </c>
      <c r="B162" s="26">
        <v>54.43</v>
      </c>
      <c r="C162" s="21">
        <v>36</v>
      </c>
      <c r="D162" s="21">
        <f t="shared" si="41"/>
        <v>18.43</v>
      </c>
      <c r="E162" s="26">
        <f t="shared" si="42"/>
        <v>0</v>
      </c>
      <c r="F162" s="21">
        <f t="shared" si="43"/>
        <v>0</v>
      </c>
      <c r="G162" s="21">
        <f t="shared" si="44"/>
        <v>0</v>
      </c>
      <c r="H162" s="27">
        <v>540</v>
      </c>
      <c r="I162" s="27">
        <v>0</v>
      </c>
      <c r="J162" s="26">
        <f t="shared" si="45"/>
        <v>0.54430000000000001</v>
      </c>
      <c r="K162" s="28">
        <f t="shared" si="46"/>
        <v>0.36</v>
      </c>
      <c r="L162" s="21">
        <f t="shared" si="47"/>
        <v>0.1188</v>
      </c>
      <c r="M162" s="21">
        <v>0</v>
      </c>
      <c r="N162" s="21">
        <f t="shared" si="48"/>
        <v>18.6143</v>
      </c>
      <c r="O162" s="21">
        <f t="shared" si="40"/>
        <v>18.636637159999999</v>
      </c>
    </row>
    <row r="163" spans="1:15" x14ac:dyDescent="0.25">
      <c r="A163" s="20">
        <v>705</v>
      </c>
      <c r="B163" s="26">
        <v>54.43</v>
      </c>
      <c r="C163" s="21">
        <v>36</v>
      </c>
      <c r="D163" s="21">
        <f t="shared" si="41"/>
        <v>18.43</v>
      </c>
      <c r="E163" s="26">
        <f t="shared" si="42"/>
        <v>1.33</v>
      </c>
      <c r="F163" s="21">
        <f t="shared" si="43"/>
        <v>0.95</v>
      </c>
      <c r="G163" s="21">
        <f t="shared" si="44"/>
        <v>0.38000000000000012</v>
      </c>
      <c r="H163" s="27">
        <v>1190</v>
      </c>
      <c r="I163" s="27">
        <f>H163-1000</f>
        <v>190</v>
      </c>
      <c r="J163" s="26">
        <f t="shared" si="45"/>
        <v>0.55759999999999998</v>
      </c>
      <c r="K163" s="28">
        <f t="shared" si="46"/>
        <v>0.36950000000000005</v>
      </c>
      <c r="L163" s="21">
        <f t="shared" si="47"/>
        <v>0.26179999999999998</v>
      </c>
      <c r="M163" s="21">
        <v>0</v>
      </c>
      <c r="N163" s="21">
        <f t="shared" si="48"/>
        <v>18.998099999999994</v>
      </c>
      <c r="O163" s="21">
        <f t="shared" si="40"/>
        <v>19.020897719999994</v>
      </c>
    </row>
    <row r="164" spans="1:15" x14ac:dyDescent="0.25">
      <c r="A164" s="20">
        <v>706</v>
      </c>
      <c r="B164" s="26">
        <v>54.43</v>
      </c>
      <c r="C164" s="21">
        <v>36</v>
      </c>
      <c r="D164" s="21">
        <f t="shared" si="41"/>
        <v>18.43</v>
      </c>
      <c r="E164" s="26">
        <f t="shared" si="42"/>
        <v>8.0499999999999989</v>
      </c>
      <c r="F164" s="21">
        <f t="shared" si="43"/>
        <v>5.75</v>
      </c>
      <c r="G164" s="21">
        <f t="shared" si="44"/>
        <v>2.2999999999999989</v>
      </c>
      <c r="H164" s="27">
        <v>2150</v>
      </c>
      <c r="I164" s="27">
        <f>H164-1000</f>
        <v>1150</v>
      </c>
      <c r="J164" s="26">
        <f t="shared" si="45"/>
        <v>0.62480000000000002</v>
      </c>
      <c r="K164" s="28">
        <f t="shared" si="46"/>
        <v>0.41749999999999998</v>
      </c>
      <c r="L164" s="21">
        <f t="shared" si="47"/>
        <v>0.47299999999999998</v>
      </c>
      <c r="M164" s="21">
        <v>1</v>
      </c>
      <c r="N164" s="21">
        <f t="shared" si="48"/>
        <v>21.9373</v>
      </c>
      <c r="O164" s="21">
        <f t="shared" si="40"/>
        <v>21.963624760000002</v>
      </c>
    </row>
    <row r="165" spans="1:15" x14ac:dyDescent="0.25">
      <c r="A165" s="20">
        <v>707</v>
      </c>
      <c r="B165" s="26">
        <v>54.43</v>
      </c>
      <c r="C165" s="21">
        <v>36</v>
      </c>
      <c r="D165" s="21">
        <f t="shared" si="41"/>
        <v>18.43</v>
      </c>
      <c r="E165" s="26">
        <f t="shared" si="42"/>
        <v>0</v>
      </c>
      <c r="F165" s="21">
        <f t="shared" si="43"/>
        <v>0</v>
      </c>
      <c r="G165" s="21">
        <f t="shared" si="44"/>
        <v>0</v>
      </c>
      <c r="H165" s="27">
        <v>610</v>
      </c>
      <c r="I165" s="27">
        <v>0</v>
      </c>
      <c r="J165" s="26">
        <f t="shared" si="45"/>
        <v>0.54430000000000001</v>
      </c>
      <c r="K165" s="28">
        <f t="shared" si="46"/>
        <v>0.36</v>
      </c>
      <c r="L165" s="21">
        <f t="shared" si="47"/>
        <v>0.13419999999999999</v>
      </c>
      <c r="M165" s="21">
        <v>0</v>
      </c>
      <c r="N165" s="21">
        <f t="shared" si="48"/>
        <v>18.6143</v>
      </c>
      <c r="O165" s="21">
        <f t="shared" si="40"/>
        <v>18.636637159999999</v>
      </c>
    </row>
    <row r="166" spans="1:15" x14ac:dyDescent="0.25">
      <c r="A166" s="20">
        <v>708</v>
      </c>
      <c r="B166" s="26">
        <v>54.43</v>
      </c>
      <c r="C166" s="21">
        <v>36</v>
      </c>
      <c r="D166" s="21">
        <f t="shared" si="41"/>
        <v>18.43</v>
      </c>
      <c r="E166" s="26">
        <f t="shared" si="42"/>
        <v>0</v>
      </c>
      <c r="F166" s="21">
        <f t="shared" si="43"/>
        <v>0</v>
      </c>
      <c r="G166" s="21">
        <f t="shared" si="44"/>
        <v>0</v>
      </c>
      <c r="H166" s="27">
        <v>0</v>
      </c>
      <c r="I166" s="27">
        <v>0</v>
      </c>
      <c r="J166" s="26">
        <f t="shared" si="45"/>
        <v>0.54430000000000001</v>
      </c>
      <c r="K166" s="28">
        <f t="shared" si="46"/>
        <v>0.36</v>
      </c>
      <c r="L166" s="21">
        <f t="shared" si="47"/>
        <v>0</v>
      </c>
      <c r="M166" s="21">
        <v>0</v>
      </c>
      <c r="N166" s="21">
        <f t="shared" si="48"/>
        <v>18.6143</v>
      </c>
      <c r="O166" s="21">
        <f t="shared" si="40"/>
        <v>18.636637159999999</v>
      </c>
    </row>
    <row r="167" spans="1:15" x14ac:dyDescent="0.25">
      <c r="A167" s="20">
        <v>711</v>
      </c>
      <c r="B167" s="26">
        <v>54.43</v>
      </c>
      <c r="C167" s="21">
        <v>36</v>
      </c>
      <c r="D167" s="21">
        <f t="shared" si="41"/>
        <v>18.43</v>
      </c>
      <c r="E167" s="26">
        <f t="shared" si="42"/>
        <v>41.44</v>
      </c>
      <c r="F167" s="21">
        <f t="shared" si="43"/>
        <v>29.6</v>
      </c>
      <c r="G167" s="21">
        <f t="shared" si="44"/>
        <v>11.839999999999996</v>
      </c>
      <c r="H167" s="27">
        <v>6920</v>
      </c>
      <c r="I167" s="27">
        <f t="shared" ref="I167" si="50">H167-1000</f>
        <v>5920</v>
      </c>
      <c r="J167" s="26">
        <f t="shared" si="45"/>
        <v>0.95870000000000011</v>
      </c>
      <c r="K167" s="28">
        <f t="shared" si="46"/>
        <v>0.65599999999999992</v>
      </c>
      <c r="L167" s="21">
        <f t="shared" si="47"/>
        <v>1.5224</v>
      </c>
      <c r="M167" s="21">
        <v>0</v>
      </c>
      <c r="N167" s="21">
        <f t="shared" si="48"/>
        <v>30.572699999999998</v>
      </c>
      <c r="O167" s="21">
        <f t="shared" si="40"/>
        <v>30.609387239999997</v>
      </c>
    </row>
    <row r="168" spans="1:15" x14ac:dyDescent="0.25">
      <c r="A168" s="20">
        <v>712</v>
      </c>
      <c r="B168" s="26">
        <v>0</v>
      </c>
      <c r="C168" s="21">
        <v>0</v>
      </c>
      <c r="D168" s="21">
        <f t="shared" si="41"/>
        <v>0</v>
      </c>
      <c r="E168" s="26">
        <f t="shared" si="42"/>
        <v>0</v>
      </c>
      <c r="F168" s="21">
        <f t="shared" si="43"/>
        <v>0</v>
      </c>
      <c r="G168" s="21">
        <f t="shared" si="44"/>
        <v>0</v>
      </c>
      <c r="H168" s="27">
        <v>0</v>
      </c>
      <c r="I168" s="27">
        <v>0</v>
      </c>
      <c r="J168" s="26">
        <f t="shared" si="45"/>
        <v>0</v>
      </c>
      <c r="K168" s="28">
        <f t="shared" si="46"/>
        <v>0</v>
      </c>
      <c r="L168" s="21">
        <f t="shared" si="47"/>
        <v>0</v>
      </c>
      <c r="M168" s="21">
        <v>0</v>
      </c>
      <c r="N168" s="21">
        <f t="shared" si="48"/>
        <v>0</v>
      </c>
      <c r="O168" s="21">
        <f t="shared" si="40"/>
        <v>0</v>
      </c>
    </row>
    <row r="169" spans="1:15" x14ac:dyDescent="0.25">
      <c r="A169" s="22" t="s">
        <v>42</v>
      </c>
      <c r="B169" s="29">
        <f t="shared" ref="B169:O169" si="51">SUM(B5:B168)</f>
        <v>8654.370000000019</v>
      </c>
      <c r="C169" s="29">
        <f t="shared" si="51"/>
        <v>5724</v>
      </c>
      <c r="D169" s="29">
        <f t="shared" si="51"/>
        <v>2930.3699999999944</v>
      </c>
      <c r="E169" s="29">
        <f t="shared" si="51"/>
        <v>2097.48</v>
      </c>
      <c r="F169" s="29">
        <f t="shared" si="51"/>
        <v>1498.2000000000005</v>
      </c>
      <c r="G169" s="29">
        <f t="shared" si="51"/>
        <v>599.28</v>
      </c>
      <c r="H169" s="30">
        <f t="shared" si="51"/>
        <v>434020</v>
      </c>
      <c r="I169" s="30">
        <f t="shared" si="51"/>
        <v>299640</v>
      </c>
      <c r="J169" s="29">
        <f t="shared" si="51"/>
        <v>107.51850000000006</v>
      </c>
      <c r="K169" s="29">
        <f t="shared" si="51"/>
        <v>72.222000000000008</v>
      </c>
      <c r="L169" s="29">
        <f t="shared" si="51"/>
        <v>95.484399999999994</v>
      </c>
      <c r="M169" s="29">
        <f t="shared" si="51"/>
        <v>89.740000000000009</v>
      </c>
      <c r="N169" s="29">
        <f t="shared" si="51"/>
        <v>3654.686500000003</v>
      </c>
      <c r="O169" s="29">
        <f t="shared" si="51"/>
        <v>3659.0721238000033</v>
      </c>
    </row>
    <row r="170" spans="1:15" x14ac:dyDescent="0.25">
      <c r="A170" s="11"/>
    </row>
    <row r="171" spans="1:15" x14ac:dyDescent="0.25">
      <c r="A171" s="11"/>
      <c r="L171" s="40" t="s">
        <v>52</v>
      </c>
      <c r="M171" s="40"/>
      <c r="N171" s="40"/>
      <c r="O171" s="40">
        <v>3659.07</v>
      </c>
    </row>
    <row r="172" spans="1:15" x14ac:dyDescent="0.25">
      <c r="A172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1"/>
  <sheetViews>
    <sheetView tabSelected="1" workbookViewId="0">
      <selection activeCell="A3" sqref="A3:XFD3"/>
    </sheetView>
  </sheetViews>
  <sheetFormatPr defaultRowHeight="15" x14ac:dyDescent="0.25"/>
  <cols>
    <col min="1" max="1" width="9.140625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34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8</v>
      </c>
      <c r="B5" s="26">
        <v>54.43</v>
      </c>
      <c r="C5" s="21">
        <v>36</v>
      </c>
      <c r="D5" s="21">
        <f t="shared" ref="D5:D36" si="0">B5-C5</f>
        <v>18.43</v>
      </c>
      <c r="E5" s="26">
        <f t="shared" ref="E5:E36" si="1">(I5/1000)*7</f>
        <v>0</v>
      </c>
      <c r="F5" s="21">
        <f t="shared" ref="F5:F36" si="2">(I5/1000)*5</f>
        <v>0</v>
      </c>
      <c r="G5" s="21">
        <f t="shared" ref="G5:G36" si="3">E5-F5</f>
        <v>0</v>
      </c>
      <c r="H5" s="27">
        <v>0</v>
      </c>
      <c r="I5" s="27">
        <v>0</v>
      </c>
      <c r="J5" s="26">
        <f t="shared" ref="J5:J36" si="4">(B5+E5)*1%</f>
        <v>0.54430000000000001</v>
      </c>
      <c r="K5" s="28">
        <f t="shared" ref="K5:K36" si="5">(C5+F5)*1%</f>
        <v>0.36</v>
      </c>
      <c r="L5" s="21">
        <f t="shared" ref="L5:L36" si="6">(H5/1000)*0.22</f>
        <v>0</v>
      </c>
      <c r="M5" s="21">
        <v>0</v>
      </c>
      <c r="N5" s="21">
        <f t="shared" ref="N5:N36" si="7">(B5+E5+J5+L5)-(C5+F5+K5+L5)+M5</f>
        <v>18.6143</v>
      </c>
      <c r="O5" s="21">
        <f t="shared" ref="O5:O37" si="8">PRODUCT(N5*0.12%)+N5</f>
        <v>18.636637159999999</v>
      </c>
    </row>
    <row r="6" spans="1:15" x14ac:dyDescent="0.25">
      <c r="A6" s="20">
        <v>11</v>
      </c>
      <c r="B6" s="26">
        <v>54.43</v>
      </c>
      <c r="C6" s="21">
        <v>36</v>
      </c>
      <c r="D6" s="21">
        <f t="shared" si="0"/>
        <v>18.43</v>
      </c>
      <c r="E6" s="26">
        <f t="shared" si="1"/>
        <v>3.5700000000000003</v>
      </c>
      <c r="F6" s="21">
        <f t="shared" si="2"/>
        <v>2.5499999999999998</v>
      </c>
      <c r="G6" s="21">
        <f t="shared" si="3"/>
        <v>1.0200000000000005</v>
      </c>
      <c r="H6" s="27">
        <v>1510</v>
      </c>
      <c r="I6" s="27">
        <f>H6-1000</f>
        <v>510</v>
      </c>
      <c r="J6" s="26">
        <f t="shared" si="4"/>
        <v>0.57999999999999996</v>
      </c>
      <c r="K6" s="28">
        <f t="shared" si="5"/>
        <v>0.38549999999999995</v>
      </c>
      <c r="L6" s="21">
        <f t="shared" si="6"/>
        <v>0.3322</v>
      </c>
      <c r="M6" s="21">
        <v>0</v>
      </c>
      <c r="N6" s="21">
        <f t="shared" si="7"/>
        <v>19.644500000000001</v>
      </c>
      <c r="O6" s="21">
        <f t="shared" si="8"/>
        <v>19.668073400000001</v>
      </c>
    </row>
    <row r="7" spans="1:15" x14ac:dyDescent="0.25">
      <c r="A7" s="20">
        <v>15</v>
      </c>
      <c r="B7" s="26">
        <v>54.43</v>
      </c>
      <c r="C7" s="21">
        <v>36</v>
      </c>
      <c r="D7" s="21">
        <f t="shared" si="0"/>
        <v>18.43</v>
      </c>
      <c r="E7" s="26">
        <f t="shared" si="1"/>
        <v>35.770000000000003</v>
      </c>
      <c r="F7" s="21">
        <f t="shared" si="2"/>
        <v>25.55</v>
      </c>
      <c r="G7" s="21">
        <f t="shared" si="3"/>
        <v>10.220000000000002</v>
      </c>
      <c r="H7" s="27">
        <v>6110</v>
      </c>
      <c r="I7" s="27">
        <f>H7-1000</f>
        <v>5110</v>
      </c>
      <c r="J7" s="26">
        <f t="shared" si="4"/>
        <v>0.90200000000000002</v>
      </c>
      <c r="K7" s="28">
        <f t="shared" si="5"/>
        <v>0.61549999999999994</v>
      </c>
      <c r="L7" s="21">
        <f t="shared" si="6"/>
        <v>1.3442000000000001</v>
      </c>
      <c r="M7" s="21">
        <v>0</v>
      </c>
      <c r="N7" s="21">
        <f t="shared" si="7"/>
        <v>28.936500000000009</v>
      </c>
      <c r="O7" s="21">
        <f t="shared" si="8"/>
        <v>28.971223800000008</v>
      </c>
    </row>
    <row r="8" spans="1:15" x14ac:dyDescent="0.25">
      <c r="A8" s="20">
        <v>18</v>
      </c>
      <c r="B8" s="26">
        <v>54.43</v>
      </c>
      <c r="C8" s="21">
        <v>36</v>
      </c>
      <c r="D8" s="21">
        <f t="shared" si="0"/>
        <v>18.43</v>
      </c>
      <c r="E8" s="26">
        <f t="shared" si="1"/>
        <v>86.589999999999989</v>
      </c>
      <c r="F8" s="21">
        <f t="shared" si="2"/>
        <v>61.849999999999994</v>
      </c>
      <c r="G8" s="21">
        <f t="shared" si="3"/>
        <v>24.739999999999995</v>
      </c>
      <c r="H8" s="27">
        <v>13370</v>
      </c>
      <c r="I8" s="27">
        <f>H8-1000</f>
        <v>12370</v>
      </c>
      <c r="J8" s="26">
        <f t="shared" si="4"/>
        <v>1.4101999999999999</v>
      </c>
      <c r="K8" s="28">
        <f t="shared" si="5"/>
        <v>0.97849999999999993</v>
      </c>
      <c r="L8" s="21">
        <f t="shared" si="6"/>
        <v>2.9413999999999998</v>
      </c>
      <c r="M8" s="21">
        <v>5.65</v>
      </c>
      <c r="N8" s="21">
        <f t="shared" si="7"/>
        <v>49.251699999999978</v>
      </c>
      <c r="O8" s="21">
        <f t="shared" si="8"/>
        <v>49.310802039999977</v>
      </c>
    </row>
    <row r="9" spans="1:15" x14ac:dyDescent="0.25">
      <c r="A9" s="20">
        <v>19</v>
      </c>
      <c r="B9" s="26">
        <v>54.43</v>
      </c>
      <c r="C9" s="21">
        <v>36</v>
      </c>
      <c r="D9" s="21">
        <f t="shared" si="0"/>
        <v>18.43</v>
      </c>
      <c r="E9" s="26">
        <f t="shared" si="1"/>
        <v>0</v>
      </c>
      <c r="F9" s="21">
        <f t="shared" si="2"/>
        <v>0</v>
      </c>
      <c r="G9" s="21">
        <f t="shared" si="3"/>
        <v>0</v>
      </c>
      <c r="H9" s="27">
        <v>990</v>
      </c>
      <c r="I9" s="27">
        <v>0</v>
      </c>
      <c r="J9" s="26">
        <f t="shared" si="4"/>
        <v>0.54430000000000001</v>
      </c>
      <c r="K9" s="28">
        <f t="shared" si="5"/>
        <v>0.36</v>
      </c>
      <c r="L9" s="21">
        <f t="shared" si="6"/>
        <v>0.21779999999999999</v>
      </c>
      <c r="M9" s="21">
        <v>0</v>
      </c>
      <c r="N9" s="21">
        <f t="shared" si="7"/>
        <v>18.6143</v>
      </c>
      <c r="O9" s="21">
        <f t="shared" si="8"/>
        <v>18.636637159999999</v>
      </c>
    </row>
    <row r="10" spans="1:15" x14ac:dyDescent="0.25">
      <c r="A10" s="20">
        <v>22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0</v>
      </c>
      <c r="F10" s="21">
        <f t="shared" si="2"/>
        <v>0</v>
      </c>
      <c r="G10" s="21">
        <f t="shared" si="3"/>
        <v>0</v>
      </c>
      <c r="H10" s="27">
        <v>780</v>
      </c>
      <c r="I10" s="27">
        <v>0</v>
      </c>
      <c r="J10" s="26">
        <f t="shared" si="4"/>
        <v>0.54430000000000001</v>
      </c>
      <c r="K10" s="28">
        <f t="shared" si="5"/>
        <v>0.36</v>
      </c>
      <c r="L10" s="21">
        <f t="shared" si="6"/>
        <v>0.1716</v>
      </c>
      <c r="M10" s="21">
        <v>0</v>
      </c>
      <c r="N10" s="21">
        <f t="shared" si="7"/>
        <v>18.6143</v>
      </c>
      <c r="O10" s="21">
        <f t="shared" si="8"/>
        <v>18.636637159999999</v>
      </c>
    </row>
    <row r="11" spans="1:15" x14ac:dyDescent="0.25">
      <c r="A11" s="20">
        <v>24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0</v>
      </c>
      <c r="F11" s="21">
        <f t="shared" si="2"/>
        <v>0</v>
      </c>
      <c r="G11" s="21">
        <f t="shared" si="3"/>
        <v>0</v>
      </c>
      <c r="H11" s="27">
        <v>250</v>
      </c>
      <c r="I11" s="27">
        <v>0</v>
      </c>
      <c r="J11" s="26">
        <f t="shared" si="4"/>
        <v>0.54430000000000001</v>
      </c>
      <c r="K11" s="28">
        <f t="shared" si="5"/>
        <v>0.36</v>
      </c>
      <c r="L11" s="21">
        <f t="shared" si="6"/>
        <v>5.5E-2</v>
      </c>
      <c r="M11" s="21">
        <v>0</v>
      </c>
      <c r="N11" s="21">
        <f t="shared" si="7"/>
        <v>18.6143</v>
      </c>
      <c r="O11" s="21">
        <f t="shared" si="8"/>
        <v>18.636637159999999</v>
      </c>
    </row>
    <row r="12" spans="1:15" x14ac:dyDescent="0.25">
      <c r="A12" s="20">
        <v>29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9.94</v>
      </c>
      <c r="F12" s="21">
        <f t="shared" si="2"/>
        <v>7.1</v>
      </c>
      <c r="G12" s="21">
        <f t="shared" si="3"/>
        <v>2.84</v>
      </c>
      <c r="H12" s="27">
        <v>2420</v>
      </c>
      <c r="I12" s="27">
        <f>H12-1000</f>
        <v>1420</v>
      </c>
      <c r="J12" s="26">
        <f t="shared" si="4"/>
        <v>0.64370000000000005</v>
      </c>
      <c r="K12" s="28">
        <f t="shared" si="5"/>
        <v>0.43100000000000005</v>
      </c>
      <c r="L12" s="21">
        <f t="shared" si="6"/>
        <v>0.53239999999999998</v>
      </c>
      <c r="M12" s="21">
        <v>0</v>
      </c>
      <c r="N12" s="21">
        <f t="shared" si="7"/>
        <v>21.482699999999994</v>
      </c>
      <c r="O12" s="21">
        <f t="shared" si="8"/>
        <v>21.508479239999993</v>
      </c>
    </row>
    <row r="13" spans="1:15" x14ac:dyDescent="0.25">
      <c r="A13" s="20">
        <v>32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0</v>
      </c>
      <c r="F13" s="21">
        <f t="shared" si="2"/>
        <v>0</v>
      </c>
      <c r="G13" s="21">
        <f t="shared" si="3"/>
        <v>0</v>
      </c>
      <c r="H13" s="27">
        <v>30</v>
      </c>
      <c r="I13" s="27">
        <v>0</v>
      </c>
      <c r="J13" s="26">
        <f t="shared" si="4"/>
        <v>0.54430000000000001</v>
      </c>
      <c r="K13" s="28">
        <f t="shared" si="5"/>
        <v>0.36</v>
      </c>
      <c r="L13" s="21">
        <f t="shared" si="6"/>
        <v>6.6E-3</v>
      </c>
      <c r="M13" s="21">
        <v>0</v>
      </c>
      <c r="N13" s="21">
        <f t="shared" si="7"/>
        <v>18.6143</v>
      </c>
      <c r="O13" s="21">
        <f t="shared" si="8"/>
        <v>18.636637159999999</v>
      </c>
    </row>
    <row r="14" spans="1:15" x14ac:dyDescent="0.25">
      <c r="A14" s="20">
        <v>40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0.70000000000000007</v>
      </c>
      <c r="F14" s="21">
        <f t="shared" si="2"/>
        <v>0.5</v>
      </c>
      <c r="G14" s="21">
        <f t="shared" si="3"/>
        <v>0.20000000000000007</v>
      </c>
      <c r="H14" s="27">
        <v>1100</v>
      </c>
      <c r="I14" s="27">
        <f>H14-1000</f>
        <v>100</v>
      </c>
      <c r="J14" s="26">
        <f t="shared" si="4"/>
        <v>0.55130000000000001</v>
      </c>
      <c r="K14" s="28">
        <f t="shared" si="5"/>
        <v>0.36499999999999999</v>
      </c>
      <c r="L14" s="21">
        <f t="shared" si="6"/>
        <v>0.24200000000000002</v>
      </c>
      <c r="M14" s="21">
        <v>0</v>
      </c>
      <c r="N14" s="21">
        <f t="shared" si="7"/>
        <v>18.816299999999998</v>
      </c>
      <c r="O14" s="21">
        <f t="shared" si="8"/>
        <v>18.838879559999999</v>
      </c>
    </row>
    <row r="15" spans="1:15" x14ac:dyDescent="0.25">
      <c r="A15" s="20">
        <v>41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2.3800000000000003</v>
      </c>
      <c r="F15" s="21">
        <f t="shared" si="2"/>
        <v>1.7000000000000002</v>
      </c>
      <c r="G15" s="21">
        <f t="shared" si="3"/>
        <v>0.68000000000000016</v>
      </c>
      <c r="H15" s="27">
        <v>1340</v>
      </c>
      <c r="I15" s="27">
        <f>H15-1000</f>
        <v>340</v>
      </c>
      <c r="J15" s="26">
        <f t="shared" si="4"/>
        <v>0.56810000000000005</v>
      </c>
      <c r="K15" s="28">
        <f t="shared" si="5"/>
        <v>0.37700000000000006</v>
      </c>
      <c r="L15" s="21">
        <f t="shared" si="6"/>
        <v>0.29480000000000001</v>
      </c>
      <c r="M15" s="21">
        <v>0</v>
      </c>
      <c r="N15" s="21">
        <f t="shared" si="7"/>
        <v>19.301099999999998</v>
      </c>
      <c r="O15" s="21">
        <f t="shared" si="8"/>
        <v>19.324261319999998</v>
      </c>
    </row>
    <row r="16" spans="1:15" x14ac:dyDescent="0.25">
      <c r="A16" s="20">
        <v>50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0</v>
      </c>
      <c r="F16" s="21">
        <f t="shared" si="2"/>
        <v>0</v>
      </c>
      <c r="G16" s="21">
        <f t="shared" si="3"/>
        <v>0</v>
      </c>
      <c r="H16" s="27">
        <v>1530</v>
      </c>
      <c r="I16" s="27">
        <v>0</v>
      </c>
      <c r="J16" s="26">
        <f t="shared" si="4"/>
        <v>0.54430000000000001</v>
      </c>
      <c r="K16" s="28">
        <f t="shared" si="5"/>
        <v>0.36</v>
      </c>
      <c r="L16" s="21">
        <f t="shared" si="6"/>
        <v>0.33660000000000001</v>
      </c>
      <c r="M16" s="21">
        <v>0</v>
      </c>
      <c r="N16" s="21">
        <f t="shared" si="7"/>
        <v>18.6143</v>
      </c>
      <c r="O16" s="21">
        <f t="shared" si="8"/>
        <v>18.636637159999999</v>
      </c>
    </row>
    <row r="17" spans="1:15" x14ac:dyDescent="0.25">
      <c r="A17" s="20">
        <v>57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0</v>
      </c>
      <c r="F17" s="21">
        <f t="shared" si="2"/>
        <v>0</v>
      </c>
      <c r="G17" s="21">
        <f t="shared" si="3"/>
        <v>0</v>
      </c>
      <c r="H17" s="27">
        <v>250</v>
      </c>
      <c r="I17" s="27">
        <v>0</v>
      </c>
      <c r="J17" s="26">
        <f t="shared" si="4"/>
        <v>0.54430000000000001</v>
      </c>
      <c r="K17" s="28">
        <f t="shared" si="5"/>
        <v>0.36</v>
      </c>
      <c r="L17" s="21">
        <f t="shared" si="6"/>
        <v>5.5E-2</v>
      </c>
      <c r="M17" s="21">
        <v>0</v>
      </c>
      <c r="N17" s="21">
        <f t="shared" si="7"/>
        <v>18.6143</v>
      </c>
      <c r="O17" s="21">
        <f t="shared" si="8"/>
        <v>18.636637159999999</v>
      </c>
    </row>
    <row r="18" spans="1:15" x14ac:dyDescent="0.25">
      <c r="A18" s="20">
        <v>62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2.2400000000000002</v>
      </c>
      <c r="F18" s="21">
        <f t="shared" si="2"/>
        <v>1.6</v>
      </c>
      <c r="G18" s="21">
        <f t="shared" si="3"/>
        <v>0.64000000000000012</v>
      </c>
      <c r="H18" s="27">
        <v>1320</v>
      </c>
      <c r="I18" s="27">
        <f>H18-1000</f>
        <v>320</v>
      </c>
      <c r="J18" s="26">
        <f t="shared" si="4"/>
        <v>0.56669999999999998</v>
      </c>
      <c r="K18" s="28">
        <f t="shared" si="5"/>
        <v>0.376</v>
      </c>
      <c r="L18" s="21">
        <f t="shared" si="6"/>
        <v>0.29039999999999999</v>
      </c>
      <c r="M18" s="21">
        <v>0</v>
      </c>
      <c r="N18" s="21">
        <f t="shared" si="7"/>
        <v>19.2607</v>
      </c>
      <c r="O18" s="21">
        <f t="shared" si="8"/>
        <v>19.28381284</v>
      </c>
    </row>
    <row r="19" spans="1:15" x14ac:dyDescent="0.25">
      <c r="A19" s="20">
        <v>64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51.03</v>
      </c>
      <c r="F19" s="21">
        <f t="shared" si="2"/>
        <v>36.450000000000003</v>
      </c>
      <c r="G19" s="21">
        <f t="shared" si="3"/>
        <v>14.579999999999998</v>
      </c>
      <c r="H19" s="27">
        <v>8290</v>
      </c>
      <c r="I19" s="27">
        <f>H19-1000</f>
        <v>7290</v>
      </c>
      <c r="J19" s="26">
        <f t="shared" si="4"/>
        <v>1.0546000000000002</v>
      </c>
      <c r="K19" s="28">
        <f t="shared" si="5"/>
        <v>0.72450000000000003</v>
      </c>
      <c r="L19" s="21">
        <f t="shared" si="6"/>
        <v>1.8237999999999999</v>
      </c>
      <c r="M19" s="21">
        <v>5.3</v>
      </c>
      <c r="N19" s="21">
        <f t="shared" si="7"/>
        <v>38.64009999999999</v>
      </c>
      <c r="O19" s="21">
        <f t="shared" si="8"/>
        <v>38.686468119999986</v>
      </c>
    </row>
    <row r="20" spans="1:15" x14ac:dyDescent="0.25">
      <c r="A20" s="20">
        <v>67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10.08</v>
      </c>
      <c r="F20" s="21">
        <f t="shared" si="2"/>
        <v>7.1999999999999993</v>
      </c>
      <c r="G20" s="21">
        <f t="shared" si="3"/>
        <v>2.8800000000000008</v>
      </c>
      <c r="H20" s="27">
        <v>2440</v>
      </c>
      <c r="I20" s="27">
        <f>H20-1000</f>
        <v>1440</v>
      </c>
      <c r="J20" s="26">
        <f t="shared" si="4"/>
        <v>0.64510000000000012</v>
      </c>
      <c r="K20" s="28">
        <f t="shared" si="5"/>
        <v>0.43200000000000005</v>
      </c>
      <c r="L20" s="21">
        <f t="shared" si="6"/>
        <v>0.53679999999999994</v>
      </c>
      <c r="M20" s="21">
        <v>0</v>
      </c>
      <c r="N20" s="21">
        <f t="shared" si="7"/>
        <v>21.523099999999999</v>
      </c>
      <c r="O20" s="21">
        <f t="shared" si="8"/>
        <v>21.548927719999998</v>
      </c>
    </row>
    <row r="21" spans="1:15" x14ac:dyDescent="0.25">
      <c r="A21" s="20">
        <v>71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0</v>
      </c>
      <c r="F21" s="21">
        <f t="shared" si="2"/>
        <v>0</v>
      </c>
      <c r="G21" s="21">
        <f t="shared" si="3"/>
        <v>0</v>
      </c>
      <c r="H21" s="27">
        <v>770</v>
      </c>
      <c r="I21" s="27">
        <v>0</v>
      </c>
      <c r="J21" s="26">
        <f t="shared" si="4"/>
        <v>0.54430000000000001</v>
      </c>
      <c r="K21" s="28">
        <f t="shared" si="5"/>
        <v>0.36</v>
      </c>
      <c r="L21" s="21">
        <f t="shared" si="6"/>
        <v>0.1694</v>
      </c>
      <c r="M21" s="21">
        <v>0</v>
      </c>
      <c r="N21" s="21">
        <f t="shared" si="7"/>
        <v>18.6143</v>
      </c>
      <c r="O21" s="21">
        <f t="shared" si="8"/>
        <v>18.636637159999999</v>
      </c>
    </row>
    <row r="22" spans="1:15" x14ac:dyDescent="0.25">
      <c r="A22" s="20">
        <v>74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81.2</v>
      </c>
      <c r="F22" s="21">
        <f t="shared" si="2"/>
        <v>58</v>
      </c>
      <c r="G22" s="21">
        <f t="shared" si="3"/>
        <v>23.200000000000003</v>
      </c>
      <c r="H22" s="27">
        <v>12600</v>
      </c>
      <c r="I22" s="27">
        <f>H22-1000</f>
        <v>11600</v>
      </c>
      <c r="J22" s="26">
        <f t="shared" si="4"/>
        <v>1.3563000000000001</v>
      </c>
      <c r="K22" s="28">
        <f t="shared" si="5"/>
        <v>0.94000000000000006</v>
      </c>
      <c r="L22" s="21">
        <f t="shared" si="6"/>
        <v>2.7719999999999998</v>
      </c>
      <c r="M22" s="21">
        <v>0</v>
      </c>
      <c r="N22" s="21">
        <f t="shared" si="7"/>
        <v>42.046299999999988</v>
      </c>
      <c r="O22" s="21">
        <f t="shared" si="8"/>
        <v>42.096755559999991</v>
      </c>
    </row>
    <row r="23" spans="1:15" x14ac:dyDescent="0.25">
      <c r="A23" s="20">
        <v>79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6.79</v>
      </c>
      <c r="F23" s="21">
        <f t="shared" si="2"/>
        <v>4.8499999999999996</v>
      </c>
      <c r="G23" s="21">
        <f t="shared" si="3"/>
        <v>1.9400000000000004</v>
      </c>
      <c r="H23" s="27">
        <v>1970</v>
      </c>
      <c r="I23" s="27">
        <f>H23-1000</f>
        <v>970</v>
      </c>
      <c r="J23" s="26">
        <f t="shared" si="4"/>
        <v>0.61219999999999997</v>
      </c>
      <c r="K23" s="28">
        <f t="shared" si="5"/>
        <v>0.40850000000000003</v>
      </c>
      <c r="L23" s="21">
        <f t="shared" si="6"/>
        <v>0.43340000000000001</v>
      </c>
      <c r="M23" s="21">
        <v>0</v>
      </c>
      <c r="N23" s="21">
        <f t="shared" si="7"/>
        <v>20.573700000000002</v>
      </c>
      <c r="O23" s="21">
        <f t="shared" si="8"/>
        <v>20.598388440000001</v>
      </c>
    </row>
    <row r="24" spans="1:15" x14ac:dyDescent="0.25">
      <c r="A24" s="20">
        <v>81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11.13</v>
      </c>
      <c r="F24" s="21">
        <f t="shared" si="2"/>
        <v>7.95</v>
      </c>
      <c r="G24" s="21">
        <f t="shared" si="3"/>
        <v>3.1800000000000006</v>
      </c>
      <c r="H24" s="27">
        <v>2590</v>
      </c>
      <c r="I24" s="27">
        <f>H24-1000</f>
        <v>1590</v>
      </c>
      <c r="J24" s="26">
        <f t="shared" si="4"/>
        <v>0.65560000000000007</v>
      </c>
      <c r="K24" s="28">
        <f t="shared" si="5"/>
        <v>0.43950000000000006</v>
      </c>
      <c r="L24" s="21">
        <f t="shared" si="6"/>
        <v>0.56979999999999997</v>
      </c>
      <c r="M24" s="21">
        <v>0</v>
      </c>
      <c r="N24" s="21">
        <f t="shared" si="7"/>
        <v>21.826100000000004</v>
      </c>
      <c r="O24" s="21">
        <f t="shared" si="8"/>
        <v>21.852291320000003</v>
      </c>
    </row>
    <row r="25" spans="1:15" x14ac:dyDescent="0.25">
      <c r="A25" s="20">
        <v>85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13.44</v>
      </c>
      <c r="F25" s="21">
        <f t="shared" si="2"/>
        <v>9.6</v>
      </c>
      <c r="G25" s="21">
        <f t="shared" si="3"/>
        <v>3.84</v>
      </c>
      <c r="H25" s="27">
        <v>2920</v>
      </c>
      <c r="I25" s="27">
        <f>H25-1000</f>
        <v>1920</v>
      </c>
      <c r="J25" s="26">
        <f t="shared" si="4"/>
        <v>0.67870000000000008</v>
      </c>
      <c r="K25" s="28">
        <f t="shared" si="5"/>
        <v>0.45600000000000002</v>
      </c>
      <c r="L25" s="21">
        <f t="shared" si="6"/>
        <v>0.64239999999999997</v>
      </c>
      <c r="M25" s="21">
        <v>0</v>
      </c>
      <c r="N25" s="21">
        <f t="shared" si="7"/>
        <v>22.492699999999999</v>
      </c>
      <c r="O25" s="21">
        <f t="shared" si="8"/>
        <v>22.51969124</v>
      </c>
    </row>
    <row r="26" spans="1:15" x14ac:dyDescent="0.25">
      <c r="A26" s="20">
        <v>88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0.77</v>
      </c>
      <c r="F26" s="21">
        <f t="shared" si="2"/>
        <v>0.55000000000000004</v>
      </c>
      <c r="G26" s="21">
        <f t="shared" si="3"/>
        <v>0.21999999999999997</v>
      </c>
      <c r="H26" s="27">
        <v>1110</v>
      </c>
      <c r="I26" s="27">
        <f>H26-1000</f>
        <v>110</v>
      </c>
      <c r="J26" s="26">
        <f t="shared" si="4"/>
        <v>0.55200000000000005</v>
      </c>
      <c r="K26" s="28">
        <f t="shared" si="5"/>
        <v>0.36549999999999999</v>
      </c>
      <c r="L26" s="21">
        <f t="shared" si="6"/>
        <v>0.24420000000000003</v>
      </c>
      <c r="M26" s="21">
        <v>0</v>
      </c>
      <c r="N26" s="21">
        <f t="shared" si="7"/>
        <v>18.836500000000008</v>
      </c>
      <c r="O26" s="21">
        <f t="shared" si="8"/>
        <v>18.859103800000007</v>
      </c>
    </row>
    <row r="27" spans="1:15" x14ac:dyDescent="0.25">
      <c r="A27" s="20">
        <v>92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0</v>
      </c>
      <c r="F27" s="21">
        <f t="shared" si="2"/>
        <v>0</v>
      </c>
      <c r="G27" s="21">
        <f t="shared" si="3"/>
        <v>0</v>
      </c>
      <c r="H27" s="27">
        <v>170</v>
      </c>
      <c r="I27" s="27">
        <v>0</v>
      </c>
      <c r="J27" s="26">
        <f t="shared" si="4"/>
        <v>0.54430000000000001</v>
      </c>
      <c r="K27" s="28">
        <f t="shared" si="5"/>
        <v>0.36</v>
      </c>
      <c r="L27" s="21">
        <f t="shared" si="6"/>
        <v>3.7400000000000003E-2</v>
      </c>
      <c r="M27" s="21">
        <v>0</v>
      </c>
      <c r="N27" s="21">
        <f t="shared" si="7"/>
        <v>18.6143</v>
      </c>
      <c r="O27" s="21">
        <f t="shared" si="8"/>
        <v>18.636637159999999</v>
      </c>
    </row>
    <row r="28" spans="1:15" x14ac:dyDescent="0.25">
      <c r="A28" s="20">
        <v>93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38.919999999999995</v>
      </c>
      <c r="F28" s="21">
        <f t="shared" si="2"/>
        <v>27.799999999999997</v>
      </c>
      <c r="G28" s="21">
        <f t="shared" si="3"/>
        <v>11.119999999999997</v>
      </c>
      <c r="H28" s="27">
        <v>6560</v>
      </c>
      <c r="I28" s="27">
        <f>H28-1000</f>
        <v>5560</v>
      </c>
      <c r="J28" s="26">
        <f t="shared" si="4"/>
        <v>0.9335</v>
      </c>
      <c r="K28" s="28">
        <f t="shared" si="5"/>
        <v>0.63800000000000001</v>
      </c>
      <c r="L28" s="21">
        <f t="shared" si="6"/>
        <v>1.4431999999999998</v>
      </c>
      <c r="M28" s="21">
        <v>0</v>
      </c>
      <c r="N28" s="21">
        <f t="shared" si="7"/>
        <v>29.845499999999987</v>
      </c>
      <c r="O28" s="21">
        <f t="shared" si="8"/>
        <v>29.881314599999985</v>
      </c>
    </row>
    <row r="29" spans="1:15" x14ac:dyDescent="0.25">
      <c r="A29" s="20">
        <v>102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0</v>
      </c>
      <c r="F29" s="21">
        <f t="shared" si="2"/>
        <v>0</v>
      </c>
      <c r="G29" s="21">
        <f t="shared" si="3"/>
        <v>0</v>
      </c>
      <c r="H29" s="27">
        <v>640</v>
      </c>
      <c r="I29" s="27">
        <v>0</v>
      </c>
      <c r="J29" s="26">
        <f t="shared" si="4"/>
        <v>0.54430000000000001</v>
      </c>
      <c r="K29" s="28">
        <f t="shared" si="5"/>
        <v>0.36</v>
      </c>
      <c r="L29" s="21">
        <f t="shared" si="6"/>
        <v>0.14080000000000001</v>
      </c>
      <c r="M29" s="21">
        <v>0</v>
      </c>
      <c r="N29" s="21">
        <f t="shared" si="7"/>
        <v>18.6143</v>
      </c>
      <c r="O29" s="21">
        <f t="shared" si="8"/>
        <v>18.636637159999999</v>
      </c>
    </row>
    <row r="30" spans="1:15" x14ac:dyDescent="0.25">
      <c r="A30" s="20">
        <v>106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5.95</v>
      </c>
      <c r="F30" s="21">
        <f t="shared" si="2"/>
        <v>4.25</v>
      </c>
      <c r="G30" s="21">
        <f t="shared" si="3"/>
        <v>1.7000000000000002</v>
      </c>
      <c r="H30" s="27">
        <v>1850</v>
      </c>
      <c r="I30" s="27">
        <f>H30-1000</f>
        <v>850</v>
      </c>
      <c r="J30" s="26">
        <f t="shared" si="4"/>
        <v>0.6038</v>
      </c>
      <c r="K30" s="28">
        <f t="shared" si="5"/>
        <v>0.40250000000000002</v>
      </c>
      <c r="L30" s="21">
        <f t="shared" si="6"/>
        <v>0.40700000000000003</v>
      </c>
      <c r="M30" s="21">
        <v>0</v>
      </c>
      <c r="N30" s="21">
        <f t="shared" si="7"/>
        <v>20.331299999999999</v>
      </c>
      <c r="O30" s="21">
        <f t="shared" si="8"/>
        <v>20.355697559999999</v>
      </c>
    </row>
    <row r="31" spans="1:15" x14ac:dyDescent="0.25">
      <c r="A31" s="20">
        <v>112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0</v>
      </c>
      <c r="F31" s="21">
        <f t="shared" si="2"/>
        <v>0</v>
      </c>
      <c r="G31" s="21">
        <f t="shared" si="3"/>
        <v>0</v>
      </c>
      <c r="H31" s="27">
        <v>0</v>
      </c>
      <c r="I31" s="27">
        <v>0</v>
      </c>
      <c r="J31" s="26">
        <f t="shared" si="4"/>
        <v>0.54430000000000001</v>
      </c>
      <c r="K31" s="28">
        <f t="shared" si="5"/>
        <v>0.36</v>
      </c>
      <c r="L31" s="21">
        <f t="shared" si="6"/>
        <v>0</v>
      </c>
      <c r="M31" s="21">
        <v>0</v>
      </c>
      <c r="N31" s="21">
        <f t="shared" si="7"/>
        <v>18.6143</v>
      </c>
      <c r="O31" s="21">
        <f t="shared" si="8"/>
        <v>18.636637159999999</v>
      </c>
    </row>
    <row r="32" spans="1:15" x14ac:dyDescent="0.25">
      <c r="A32" s="20">
        <v>113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7.0000000000000007E-2</v>
      </c>
      <c r="F32" s="21">
        <f t="shared" si="2"/>
        <v>0.05</v>
      </c>
      <c r="G32" s="21">
        <f t="shared" si="3"/>
        <v>2.0000000000000004E-2</v>
      </c>
      <c r="H32" s="27">
        <v>1010</v>
      </c>
      <c r="I32" s="27">
        <f>H32-1000</f>
        <v>10</v>
      </c>
      <c r="J32" s="26">
        <f t="shared" si="4"/>
        <v>0.54500000000000004</v>
      </c>
      <c r="K32" s="28">
        <f t="shared" si="5"/>
        <v>0.36049999999999999</v>
      </c>
      <c r="L32" s="21">
        <f t="shared" si="6"/>
        <v>0.22220000000000001</v>
      </c>
      <c r="M32" s="21">
        <v>0</v>
      </c>
      <c r="N32" s="21">
        <f t="shared" si="7"/>
        <v>18.634500000000003</v>
      </c>
      <c r="O32" s="21">
        <f t="shared" si="8"/>
        <v>18.656861400000004</v>
      </c>
    </row>
    <row r="33" spans="1:15" x14ac:dyDescent="0.25">
      <c r="A33" s="20">
        <v>114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13.44</v>
      </c>
      <c r="F33" s="21">
        <f t="shared" si="2"/>
        <v>9.6</v>
      </c>
      <c r="G33" s="21">
        <f t="shared" si="3"/>
        <v>3.84</v>
      </c>
      <c r="H33" s="27">
        <v>2920</v>
      </c>
      <c r="I33" s="27">
        <f>H33-1000</f>
        <v>1920</v>
      </c>
      <c r="J33" s="26">
        <f t="shared" si="4"/>
        <v>0.67870000000000008</v>
      </c>
      <c r="K33" s="28">
        <f t="shared" si="5"/>
        <v>0.45600000000000002</v>
      </c>
      <c r="L33" s="21">
        <f t="shared" si="6"/>
        <v>0.64239999999999997</v>
      </c>
      <c r="M33" s="21">
        <v>0</v>
      </c>
      <c r="N33" s="21">
        <f t="shared" si="7"/>
        <v>22.492699999999999</v>
      </c>
      <c r="O33" s="21">
        <f t="shared" si="8"/>
        <v>22.51969124</v>
      </c>
    </row>
    <row r="34" spans="1:15" x14ac:dyDescent="0.25">
      <c r="A34" s="20">
        <v>115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9.1</v>
      </c>
      <c r="F34" s="21">
        <f t="shared" si="2"/>
        <v>6.5</v>
      </c>
      <c r="G34" s="21">
        <f t="shared" si="3"/>
        <v>2.5999999999999996</v>
      </c>
      <c r="H34" s="27">
        <v>2300</v>
      </c>
      <c r="I34" s="27">
        <f>H34-1000</f>
        <v>1300</v>
      </c>
      <c r="J34" s="26">
        <f t="shared" si="4"/>
        <v>0.63529999999999998</v>
      </c>
      <c r="K34" s="28">
        <f t="shared" si="5"/>
        <v>0.42499999999999999</v>
      </c>
      <c r="L34" s="21">
        <f t="shared" si="6"/>
        <v>0.50600000000000001</v>
      </c>
      <c r="M34" s="21">
        <v>0</v>
      </c>
      <c r="N34" s="21">
        <f t="shared" si="7"/>
        <v>21.240300000000005</v>
      </c>
      <c r="O34" s="21">
        <f t="shared" si="8"/>
        <v>21.265788360000005</v>
      </c>
    </row>
    <row r="35" spans="1:15" x14ac:dyDescent="0.25">
      <c r="A35" s="20">
        <v>116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0</v>
      </c>
      <c r="F35" s="21">
        <f t="shared" si="2"/>
        <v>0</v>
      </c>
      <c r="G35" s="21">
        <f t="shared" si="3"/>
        <v>0</v>
      </c>
      <c r="H35" s="27">
        <v>0</v>
      </c>
      <c r="I35" s="27">
        <v>0</v>
      </c>
      <c r="J35" s="26">
        <f t="shared" si="4"/>
        <v>0.54430000000000001</v>
      </c>
      <c r="K35" s="28">
        <f t="shared" si="5"/>
        <v>0.36</v>
      </c>
      <c r="L35" s="21">
        <f t="shared" si="6"/>
        <v>0</v>
      </c>
      <c r="M35" s="21">
        <v>0</v>
      </c>
      <c r="N35" s="21">
        <f t="shared" si="7"/>
        <v>18.6143</v>
      </c>
      <c r="O35" s="21">
        <f t="shared" si="8"/>
        <v>18.636637159999999</v>
      </c>
    </row>
    <row r="36" spans="1:15" x14ac:dyDescent="0.25">
      <c r="A36" s="20">
        <v>117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10.780000000000001</v>
      </c>
      <c r="F36" s="21">
        <f t="shared" si="2"/>
        <v>7.7</v>
      </c>
      <c r="G36" s="21">
        <f t="shared" si="3"/>
        <v>3.080000000000001</v>
      </c>
      <c r="H36" s="27">
        <v>2540</v>
      </c>
      <c r="I36" s="27">
        <f>H36-1000</f>
        <v>1540</v>
      </c>
      <c r="J36" s="26">
        <f t="shared" si="4"/>
        <v>0.65210000000000012</v>
      </c>
      <c r="K36" s="28">
        <f t="shared" si="5"/>
        <v>0.43700000000000006</v>
      </c>
      <c r="L36" s="21">
        <f t="shared" si="6"/>
        <v>0.55879999999999996</v>
      </c>
      <c r="M36" s="21">
        <v>0</v>
      </c>
      <c r="N36" s="21">
        <f t="shared" si="7"/>
        <v>21.725100000000019</v>
      </c>
      <c r="O36" s="21">
        <f t="shared" si="8"/>
        <v>21.751170120000019</v>
      </c>
    </row>
    <row r="37" spans="1:15" x14ac:dyDescent="0.25">
      <c r="A37" s="20">
        <v>118</v>
      </c>
      <c r="B37" s="26">
        <v>54.43</v>
      </c>
      <c r="C37" s="21">
        <v>36</v>
      </c>
      <c r="D37" s="21">
        <f t="shared" ref="D37:D69" si="9">B37-C37</f>
        <v>18.43</v>
      </c>
      <c r="E37" s="26">
        <f t="shared" ref="E37:E69" si="10">(I37/1000)*7</f>
        <v>8.26</v>
      </c>
      <c r="F37" s="21">
        <f t="shared" ref="F37:F69" si="11">(I37/1000)*5</f>
        <v>5.8999999999999995</v>
      </c>
      <c r="G37" s="21">
        <f t="shared" ref="G37:G69" si="12">E37-F37</f>
        <v>2.3600000000000003</v>
      </c>
      <c r="H37" s="27">
        <v>2180</v>
      </c>
      <c r="I37" s="27">
        <f>H37-1000</f>
        <v>1180</v>
      </c>
      <c r="J37" s="26">
        <f t="shared" ref="J37:J69" si="13">(B37+E37)*1%</f>
        <v>0.62690000000000001</v>
      </c>
      <c r="K37" s="28">
        <f t="shared" ref="K37:K69" si="14">(C37+F37)*1%</f>
        <v>0.41899999999999998</v>
      </c>
      <c r="L37" s="21">
        <f t="shared" ref="L37:L69" si="15">(H37/1000)*0.22</f>
        <v>0.47960000000000003</v>
      </c>
      <c r="M37" s="21">
        <v>0</v>
      </c>
      <c r="N37" s="21">
        <f t="shared" ref="N37:N69" si="16">(B37+E37+J37+L37)-(C37+F37+K37+L37)+M37</f>
        <v>20.997900000000001</v>
      </c>
      <c r="O37" s="21">
        <f t="shared" si="8"/>
        <v>21.023097480000001</v>
      </c>
    </row>
    <row r="38" spans="1:15" s="7" customFormat="1" ht="51" x14ac:dyDescent="0.2">
      <c r="A38" s="56" t="s">
        <v>60</v>
      </c>
      <c r="B38" s="24" t="s">
        <v>23</v>
      </c>
      <c r="C38" s="25" t="s">
        <v>47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20">
        <v>123</v>
      </c>
      <c r="B39" s="26">
        <v>54.43</v>
      </c>
      <c r="C39" s="21">
        <v>36</v>
      </c>
      <c r="D39" s="21">
        <f t="shared" si="9"/>
        <v>18.43</v>
      </c>
      <c r="E39" s="26">
        <f t="shared" si="10"/>
        <v>0</v>
      </c>
      <c r="F39" s="21">
        <f t="shared" si="11"/>
        <v>0</v>
      </c>
      <c r="G39" s="21">
        <f t="shared" si="12"/>
        <v>0</v>
      </c>
      <c r="H39" s="27">
        <v>840</v>
      </c>
      <c r="I39" s="27">
        <v>0</v>
      </c>
      <c r="J39" s="26">
        <f t="shared" si="13"/>
        <v>0.54430000000000001</v>
      </c>
      <c r="K39" s="28">
        <f t="shared" si="14"/>
        <v>0.36</v>
      </c>
      <c r="L39" s="21">
        <f t="shared" si="15"/>
        <v>0.18479999999999999</v>
      </c>
      <c r="M39" s="21">
        <v>0</v>
      </c>
      <c r="N39" s="21">
        <f t="shared" si="16"/>
        <v>18.6143</v>
      </c>
      <c r="O39" s="21">
        <f t="shared" ref="O39:O74" si="17">PRODUCT(N39*0.12%)+N39</f>
        <v>18.636637159999999</v>
      </c>
    </row>
    <row r="40" spans="1:15" x14ac:dyDescent="0.25">
      <c r="A40" s="20">
        <v>125</v>
      </c>
      <c r="B40" s="26">
        <v>54.43</v>
      </c>
      <c r="C40" s="21">
        <v>36</v>
      </c>
      <c r="D40" s="21">
        <f t="shared" si="9"/>
        <v>18.43</v>
      </c>
      <c r="E40" s="26">
        <f t="shared" si="10"/>
        <v>0</v>
      </c>
      <c r="F40" s="21">
        <f t="shared" si="11"/>
        <v>0</v>
      </c>
      <c r="G40" s="21">
        <f t="shared" si="12"/>
        <v>0</v>
      </c>
      <c r="H40" s="27">
        <v>870</v>
      </c>
      <c r="I40" s="27">
        <v>0</v>
      </c>
      <c r="J40" s="26">
        <f t="shared" si="13"/>
        <v>0.54430000000000001</v>
      </c>
      <c r="K40" s="28">
        <f t="shared" si="14"/>
        <v>0.36</v>
      </c>
      <c r="L40" s="21">
        <f t="shared" si="15"/>
        <v>0.19139999999999999</v>
      </c>
      <c r="M40" s="21">
        <v>0</v>
      </c>
      <c r="N40" s="21">
        <f t="shared" si="16"/>
        <v>18.6143</v>
      </c>
      <c r="O40" s="21">
        <f t="shared" si="17"/>
        <v>18.636637159999999</v>
      </c>
    </row>
    <row r="41" spans="1:15" x14ac:dyDescent="0.25">
      <c r="A41" s="20">
        <v>130</v>
      </c>
      <c r="B41" s="26">
        <v>54.43</v>
      </c>
      <c r="C41" s="21">
        <v>36</v>
      </c>
      <c r="D41" s="21">
        <f t="shared" si="9"/>
        <v>18.43</v>
      </c>
      <c r="E41" s="26">
        <f t="shared" si="10"/>
        <v>0</v>
      </c>
      <c r="F41" s="21">
        <f t="shared" si="11"/>
        <v>0</v>
      </c>
      <c r="G41" s="21">
        <f t="shared" si="12"/>
        <v>0</v>
      </c>
      <c r="H41" s="27">
        <v>360</v>
      </c>
      <c r="I41" s="27">
        <v>0</v>
      </c>
      <c r="J41" s="26">
        <f t="shared" si="13"/>
        <v>0.54430000000000001</v>
      </c>
      <c r="K41" s="28">
        <f t="shared" si="14"/>
        <v>0.36</v>
      </c>
      <c r="L41" s="21">
        <f t="shared" si="15"/>
        <v>7.9199999999999993E-2</v>
      </c>
      <c r="M41" s="21">
        <v>0</v>
      </c>
      <c r="N41" s="21">
        <f t="shared" si="16"/>
        <v>18.6143</v>
      </c>
      <c r="O41" s="21">
        <f t="shared" si="17"/>
        <v>18.636637159999999</v>
      </c>
    </row>
    <row r="42" spans="1:15" x14ac:dyDescent="0.25">
      <c r="A42" s="20">
        <v>131</v>
      </c>
      <c r="B42" s="26">
        <v>54.43</v>
      </c>
      <c r="C42" s="21">
        <v>36</v>
      </c>
      <c r="D42" s="21">
        <f t="shared" si="9"/>
        <v>18.43</v>
      </c>
      <c r="E42" s="26">
        <f t="shared" si="10"/>
        <v>39.76</v>
      </c>
      <c r="F42" s="21">
        <f t="shared" si="11"/>
        <v>28.4</v>
      </c>
      <c r="G42" s="21">
        <f t="shared" si="12"/>
        <v>11.36</v>
      </c>
      <c r="H42" s="27">
        <v>6680</v>
      </c>
      <c r="I42" s="27">
        <f>H42-1000</f>
        <v>5680</v>
      </c>
      <c r="J42" s="26">
        <f t="shared" si="13"/>
        <v>0.94189999999999996</v>
      </c>
      <c r="K42" s="28">
        <f t="shared" si="14"/>
        <v>0.64400000000000002</v>
      </c>
      <c r="L42" s="21">
        <f t="shared" si="15"/>
        <v>1.4696</v>
      </c>
      <c r="M42" s="21">
        <v>0</v>
      </c>
      <c r="N42" s="21">
        <f t="shared" si="16"/>
        <v>30.087899999999991</v>
      </c>
      <c r="O42" s="21">
        <f t="shared" si="17"/>
        <v>30.12400547999999</v>
      </c>
    </row>
    <row r="43" spans="1:15" x14ac:dyDescent="0.25">
      <c r="A43" s="20">
        <v>132</v>
      </c>
      <c r="B43" s="26">
        <v>54.43</v>
      </c>
      <c r="C43" s="21">
        <v>36</v>
      </c>
      <c r="D43" s="21">
        <f t="shared" si="9"/>
        <v>18.43</v>
      </c>
      <c r="E43" s="26">
        <f t="shared" si="10"/>
        <v>0</v>
      </c>
      <c r="F43" s="21">
        <f t="shared" si="11"/>
        <v>0</v>
      </c>
      <c r="G43" s="21">
        <f t="shared" si="12"/>
        <v>0</v>
      </c>
      <c r="H43" s="27">
        <v>800</v>
      </c>
      <c r="I43" s="27">
        <v>0</v>
      </c>
      <c r="J43" s="26">
        <f t="shared" si="13"/>
        <v>0.54430000000000001</v>
      </c>
      <c r="K43" s="28">
        <f t="shared" si="14"/>
        <v>0.36</v>
      </c>
      <c r="L43" s="21">
        <f t="shared" si="15"/>
        <v>0.17600000000000002</v>
      </c>
      <c r="M43" s="21">
        <v>0</v>
      </c>
      <c r="N43" s="21">
        <f t="shared" si="16"/>
        <v>18.6143</v>
      </c>
      <c r="O43" s="21">
        <f t="shared" si="17"/>
        <v>18.636637159999999</v>
      </c>
    </row>
    <row r="44" spans="1:15" x14ac:dyDescent="0.25">
      <c r="A44" s="20">
        <v>138</v>
      </c>
      <c r="B44" s="26">
        <v>54.43</v>
      </c>
      <c r="C44" s="21">
        <v>36</v>
      </c>
      <c r="D44" s="21">
        <f t="shared" si="9"/>
        <v>18.43</v>
      </c>
      <c r="E44" s="26">
        <f t="shared" si="10"/>
        <v>3.15</v>
      </c>
      <c r="F44" s="21">
        <f t="shared" si="11"/>
        <v>2.25</v>
      </c>
      <c r="G44" s="21">
        <f t="shared" si="12"/>
        <v>0.89999999999999991</v>
      </c>
      <c r="H44" s="27">
        <v>1450</v>
      </c>
      <c r="I44" s="27">
        <f>H44-1000</f>
        <v>450</v>
      </c>
      <c r="J44" s="26">
        <f t="shared" si="13"/>
        <v>0.57579999999999998</v>
      </c>
      <c r="K44" s="28">
        <f t="shared" si="14"/>
        <v>0.38250000000000001</v>
      </c>
      <c r="L44" s="21">
        <f t="shared" si="15"/>
        <v>0.31900000000000001</v>
      </c>
      <c r="M44" s="21">
        <v>0</v>
      </c>
      <c r="N44" s="21">
        <f t="shared" si="16"/>
        <v>19.523299999999999</v>
      </c>
      <c r="O44" s="21">
        <f t="shared" si="17"/>
        <v>19.546727959999998</v>
      </c>
    </row>
    <row r="45" spans="1:15" x14ac:dyDescent="0.25">
      <c r="A45" s="20">
        <v>139</v>
      </c>
      <c r="B45" s="26">
        <v>54.43</v>
      </c>
      <c r="C45" s="21">
        <v>36</v>
      </c>
      <c r="D45" s="21">
        <f t="shared" si="9"/>
        <v>18.43</v>
      </c>
      <c r="E45" s="26">
        <f t="shared" si="10"/>
        <v>36.75</v>
      </c>
      <c r="F45" s="21">
        <f t="shared" si="11"/>
        <v>26.25</v>
      </c>
      <c r="G45" s="21">
        <f t="shared" si="12"/>
        <v>10.5</v>
      </c>
      <c r="H45" s="27">
        <v>6250</v>
      </c>
      <c r="I45" s="27">
        <f>H45-1000</f>
        <v>5250</v>
      </c>
      <c r="J45" s="26">
        <f t="shared" si="13"/>
        <v>0.91180000000000005</v>
      </c>
      <c r="K45" s="28">
        <f t="shared" si="14"/>
        <v>0.62250000000000005</v>
      </c>
      <c r="L45" s="21">
        <f t="shared" si="15"/>
        <v>1.375</v>
      </c>
      <c r="M45" s="21">
        <v>0</v>
      </c>
      <c r="N45" s="21">
        <f t="shared" si="16"/>
        <v>29.219300000000004</v>
      </c>
      <c r="O45" s="21">
        <f t="shared" si="17"/>
        <v>29.254363160000004</v>
      </c>
    </row>
    <row r="46" spans="1:15" x14ac:dyDescent="0.25">
      <c r="A46" s="20">
        <v>144</v>
      </c>
      <c r="B46" s="26">
        <v>54.43</v>
      </c>
      <c r="C46" s="21">
        <v>36</v>
      </c>
      <c r="D46" s="21">
        <f t="shared" si="9"/>
        <v>18.43</v>
      </c>
      <c r="E46" s="26">
        <f t="shared" si="10"/>
        <v>10.08</v>
      </c>
      <c r="F46" s="21">
        <f t="shared" si="11"/>
        <v>7.1999999999999993</v>
      </c>
      <c r="G46" s="21">
        <f t="shared" si="12"/>
        <v>2.8800000000000008</v>
      </c>
      <c r="H46" s="27">
        <v>2440</v>
      </c>
      <c r="I46" s="27">
        <f>H46-1000</f>
        <v>1440</v>
      </c>
      <c r="J46" s="26">
        <f t="shared" si="13"/>
        <v>0.64510000000000012</v>
      </c>
      <c r="K46" s="28">
        <f t="shared" si="14"/>
        <v>0.43200000000000005</v>
      </c>
      <c r="L46" s="21">
        <f t="shared" si="15"/>
        <v>0.53679999999999994</v>
      </c>
      <c r="M46" s="21">
        <v>0</v>
      </c>
      <c r="N46" s="21">
        <f t="shared" si="16"/>
        <v>21.523099999999999</v>
      </c>
      <c r="O46" s="21">
        <f t="shared" si="17"/>
        <v>21.548927719999998</v>
      </c>
    </row>
    <row r="47" spans="1:15" x14ac:dyDescent="0.25">
      <c r="A47" s="20">
        <v>151</v>
      </c>
      <c r="B47" s="26">
        <v>54.43</v>
      </c>
      <c r="C47" s="21">
        <v>36</v>
      </c>
      <c r="D47" s="21">
        <f t="shared" si="9"/>
        <v>18.43</v>
      </c>
      <c r="E47" s="26">
        <f t="shared" si="10"/>
        <v>29.889999999999997</v>
      </c>
      <c r="F47" s="21">
        <f t="shared" si="11"/>
        <v>21.349999999999998</v>
      </c>
      <c r="G47" s="21">
        <f t="shared" si="12"/>
        <v>8.5399999999999991</v>
      </c>
      <c r="H47" s="27">
        <v>5270</v>
      </c>
      <c r="I47" s="27">
        <f>H47-1000</f>
        <v>4270</v>
      </c>
      <c r="J47" s="26">
        <f t="shared" si="13"/>
        <v>0.84319999999999995</v>
      </c>
      <c r="K47" s="28">
        <f t="shared" si="14"/>
        <v>0.57350000000000001</v>
      </c>
      <c r="L47" s="21">
        <f t="shared" si="15"/>
        <v>1.1594</v>
      </c>
      <c r="M47" s="21">
        <v>0</v>
      </c>
      <c r="N47" s="21">
        <f t="shared" si="16"/>
        <v>27.239699999999999</v>
      </c>
      <c r="O47" s="21">
        <f t="shared" si="17"/>
        <v>27.272387639999998</v>
      </c>
    </row>
    <row r="48" spans="1:15" x14ac:dyDescent="0.25">
      <c r="A48" s="20">
        <v>159</v>
      </c>
      <c r="B48" s="26">
        <v>54.43</v>
      </c>
      <c r="C48" s="21">
        <v>36</v>
      </c>
      <c r="D48" s="21">
        <f t="shared" si="9"/>
        <v>18.43</v>
      </c>
      <c r="E48" s="26">
        <f t="shared" si="10"/>
        <v>0</v>
      </c>
      <c r="F48" s="21">
        <f t="shared" si="11"/>
        <v>0</v>
      </c>
      <c r="G48" s="21">
        <f t="shared" si="12"/>
        <v>0</v>
      </c>
      <c r="H48" s="27">
        <v>470</v>
      </c>
      <c r="I48" s="27">
        <v>0</v>
      </c>
      <c r="J48" s="26">
        <f t="shared" si="13"/>
        <v>0.54430000000000001</v>
      </c>
      <c r="K48" s="28">
        <f t="shared" si="14"/>
        <v>0.36</v>
      </c>
      <c r="L48" s="21">
        <f t="shared" si="15"/>
        <v>0.10339999999999999</v>
      </c>
      <c r="M48" s="21">
        <v>0</v>
      </c>
      <c r="N48" s="21">
        <f t="shared" si="16"/>
        <v>18.6143</v>
      </c>
      <c r="O48" s="21">
        <f t="shared" si="17"/>
        <v>18.636637159999999</v>
      </c>
    </row>
    <row r="49" spans="1:15" x14ac:dyDescent="0.25">
      <c r="A49" s="20">
        <v>167</v>
      </c>
      <c r="B49" s="26">
        <v>54.43</v>
      </c>
      <c r="C49" s="21">
        <v>36</v>
      </c>
      <c r="D49" s="21">
        <f t="shared" si="9"/>
        <v>18.43</v>
      </c>
      <c r="E49" s="26">
        <f t="shared" si="10"/>
        <v>0</v>
      </c>
      <c r="F49" s="21">
        <f t="shared" si="11"/>
        <v>0</v>
      </c>
      <c r="G49" s="21">
        <f t="shared" si="12"/>
        <v>0</v>
      </c>
      <c r="H49" s="27">
        <v>950</v>
      </c>
      <c r="I49" s="27">
        <v>0</v>
      </c>
      <c r="J49" s="26">
        <f t="shared" si="13"/>
        <v>0.54430000000000001</v>
      </c>
      <c r="K49" s="28">
        <f t="shared" si="14"/>
        <v>0.36</v>
      </c>
      <c r="L49" s="21">
        <f t="shared" si="15"/>
        <v>0.20899999999999999</v>
      </c>
      <c r="M49" s="21">
        <v>0</v>
      </c>
      <c r="N49" s="21">
        <f t="shared" si="16"/>
        <v>18.6143</v>
      </c>
      <c r="O49" s="21">
        <f t="shared" si="17"/>
        <v>18.636637159999999</v>
      </c>
    </row>
    <row r="50" spans="1:15" x14ac:dyDescent="0.25">
      <c r="A50" s="20">
        <v>172</v>
      </c>
      <c r="B50" s="26">
        <v>54.43</v>
      </c>
      <c r="C50" s="21">
        <v>36</v>
      </c>
      <c r="D50" s="21">
        <f t="shared" si="9"/>
        <v>18.43</v>
      </c>
      <c r="E50" s="26">
        <f t="shared" si="10"/>
        <v>21.28</v>
      </c>
      <c r="F50" s="21">
        <f t="shared" si="11"/>
        <v>15.2</v>
      </c>
      <c r="G50" s="21">
        <f t="shared" si="12"/>
        <v>6.0800000000000018</v>
      </c>
      <c r="H50" s="27">
        <v>4040</v>
      </c>
      <c r="I50" s="27">
        <f>H50-1000</f>
        <v>3040</v>
      </c>
      <c r="J50" s="26">
        <f t="shared" si="13"/>
        <v>0.75710000000000011</v>
      </c>
      <c r="K50" s="28">
        <f t="shared" si="14"/>
        <v>0.51200000000000001</v>
      </c>
      <c r="L50" s="21">
        <f t="shared" si="15"/>
        <v>0.88880000000000003</v>
      </c>
      <c r="M50" s="21">
        <v>0</v>
      </c>
      <c r="N50" s="21">
        <f t="shared" si="16"/>
        <v>24.755099999999999</v>
      </c>
      <c r="O50" s="21">
        <f t="shared" si="17"/>
        <v>24.784806119999999</v>
      </c>
    </row>
    <row r="51" spans="1:15" x14ac:dyDescent="0.25">
      <c r="A51" s="20">
        <v>193</v>
      </c>
      <c r="B51" s="26">
        <v>54.43</v>
      </c>
      <c r="C51" s="21">
        <v>36</v>
      </c>
      <c r="D51" s="21">
        <f t="shared" si="9"/>
        <v>18.43</v>
      </c>
      <c r="E51" s="26">
        <f t="shared" si="10"/>
        <v>0.98000000000000009</v>
      </c>
      <c r="F51" s="21">
        <f t="shared" si="11"/>
        <v>0.70000000000000007</v>
      </c>
      <c r="G51" s="21">
        <f t="shared" si="12"/>
        <v>0.28000000000000003</v>
      </c>
      <c r="H51" s="27">
        <v>1140</v>
      </c>
      <c r="I51" s="27">
        <f>H51-1000</f>
        <v>140</v>
      </c>
      <c r="J51" s="26">
        <f t="shared" si="13"/>
        <v>0.55409999999999993</v>
      </c>
      <c r="K51" s="28">
        <f t="shared" si="14"/>
        <v>0.36700000000000005</v>
      </c>
      <c r="L51" s="21">
        <f t="shared" si="15"/>
        <v>0.25079999999999997</v>
      </c>
      <c r="M51" s="21">
        <v>0</v>
      </c>
      <c r="N51" s="21">
        <f t="shared" si="16"/>
        <v>18.897099999999995</v>
      </c>
      <c r="O51" s="21">
        <f t="shared" si="17"/>
        <v>18.919776519999996</v>
      </c>
    </row>
    <row r="52" spans="1:15" x14ac:dyDescent="0.25">
      <c r="A52" s="20">
        <v>199</v>
      </c>
      <c r="B52" s="26">
        <v>54.43</v>
      </c>
      <c r="C52" s="21">
        <v>36</v>
      </c>
      <c r="D52" s="21">
        <f t="shared" si="9"/>
        <v>18.43</v>
      </c>
      <c r="E52" s="26">
        <f t="shared" si="10"/>
        <v>0</v>
      </c>
      <c r="F52" s="21">
        <f t="shared" si="11"/>
        <v>0</v>
      </c>
      <c r="G52" s="21">
        <f t="shared" si="12"/>
        <v>0</v>
      </c>
      <c r="H52" s="27">
        <v>0</v>
      </c>
      <c r="I52" s="27">
        <v>0</v>
      </c>
      <c r="J52" s="26">
        <f t="shared" si="13"/>
        <v>0.54430000000000001</v>
      </c>
      <c r="K52" s="28">
        <f t="shared" si="14"/>
        <v>0.36</v>
      </c>
      <c r="L52" s="21">
        <f t="shared" si="15"/>
        <v>0</v>
      </c>
      <c r="M52" s="21">
        <v>0</v>
      </c>
      <c r="N52" s="21">
        <f t="shared" si="16"/>
        <v>18.6143</v>
      </c>
      <c r="O52" s="21">
        <f t="shared" si="17"/>
        <v>18.636637159999999</v>
      </c>
    </row>
    <row r="53" spans="1:15" x14ac:dyDescent="0.25">
      <c r="A53" s="20">
        <v>204</v>
      </c>
      <c r="B53" s="26">
        <v>54.43</v>
      </c>
      <c r="C53" s="21">
        <v>36</v>
      </c>
      <c r="D53" s="21">
        <f t="shared" si="9"/>
        <v>18.43</v>
      </c>
      <c r="E53" s="26">
        <f t="shared" si="10"/>
        <v>11.34</v>
      </c>
      <c r="F53" s="21">
        <f t="shared" si="11"/>
        <v>8.1000000000000014</v>
      </c>
      <c r="G53" s="21">
        <f t="shared" si="12"/>
        <v>3.2399999999999984</v>
      </c>
      <c r="H53" s="27">
        <v>2620</v>
      </c>
      <c r="I53" s="27">
        <f t="shared" ref="I53:I67" si="18">H53-1000</f>
        <v>1620</v>
      </c>
      <c r="J53" s="26">
        <f t="shared" si="13"/>
        <v>0.65769999999999995</v>
      </c>
      <c r="K53" s="28">
        <f t="shared" si="14"/>
        <v>0.441</v>
      </c>
      <c r="L53" s="21">
        <f t="shared" si="15"/>
        <v>0.57640000000000002</v>
      </c>
      <c r="M53" s="21">
        <v>0</v>
      </c>
      <c r="N53" s="21">
        <f t="shared" si="16"/>
        <v>21.886700000000005</v>
      </c>
      <c r="O53" s="21">
        <f t="shared" si="17"/>
        <v>21.912964040000006</v>
      </c>
    </row>
    <row r="54" spans="1:15" x14ac:dyDescent="0.25">
      <c r="A54" s="20">
        <v>215</v>
      </c>
      <c r="B54" s="26">
        <v>54.43</v>
      </c>
      <c r="C54" s="21">
        <v>36</v>
      </c>
      <c r="D54" s="21">
        <f t="shared" si="9"/>
        <v>18.43</v>
      </c>
      <c r="E54" s="26">
        <f t="shared" si="10"/>
        <v>7.5600000000000005</v>
      </c>
      <c r="F54" s="21">
        <f t="shared" si="11"/>
        <v>5.4</v>
      </c>
      <c r="G54" s="21">
        <f t="shared" si="12"/>
        <v>2.16</v>
      </c>
      <c r="H54" s="27">
        <v>2080</v>
      </c>
      <c r="I54" s="27">
        <f t="shared" si="18"/>
        <v>1080</v>
      </c>
      <c r="J54" s="26">
        <f t="shared" si="13"/>
        <v>0.61990000000000001</v>
      </c>
      <c r="K54" s="28">
        <f t="shared" si="14"/>
        <v>0.41399999999999998</v>
      </c>
      <c r="L54" s="21">
        <f t="shared" si="15"/>
        <v>0.45760000000000001</v>
      </c>
      <c r="M54" s="21">
        <v>0</v>
      </c>
      <c r="N54" s="21">
        <f t="shared" si="16"/>
        <v>20.795900000000003</v>
      </c>
      <c r="O54" s="21">
        <f t="shared" si="17"/>
        <v>20.820855080000005</v>
      </c>
    </row>
    <row r="55" spans="1:15" x14ac:dyDescent="0.25">
      <c r="A55" s="20">
        <v>228</v>
      </c>
      <c r="B55" s="26">
        <v>54.43</v>
      </c>
      <c r="C55" s="21">
        <v>36</v>
      </c>
      <c r="D55" s="21">
        <f t="shared" si="9"/>
        <v>18.43</v>
      </c>
      <c r="E55" s="26">
        <f t="shared" si="10"/>
        <v>16.310000000000002</v>
      </c>
      <c r="F55" s="21">
        <f t="shared" si="11"/>
        <v>11.65</v>
      </c>
      <c r="G55" s="21">
        <f t="shared" si="12"/>
        <v>4.6600000000000019</v>
      </c>
      <c r="H55" s="27">
        <v>3330</v>
      </c>
      <c r="I55" s="27">
        <f t="shared" si="18"/>
        <v>2330</v>
      </c>
      <c r="J55" s="26">
        <f t="shared" si="13"/>
        <v>0.70740000000000014</v>
      </c>
      <c r="K55" s="28">
        <f t="shared" si="14"/>
        <v>0.47649999999999998</v>
      </c>
      <c r="L55" s="21">
        <f t="shared" si="15"/>
        <v>0.73260000000000003</v>
      </c>
      <c r="M55" s="21">
        <v>0</v>
      </c>
      <c r="N55" s="21">
        <f t="shared" si="16"/>
        <v>23.320900000000023</v>
      </c>
      <c r="O55" s="21">
        <f t="shared" si="17"/>
        <v>23.348885080000024</v>
      </c>
    </row>
    <row r="56" spans="1:15" x14ac:dyDescent="0.25">
      <c r="A56" s="20">
        <v>229</v>
      </c>
      <c r="B56" s="26">
        <v>54.43</v>
      </c>
      <c r="C56" s="21">
        <v>36</v>
      </c>
      <c r="D56" s="21">
        <f t="shared" si="9"/>
        <v>18.43</v>
      </c>
      <c r="E56" s="26">
        <f t="shared" si="10"/>
        <v>1.68</v>
      </c>
      <c r="F56" s="21">
        <f t="shared" si="11"/>
        <v>1.2</v>
      </c>
      <c r="G56" s="21">
        <f t="shared" si="12"/>
        <v>0.48</v>
      </c>
      <c r="H56" s="27">
        <v>1240</v>
      </c>
      <c r="I56" s="27">
        <f t="shared" si="18"/>
        <v>240</v>
      </c>
      <c r="J56" s="26">
        <f t="shared" si="13"/>
        <v>0.56110000000000004</v>
      </c>
      <c r="K56" s="28">
        <f t="shared" si="14"/>
        <v>0.37200000000000005</v>
      </c>
      <c r="L56" s="21">
        <f t="shared" si="15"/>
        <v>0.27279999999999999</v>
      </c>
      <c r="M56" s="21">
        <v>0</v>
      </c>
      <c r="N56" s="21">
        <f t="shared" si="16"/>
        <v>19.0991</v>
      </c>
      <c r="O56" s="21">
        <f t="shared" si="17"/>
        <v>19.122018919999999</v>
      </c>
    </row>
    <row r="57" spans="1:15" x14ac:dyDescent="0.25">
      <c r="A57" s="20">
        <v>259</v>
      </c>
      <c r="B57" s="26">
        <v>54.43</v>
      </c>
      <c r="C57" s="21">
        <v>36</v>
      </c>
      <c r="D57" s="21">
        <f t="shared" si="9"/>
        <v>18.43</v>
      </c>
      <c r="E57" s="26">
        <f t="shared" si="10"/>
        <v>2.1</v>
      </c>
      <c r="F57" s="21">
        <f t="shared" si="11"/>
        <v>1.5</v>
      </c>
      <c r="G57" s="21">
        <f t="shared" si="12"/>
        <v>0.60000000000000009</v>
      </c>
      <c r="H57" s="27">
        <v>1300</v>
      </c>
      <c r="I57" s="27">
        <f t="shared" si="18"/>
        <v>300</v>
      </c>
      <c r="J57" s="26">
        <f t="shared" si="13"/>
        <v>0.56530000000000002</v>
      </c>
      <c r="K57" s="28">
        <f t="shared" si="14"/>
        <v>0.375</v>
      </c>
      <c r="L57" s="21">
        <f t="shared" si="15"/>
        <v>0.28600000000000003</v>
      </c>
      <c r="M57" s="21">
        <v>0</v>
      </c>
      <c r="N57" s="21">
        <f t="shared" si="16"/>
        <v>19.220300000000002</v>
      </c>
      <c r="O57" s="21">
        <f t="shared" si="17"/>
        <v>19.243364360000001</v>
      </c>
    </row>
    <row r="58" spans="1:15" x14ac:dyDescent="0.25">
      <c r="A58" s="20">
        <v>264</v>
      </c>
      <c r="B58" s="26">
        <v>54.43</v>
      </c>
      <c r="C58" s="21">
        <v>36</v>
      </c>
      <c r="D58" s="21">
        <f t="shared" si="9"/>
        <v>18.43</v>
      </c>
      <c r="E58" s="26">
        <f t="shared" si="10"/>
        <v>18.97</v>
      </c>
      <c r="F58" s="21">
        <f t="shared" si="11"/>
        <v>13.55</v>
      </c>
      <c r="G58" s="21">
        <f t="shared" si="12"/>
        <v>5.4199999999999982</v>
      </c>
      <c r="H58" s="27">
        <v>3710</v>
      </c>
      <c r="I58" s="27">
        <f t="shared" si="18"/>
        <v>2710</v>
      </c>
      <c r="J58" s="26">
        <f t="shared" si="13"/>
        <v>0.7340000000000001</v>
      </c>
      <c r="K58" s="28">
        <f t="shared" si="14"/>
        <v>0.4955</v>
      </c>
      <c r="L58" s="21">
        <f t="shared" si="15"/>
        <v>0.81620000000000004</v>
      </c>
      <c r="M58" s="21">
        <v>0</v>
      </c>
      <c r="N58" s="21">
        <f t="shared" si="16"/>
        <v>24.088499999999996</v>
      </c>
      <c r="O58" s="21">
        <f t="shared" si="17"/>
        <v>24.117406199999998</v>
      </c>
    </row>
    <row r="59" spans="1:15" x14ac:dyDescent="0.25">
      <c r="A59" s="20">
        <v>268</v>
      </c>
      <c r="B59" s="26">
        <v>54.43</v>
      </c>
      <c r="C59" s="21">
        <v>36</v>
      </c>
      <c r="D59" s="21">
        <f t="shared" si="9"/>
        <v>18.43</v>
      </c>
      <c r="E59" s="26">
        <f t="shared" si="10"/>
        <v>3.5</v>
      </c>
      <c r="F59" s="21">
        <f t="shared" si="11"/>
        <v>2.5</v>
      </c>
      <c r="G59" s="21">
        <f t="shared" si="12"/>
        <v>1</v>
      </c>
      <c r="H59" s="27">
        <v>1500</v>
      </c>
      <c r="I59" s="27">
        <f t="shared" si="18"/>
        <v>500</v>
      </c>
      <c r="J59" s="26">
        <f t="shared" si="13"/>
        <v>0.57930000000000004</v>
      </c>
      <c r="K59" s="28">
        <f t="shared" si="14"/>
        <v>0.38500000000000001</v>
      </c>
      <c r="L59" s="21">
        <f t="shared" si="15"/>
        <v>0.33</v>
      </c>
      <c r="M59" s="21">
        <v>0</v>
      </c>
      <c r="N59" s="21">
        <f t="shared" si="16"/>
        <v>19.624300000000005</v>
      </c>
      <c r="O59" s="21">
        <f t="shared" si="17"/>
        <v>19.647849160000007</v>
      </c>
    </row>
    <row r="60" spans="1:15" x14ac:dyDescent="0.25">
      <c r="A60" s="20">
        <v>272</v>
      </c>
      <c r="B60" s="26">
        <v>54.43</v>
      </c>
      <c r="C60" s="21">
        <v>36</v>
      </c>
      <c r="D60" s="21">
        <f t="shared" si="9"/>
        <v>18.43</v>
      </c>
      <c r="E60" s="26">
        <f t="shared" si="10"/>
        <v>18.760000000000002</v>
      </c>
      <c r="F60" s="21">
        <f t="shared" si="11"/>
        <v>13.4</v>
      </c>
      <c r="G60" s="21">
        <f t="shared" si="12"/>
        <v>5.3600000000000012</v>
      </c>
      <c r="H60" s="27">
        <v>3680</v>
      </c>
      <c r="I60" s="27">
        <f t="shared" si="18"/>
        <v>2680</v>
      </c>
      <c r="J60" s="26">
        <f t="shared" si="13"/>
        <v>0.7319</v>
      </c>
      <c r="K60" s="28">
        <f t="shared" si="14"/>
        <v>0.49399999999999999</v>
      </c>
      <c r="L60" s="21">
        <f t="shared" si="15"/>
        <v>0.80959999999999999</v>
      </c>
      <c r="M60" s="21">
        <v>1.73</v>
      </c>
      <c r="N60" s="21">
        <f t="shared" si="16"/>
        <v>25.757899999999996</v>
      </c>
      <c r="O60" s="21">
        <f t="shared" si="17"/>
        <v>25.788809479999994</v>
      </c>
    </row>
    <row r="61" spans="1:15" x14ac:dyDescent="0.25">
      <c r="A61" s="20">
        <v>292</v>
      </c>
      <c r="B61" s="26">
        <v>54.43</v>
      </c>
      <c r="C61" s="21">
        <v>36</v>
      </c>
      <c r="D61" s="21">
        <f t="shared" si="9"/>
        <v>18.43</v>
      </c>
      <c r="E61" s="26">
        <f t="shared" si="10"/>
        <v>13.229999999999999</v>
      </c>
      <c r="F61" s="21">
        <f t="shared" si="11"/>
        <v>9.4499999999999993</v>
      </c>
      <c r="G61" s="21">
        <f t="shared" si="12"/>
        <v>3.7799999999999994</v>
      </c>
      <c r="H61" s="27">
        <v>2890</v>
      </c>
      <c r="I61" s="27">
        <f t="shared" si="18"/>
        <v>1890</v>
      </c>
      <c r="J61" s="26">
        <f t="shared" si="13"/>
        <v>0.67659999999999998</v>
      </c>
      <c r="K61" s="28">
        <f t="shared" si="14"/>
        <v>0.45450000000000002</v>
      </c>
      <c r="L61" s="21">
        <f t="shared" si="15"/>
        <v>0.63580000000000003</v>
      </c>
      <c r="M61" s="21">
        <v>0</v>
      </c>
      <c r="N61" s="21">
        <f t="shared" si="16"/>
        <v>22.432099999999984</v>
      </c>
      <c r="O61" s="21">
        <f t="shared" si="17"/>
        <v>22.459018519999983</v>
      </c>
    </row>
    <row r="62" spans="1:15" x14ac:dyDescent="0.25">
      <c r="A62" s="20">
        <v>309</v>
      </c>
      <c r="B62" s="26">
        <v>54.43</v>
      </c>
      <c r="C62" s="21">
        <v>36</v>
      </c>
      <c r="D62" s="21">
        <f t="shared" si="9"/>
        <v>18.43</v>
      </c>
      <c r="E62" s="26">
        <f t="shared" si="10"/>
        <v>10.43</v>
      </c>
      <c r="F62" s="21">
        <f t="shared" si="11"/>
        <v>7.45</v>
      </c>
      <c r="G62" s="21">
        <f t="shared" si="12"/>
        <v>2.9799999999999995</v>
      </c>
      <c r="H62" s="27">
        <v>2490</v>
      </c>
      <c r="I62" s="27">
        <f t="shared" si="18"/>
        <v>1490</v>
      </c>
      <c r="J62" s="26">
        <f t="shared" si="13"/>
        <v>0.64859999999999995</v>
      </c>
      <c r="K62" s="28">
        <f t="shared" si="14"/>
        <v>0.43450000000000005</v>
      </c>
      <c r="L62" s="21">
        <f t="shared" si="15"/>
        <v>0.54780000000000006</v>
      </c>
      <c r="M62" s="21">
        <v>2.2799999999999998</v>
      </c>
      <c r="N62" s="21">
        <f t="shared" si="16"/>
        <v>23.904099999999993</v>
      </c>
      <c r="O62" s="21">
        <f t="shared" si="17"/>
        <v>23.932784919999992</v>
      </c>
    </row>
    <row r="63" spans="1:15" x14ac:dyDescent="0.25">
      <c r="A63" s="20">
        <v>310</v>
      </c>
      <c r="B63" s="26">
        <v>54.43</v>
      </c>
      <c r="C63" s="21">
        <v>36</v>
      </c>
      <c r="D63" s="21">
        <f t="shared" si="9"/>
        <v>18.43</v>
      </c>
      <c r="E63" s="26">
        <f t="shared" si="10"/>
        <v>8.26</v>
      </c>
      <c r="F63" s="21">
        <f t="shared" si="11"/>
        <v>5.8999999999999995</v>
      </c>
      <c r="G63" s="21">
        <f t="shared" si="12"/>
        <v>2.3600000000000003</v>
      </c>
      <c r="H63" s="27">
        <v>2180</v>
      </c>
      <c r="I63" s="27">
        <f t="shared" si="18"/>
        <v>1180</v>
      </c>
      <c r="J63" s="26">
        <f t="shared" si="13"/>
        <v>0.62690000000000001</v>
      </c>
      <c r="K63" s="28">
        <f t="shared" si="14"/>
        <v>0.41899999999999998</v>
      </c>
      <c r="L63" s="21">
        <f t="shared" si="15"/>
        <v>0.47960000000000003</v>
      </c>
      <c r="M63" s="21">
        <v>0</v>
      </c>
      <c r="N63" s="21">
        <f t="shared" si="16"/>
        <v>20.997900000000001</v>
      </c>
      <c r="O63" s="21">
        <f t="shared" si="17"/>
        <v>21.023097480000001</v>
      </c>
    </row>
    <row r="64" spans="1:15" x14ac:dyDescent="0.25">
      <c r="A64" s="20">
        <v>311</v>
      </c>
      <c r="B64" s="26">
        <v>54.43</v>
      </c>
      <c r="C64" s="21">
        <v>36</v>
      </c>
      <c r="D64" s="21">
        <f t="shared" si="9"/>
        <v>18.43</v>
      </c>
      <c r="E64" s="26">
        <f t="shared" si="10"/>
        <v>5.88</v>
      </c>
      <c r="F64" s="21">
        <f t="shared" si="11"/>
        <v>4.2</v>
      </c>
      <c r="G64" s="21">
        <f t="shared" si="12"/>
        <v>1.6799999999999997</v>
      </c>
      <c r="H64" s="27">
        <v>1840</v>
      </c>
      <c r="I64" s="27">
        <f t="shared" si="18"/>
        <v>840</v>
      </c>
      <c r="J64" s="26">
        <f t="shared" si="13"/>
        <v>0.60310000000000008</v>
      </c>
      <c r="K64" s="28">
        <f t="shared" si="14"/>
        <v>0.40200000000000002</v>
      </c>
      <c r="L64" s="21">
        <f t="shared" si="15"/>
        <v>0.40479999999999999</v>
      </c>
      <c r="M64" s="21">
        <v>0</v>
      </c>
      <c r="N64" s="21">
        <f t="shared" si="16"/>
        <v>20.311099999999996</v>
      </c>
      <c r="O64" s="21">
        <f t="shared" si="17"/>
        <v>20.335473319999995</v>
      </c>
    </row>
    <row r="65" spans="1:15" x14ac:dyDescent="0.25">
      <c r="A65" s="20">
        <v>313</v>
      </c>
      <c r="B65" s="26">
        <v>54.43</v>
      </c>
      <c r="C65" s="21">
        <v>36</v>
      </c>
      <c r="D65" s="21">
        <f t="shared" si="9"/>
        <v>18.43</v>
      </c>
      <c r="E65" s="26">
        <f t="shared" si="10"/>
        <v>13.86</v>
      </c>
      <c r="F65" s="21">
        <f t="shared" si="11"/>
        <v>9.9</v>
      </c>
      <c r="G65" s="21">
        <f t="shared" si="12"/>
        <v>3.9599999999999991</v>
      </c>
      <c r="H65" s="27">
        <v>2980</v>
      </c>
      <c r="I65" s="27">
        <f t="shared" si="18"/>
        <v>1980</v>
      </c>
      <c r="J65" s="26">
        <f t="shared" si="13"/>
        <v>0.68289999999999995</v>
      </c>
      <c r="K65" s="28">
        <f t="shared" si="14"/>
        <v>0.45900000000000002</v>
      </c>
      <c r="L65" s="21">
        <f t="shared" si="15"/>
        <v>0.65559999999999996</v>
      </c>
      <c r="M65" s="21">
        <v>0</v>
      </c>
      <c r="N65" s="21">
        <f t="shared" si="16"/>
        <v>22.613900000000001</v>
      </c>
      <c r="O65" s="21">
        <f t="shared" si="17"/>
        <v>22.641036680000003</v>
      </c>
    </row>
    <row r="66" spans="1:15" x14ac:dyDescent="0.25">
      <c r="A66" s="20">
        <v>324</v>
      </c>
      <c r="B66" s="26">
        <v>54.43</v>
      </c>
      <c r="C66" s="21">
        <v>36</v>
      </c>
      <c r="D66" s="21">
        <f t="shared" si="9"/>
        <v>18.43</v>
      </c>
      <c r="E66" s="26">
        <f t="shared" si="10"/>
        <v>2.8000000000000003</v>
      </c>
      <c r="F66" s="21">
        <f t="shared" si="11"/>
        <v>2</v>
      </c>
      <c r="G66" s="21">
        <f t="shared" si="12"/>
        <v>0.80000000000000027</v>
      </c>
      <c r="H66" s="27">
        <v>1400</v>
      </c>
      <c r="I66" s="27">
        <f t="shared" si="18"/>
        <v>400</v>
      </c>
      <c r="J66" s="26">
        <f t="shared" si="13"/>
        <v>0.57230000000000003</v>
      </c>
      <c r="K66" s="28">
        <f t="shared" si="14"/>
        <v>0.38</v>
      </c>
      <c r="L66" s="21">
        <f t="shared" si="15"/>
        <v>0.308</v>
      </c>
      <c r="M66" s="21">
        <v>0</v>
      </c>
      <c r="N66" s="21">
        <f t="shared" si="16"/>
        <v>19.422299999999993</v>
      </c>
      <c r="O66" s="21">
        <f t="shared" si="17"/>
        <v>19.445606759999993</v>
      </c>
    </row>
    <row r="67" spans="1:15" x14ac:dyDescent="0.25">
      <c r="A67" s="20">
        <v>329</v>
      </c>
      <c r="B67" s="26">
        <v>54.43</v>
      </c>
      <c r="C67" s="21">
        <v>36</v>
      </c>
      <c r="D67" s="21">
        <f t="shared" si="9"/>
        <v>18.43</v>
      </c>
      <c r="E67" s="26">
        <f t="shared" si="10"/>
        <v>88.97</v>
      </c>
      <c r="F67" s="21">
        <f t="shared" si="11"/>
        <v>63.550000000000004</v>
      </c>
      <c r="G67" s="21">
        <f t="shared" si="12"/>
        <v>25.419999999999995</v>
      </c>
      <c r="H67" s="27">
        <v>13710</v>
      </c>
      <c r="I67" s="27">
        <f t="shared" si="18"/>
        <v>12710</v>
      </c>
      <c r="J67" s="26">
        <f t="shared" si="13"/>
        <v>1.4340000000000002</v>
      </c>
      <c r="K67" s="28">
        <f t="shared" si="14"/>
        <v>0.99550000000000016</v>
      </c>
      <c r="L67" s="21">
        <f t="shared" si="15"/>
        <v>3.0162</v>
      </c>
      <c r="M67" s="21">
        <v>3.59</v>
      </c>
      <c r="N67" s="21">
        <f t="shared" si="16"/>
        <v>47.878499999999988</v>
      </c>
      <c r="O67" s="21">
        <f t="shared" si="17"/>
        <v>47.935954199999991</v>
      </c>
    </row>
    <row r="68" spans="1:15" x14ac:dyDescent="0.25">
      <c r="A68" s="20">
        <v>345</v>
      </c>
      <c r="B68" s="26">
        <v>54.43</v>
      </c>
      <c r="C68" s="21">
        <v>36</v>
      </c>
      <c r="D68" s="21">
        <f t="shared" si="9"/>
        <v>18.43</v>
      </c>
      <c r="E68" s="26">
        <f t="shared" si="10"/>
        <v>0</v>
      </c>
      <c r="F68" s="21">
        <f t="shared" si="11"/>
        <v>0</v>
      </c>
      <c r="G68" s="21">
        <f t="shared" si="12"/>
        <v>0</v>
      </c>
      <c r="H68" s="27">
        <v>990</v>
      </c>
      <c r="I68" s="27">
        <v>0</v>
      </c>
      <c r="J68" s="26">
        <f t="shared" si="13"/>
        <v>0.54430000000000001</v>
      </c>
      <c r="K68" s="28">
        <f t="shared" si="14"/>
        <v>0.36</v>
      </c>
      <c r="L68" s="21">
        <f t="shared" si="15"/>
        <v>0.21779999999999999</v>
      </c>
      <c r="M68" s="21">
        <v>0</v>
      </c>
      <c r="N68" s="21">
        <f t="shared" si="16"/>
        <v>18.6143</v>
      </c>
      <c r="O68" s="21">
        <f t="shared" si="17"/>
        <v>18.636637159999999</v>
      </c>
    </row>
    <row r="69" spans="1:15" x14ac:dyDescent="0.25">
      <c r="A69" s="20">
        <v>352</v>
      </c>
      <c r="B69" s="26">
        <v>54.43</v>
      </c>
      <c r="C69" s="21">
        <v>36</v>
      </c>
      <c r="D69" s="21">
        <f t="shared" si="9"/>
        <v>18.43</v>
      </c>
      <c r="E69" s="26">
        <f t="shared" si="10"/>
        <v>0</v>
      </c>
      <c r="F69" s="21">
        <f t="shared" si="11"/>
        <v>0</v>
      </c>
      <c r="G69" s="21">
        <f t="shared" si="12"/>
        <v>0</v>
      </c>
      <c r="H69" s="27">
        <v>80</v>
      </c>
      <c r="I69" s="27">
        <v>0</v>
      </c>
      <c r="J69" s="26">
        <f t="shared" si="13"/>
        <v>0.54430000000000001</v>
      </c>
      <c r="K69" s="28">
        <f t="shared" si="14"/>
        <v>0.36</v>
      </c>
      <c r="L69" s="21">
        <f t="shared" si="15"/>
        <v>1.7600000000000001E-2</v>
      </c>
      <c r="M69" s="21">
        <v>1.07</v>
      </c>
      <c r="N69" s="21">
        <f t="shared" si="16"/>
        <v>19.6843</v>
      </c>
      <c r="O69" s="21">
        <f t="shared" si="17"/>
        <v>19.707921160000001</v>
      </c>
    </row>
    <row r="70" spans="1:15" x14ac:dyDescent="0.25">
      <c r="A70" s="20">
        <v>370</v>
      </c>
      <c r="B70" s="26">
        <v>54.43</v>
      </c>
      <c r="C70" s="21">
        <v>36</v>
      </c>
      <c r="D70" s="21">
        <f t="shared" ref="D70:D102" si="19">B70-C70</f>
        <v>18.43</v>
      </c>
      <c r="E70" s="26">
        <f t="shared" ref="E70:E102" si="20">(I70/1000)*7</f>
        <v>34.79</v>
      </c>
      <c r="F70" s="21">
        <f t="shared" ref="F70:F102" si="21">(I70/1000)*5</f>
        <v>24.849999999999998</v>
      </c>
      <c r="G70" s="21">
        <f t="shared" ref="G70:G102" si="22">E70-F70</f>
        <v>9.9400000000000013</v>
      </c>
      <c r="H70" s="27">
        <v>5970</v>
      </c>
      <c r="I70" s="27">
        <f>H70-1000</f>
        <v>4970</v>
      </c>
      <c r="J70" s="26">
        <f t="shared" ref="J70:J102" si="23">(B70+E70)*1%</f>
        <v>0.89219999999999999</v>
      </c>
      <c r="K70" s="28">
        <f t="shared" ref="K70:K102" si="24">(C70+F70)*1%</f>
        <v>0.60849999999999993</v>
      </c>
      <c r="L70" s="21">
        <f t="shared" ref="L70:L102" si="25">(H70/1000)*0.22</f>
        <v>1.3133999999999999</v>
      </c>
      <c r="M70" s="21">
        <v>0</v>
      </c>
      <c r="N70" s="21">
        <f t="shared" ref="N70:N102" si="26">(B70+E70+J70+L70)-(C70+F70+K70+L70)+M70</f>
        <v>28.653700000000008</v>
      </c>
      <c r="O70" s="21">
        <f t="shared" si="17"/>
        <v>28.688084440000008</v>
      </c>
    </row>
    <row r="71" spans="1:15" x14ac:dyDescent="0.25">
      <c r="A71" s="20">
        <v>374</v>
      </c>
      <c r="B71" s="26">
        <v>54.43</v>
      </c>
      <c r="C71" s="21">
        <v>36</v>
      </c>
      <c r="D71" s="21">
        <f t="shared" si="19"/>
        <v>18.43</v>
      </c>
      <c r="E71" s="26">
        <f t="shared" si="20"/>
        <v>0</v>
      </c>
      <c r="F71" s="21">
        <f t="shared" si="21"/>
        <v>0</v>
      </c>
      <c r="G71" s="21">
        <f t="shared" si="22"/>
        <v>0</v>
      </c>
      <c r="H71" s="27">
        <v>0</v>
      </c>
      <c r="I71" s="27">
        <v>0</v>
      </c>
      <c r="J71" s="26">
        <f t="shared" si="23"/>
        <v>0.54430000000000001</v>
      </c>
      <c r="K71" s="28">
        <f t="shared" si="24"/>
        <v>0.36</v>
      </c>
      <c r="L71" s="21">
        <f t="shared" si="25"/>
        <v>0</v>
      </c>
      <c r="M71" s="21">
        <v>0</v>
      </c>
      <c r="N71" s="21">
        <f t="shared" si="26"/>
        <v>18.6143</v>
      </c>
      <c r="O71" s="21">
        <f t="shared" si="17"/>
        <v>18.636637159999999</v>
      </c>
    </row>
    <row r="72" spans="1:15" x14ac:dyDescent="0.25">
      <c r="A72" s="20">
        <v>383</v>
      </c>
      <c r="B72" s="26">
        <v>54.43</v>
      </c>
      <c r="C72" s="21">
        <v>36</v>
      </c>
      <c r="D72" s="21">
        <f t="shared" si="19"/>
        <v>18.43</v>
      </c>
      <c r="E72" s="26">
        <f t="shared" si="20"/>
        <v>27.58</v>
      </c>
      <c r="F72" s="21">
        <f t="shared" si="21"/>
        <v>19.7</v>
      </c>
      <c r="G72" s="21">
        <f t="shared" si="22"/>
        <v>7.879999999999999</v>
      </c>
      <c r="H72" s="27">
        <v>4940</v>
      </c>
      <c r="I72" s="27">
        <f>H72-1000</f>
        <v>3940</v>
      </c>
      <c r="J72" s="26">
        <f t="shared" si="23"/>
        <v>0.82009999999999994</v>
      </c>
      <c r="K72" s="28">
        <f t="shared" si="24"/>
        <v>0.55700000000000005</v>
      </c>
      <c r="L72" s="21">
        <f t="shared" si="25"/>
        <v>1.0868</v>
      </c>
      <c r="M72" s="21">
        <v>0</v>
      </c>
      <c r="N72" s="21">
        <f t="shared" si="26"/>
        <v>26.573099999999982</v>
      </c>
      <c r="O72" s="21">
        <f t="shared" si="17"/>
        <v>26.604987719999983</v>
      </c>
    </row>
    <row r="73" spans="1:15" x14ac:dyDescent="0.25">
      <c r="A73" s="20">
        <v>384</v>
      </c>
      <c r="B73" s="26">
        <v>54.43</v>
      </c>
      <c r="C73" s="21">
        <v>36</v>
      </c>
      <c r="D73" s="21">
        <f t="shared" si="19"/>
        <v>18.43</v>
      </c>
      <c r="E73" s="26">
        <f t="shared" si="20"/>
        <v>0</v>
      </c>
      <c r="F73" s="21">
        <f t="shared" si="21"/>
        <v>0</v>
      </c>
      <c r="G73" s="21">
        <f t="shared" si="22"/>
        <v>0</v>
      </c>
      <c r="H73" s="27">
        <v>970</v>
      </c>
      <c r="I73" s="27">
        <v>0</v>
      </c>
      <c r="J73" s="26">
        <f t="shared" si="23"/>
        <v>0.54430000000000001</v>
      </c>
      <c r="K73" s="28">
        <f t="shared" si="24"/>
        <v>0.36</v>
      </c>
      <c r="L73" s="21">
        <f t="shared" si="25"/>
        <v>0.21340000000000001</v>
      </c>
      <c r="M73" s="21">
        <v>0</v>
      </c>
      <c r="N73" s="21">
        <f t="shared" si="26"/>
        <v>18.6143</v>
      </c>
      <c r="O73" s="21">
        <f t="shared" si="17"/>
        <v>18.636637159999999</v>
      </c>
    </row>
    <row r="74" spans="1:15" x14ac:dyDescent="0.25">
      <c r="A74" s="20">
        <v>386</v>
      </c>
      <c r="B74" s="26">
        <v>54.43</v>
      </c>
      <c r="C74" s="21">
        <v>36</v>
      </c>
      <c r="D74" s="21">
        <f t="shared" si="19"/>
        <v>18.43</v>
      </c>
      <c r="E74" s="26">
        <f t="shared" si="20"/>
        <v>0</v>
      </c>
      <c r="F74" s="21">
        <f t="shared" si="21"/>
        <v>0</v>
      </c>
      <c r="G74" s="21">
        <f t="shared" si="22"/>
        <v>0</v>
      </c>
      <c r="H74" s="27">
        <v>260</v>
      </c>
      <c r="I74" s="27">
        <v>0</v>
      </c>
      <c r="J74" s="26">
        <f t="shared" si="23"/>
        <v>0.54430000000000001</v>
      </c>
      <c r="K74" s="28">
        <f t="shared" si="24"/>
        <v>0.36</v>
      </c>
      <c r="L74" s="21">
        <f t="shared" si="25"/>
        <v>5.7200000000000001E-2</v>
      </c>
      <c r="M74" s="21">
        <v>0</v>
      </c>
      <c r="N74" s="21">
        <f t="shared" si="26"/>
        <v>18.6143</v>
      </c>
      <c r="O74" s="21">
        <f t="shared" si="17"/>
        <v>18.636637159999999</v>
      </c>
    </row>
    <row r="75" spans="1:15" s="7" customFormat="1" ht="51" x14ac:dyDescent="0.2">
      <c r="A75" s="56" t="s">
        <v>60</v>
      </c>
      <c r="B75" s="24" t="s">
        <v>23</v>
      </c>
      <c r="C75" s="25" t="s">
        <v>47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20">
        <v>395</v>
      </c>
      <c r="B76" s="26">
        <v>54.43</v>
      </c>
      <c r="C76" s="21">
        <v>36</v>
      </c>
      <c r="D76" s="21">
        <f t="shared" si="19"/>
        <v>18.43</v>
      </c>
      <c r="E76" s="26">
        <f t="shared" si="20"/>
        <v>61.74</v>
      </c>
      <c r="F76" s="21">
        <f t="shared" si="21"/>
        <v>44.1</v>
      </c>
      <c r="G76" s="21">
        <f t="shared" si="22"/>
        <v>17.64</v>
      </c>
      <c r="H76" s="27">
        <v>9820</v>
      </c>
      <c r="I76" s="27">
        <f>H76-1000</f>
        <v>8820</v>
      </c>
      <c r="J76" s="26">
        <f t="shared" si="23"/>
        <v>1.1617</v>
      </c>
      <c r="K76" s="28">
        <f t="shared" si="24"/>
        <v>0.80099999999999993</v>
      </c>
      <c r="L76" s="21">
        <f t="shared" si="25"/>
        <v>2.1604000000000001</v>
      </c>
      <c r="M76" s="21">
        <v>10.09</v>
      </c>
      <c r="N76" s="21">
        <f t="shared" si="26"/>
        <v>46.520700000000005</v>
      </c>
      <c r="O76" s="21">
        <f t="shared" ref="O76:O111" si="27">PRODUCT(N76*0.12%)+N76</f>
        <v>46.576524840000005</v>
      </c>
    </row>
    <row r="77" spans="1:15" x14ac:dyDescent="0.25">
      <c r="A77" s="20">
        <v>400</v>
      </c>
      <c r="B77" s="26">
        <v>54.43</v>
      </c>
      <c r="C77" s="21">
        <v>36</v>
      </c>
      <c r="D77" s="21">
        <f t="shared" si="19"/>
        <v>18.43</v>
      </c>
      <c r="E77" s="26">
        <f t="shared" si="20"/>
        <v>5.1099999999999994</v>
      </c>
      <c r="F77" s="21">
        <f t="shared" si="21"/>
        <v>3.65</v>
      </c>
      <c r="G77" s="21">
        <f t="shared" si="22"/>
        <v>1.4599999999999995</v>
      </c>
      <c r="H77" s="27">
        <v>1730</v>
      </c>
      <c r="I77" s="27">
        <f>H77-1000</f>
        <v>730</v>
      </c>
      <c r="J77" s="26">
        <f t="shared" si="23"/>
        <v>0.59540000000000004</v>
      </c>
      <c r="K77" s="28">
        <f t="shared" si="24"/>
        <v>0.39650000000000002</v>
      </c>
      <c r="L77" s="21">
        <f t="shared" si="25"/>
        <v>0.38059999999999999</v>
      </c>
      <c r="M77" s="21">
        <v>0</v>
      </c>
      <c r="N77" s="21">
        <f t="shared" si="26"/>
        <v>20.088899999999995</v>
      </c>
      <c r="O77" s="21">
        <f t="shared" si="27"/>
        <v>20.113006679999994</v>
      </c>
    </row>
    <row r="78" spans="1:15" x14ac:dyDescent="0.25">
      <c r="A78" s="20">
        <v>401</v>
      </c>
      <c r="B78" s="26">
        <v>54.43</v>
      </c>
      <c r="C78" s="21">
        <v>36</v>
      </c>
      <c r="D78" s="21">
        <f t="shared" si="19"/>
        <v>18.43</v>
      </c>
      <c r="E78" s="26">
        <f t="shared" si="20"/>
        <v>0</v>
      </c>
      <c r="F78" s="21">
        <f t="shared" si="21"/>
        <v>0</v>
      </c>
      <c r="G78" s="21">
        <f t="shared" si="22"/>
        <v>0</v>
      </c>
      <c r="H78" s="27">
        <v>10</v>
      </c>
      <c r="I78" s="27">
        <v>0</v>
      </c>
      <c r="J78" s="26">
        <f t="shared" si="23"/>
        <v>0.54430000000000001</v>
      </c>
      <c r="K78" s="28">
        <f t="shared" si="24"/>
        <v>0.36</v>
      </c>
      <c r="L78" s="21">
        <f t="shared" si="25"/>
        <v>2.2000000000000001E-3</v>
      </c>
      <c r="M78" s="21">
        <v>0</v>
      </c>
      <c r="N78" s="21">
        <f t="shared" si="26"/>
        <v>18.6143</v>
      </c>
      <c r="O78" s="21">
        <f t="shared" si="27"/>
        <v>18.636637159999999</v>
      </c>
    </row>
    <row r="79" spans="1:15" x14ac:dyDescent="0.25">
      <c r="A79" s="20">
        <v>413</v>
      </c>
      <c r="B79" s="26">
        <v>54.43</v>
      </c>
      <c r="C79" s="21">
        <v>36</v>
      </c>
      <c r="D79" s="21">
        <f t="shared" si="19"/>
        <v>18.43</v>
      </c>
      <c r="E79" s="26">
        <f t="shared" si="20"/>
        <v>13.93</v>
      </c>
      <c r="F79" s="21">
        <f t="shared" si="21"/>
        <v>9.9499999999999993</v>
      </c>
      <c r="G79" s="21">
        <f t="shared" si="22"/>
        <v>3.9800000000000004</v>
      </c>
      <c r="H79" s="27">
        <v>2990</v>
      </c>
      <c r="I79" s="27">
        <f t="shared" ref="I79:I88" si="28">H79-1000</f>
        <v>1990</v>
      </c>
      <c r="J79" s="26">
        <f t="shared" si="23"/>
        <v>0.68359999999999999</v>
      </c>
      <c r="K79" s="28">
        <f t="shared" si="24"/>
        <v>0.45950000000000002</v>
      </c>
      <c r="L79" s="21">
        <f t="shared" si="25"/>
        <v>0.65780000000000005</v>
      </c>
      <c r="M79" s="21">
        <v>0</v>
      </c>
      <c r="N79" s="21">
        <f t="shared" si="26"/>
        <v>22.634099999999989</v>
      </c>
      <c r="O79" s="21">
        <f t="shared" si="27"/>
        <v>22.661260919999989</v>
      </c>
    </row>
    <row r="80" spans="1:15" x14ac:dyDescent="0.25">
      <c r="A80" s="20">
        <v>418</v>
      </c>
      <c r="B80" s="26">
        <v>54.43</v>
      </c>
      <c r="C80" s="21">
        <v>36</v>
      </c>
      <c r="D80" s="21">
        <f t="shared" si="19"/>
        <v>18.43</v>
      </c>
      <c r="E80" s="26">
        <f t="shared" si="20"/>
        <v>9.5200000000000014</v>
      </c>
      <c r="F80" s="21">
        <f t="shared" si="21"/>
        <v>6.8000000000000007</v>
      </c>
      <c r="G80" s="21">
        <f t="shared" si="22"/>
        <v>2.7200000000000006</v>
      </c>
      <c r="H80" s="27">
        <v>2360</v>
      </c>
      <c r="I80" s="27">
        <f t="shared" si="28"/>
        <v>1360</v>
      </c>
      <c r="J80" s="26">
        <f t="shared" si="23"/>
        <v>0.63950000000000007</v>
      </c>
      <c r="K80" s="28">
        <f t="shared" si="24"/>
        <v>0.42799999999999999</v>
      </c>
      <c r="L80" s="21">
        <f t="shared" si="25"/>
        <v>0.51919999999999999</v>
      </c>
      <c r="M80" s="21">
        <v>0</v>
      </c>
      <c r="N80" s="21">
        <f t="shared" si="26"/>
        <v>21.361500000000007</v>
      </c>
      <c r="O80" s="21">
        <f t="shared" si="27"/>
        <v>21.387133800000008</v>
      </c>
    </row>
    <row r="81" spans="1:15" x14ac:dyDescent="0.25">
      <c r="A81" s="20">
        <v>424</v>
      </c>
      <c r="B81" s="26">
        <v>54.43</v>
      </c>
      <c r="C81" s="21">
        <v>36</v>
      </c>
      <c r="D81" s="21">
        <f t="shared" si="19"/>
        <v>18.43</v>
      </c>
      <c r="E81" s="26">
        <f t="shared" si="20"/>
        <v>24.849999999999998</v>
      </c>
      <c r="F81" s="21">
        <f t="shared" si="21"/>
        <v>17.75</v>
      </c>
      <c r="G81" s="21">
        <f t="shared" si="22"/>
        <v>7.0999999999999979</v>
      </c>
      <c r="H81" s="27">
        <v>4550</v>
      </c>
      <c r="I81" s="27">
        <f t="shared" si="28"/>
        <v>3550</v>
      </c>
      <c r="J81" s="26">
        <f t="shared" si="23"/>
        <v>0.79280000000000006</v>
      </c>
      <c r="K81" s="28">
        <f t="shared" si="24"/>
        <v>0.53749999999999998</v>
      </c>
      <c r="L81" s="21">
        <f t="shared" si="25"/>
        <v>1.0009999999999999</v>
      </c>
      <c r="M81" s="21">
        <v>0</v>
      </c>
      <c r="N81" s="21">
        <f t="shared" si="26"/>
        <v>25.785300000000007</v>
      </c>
      <c r="O81" s="21">
        <f t="shared" si="27"/>
        <v>25.816242360000007</v>
      </c>
    </row>
    <row r="82" spans="1:15" x14ac:dyDescent="0.25">
      <c r="A82" s="20">
        <v>425</v>
      </c>
      <c r="B82" s="26">
        <v>54.43</v>
      </c>
      <c r="C82" s="21">
        <v>36</v>
      </c>
      <c r="D82" s="21">
        <f t="shared" si="19"/>
        <v>18.43</v>
      </c>
      <c r="E82" s="26">
        <f t="shared" si="20"/>
        <v>25.48</v>
      </c>
      <c r="F82" s="21">
        <f t="shared" si="21"/>
        <v>18.2</v>
      </c>
      <c r="G82" s="21">
        <f t="shared" si="22"/>
        <v>7.2800000000000011</v>
      </c>
      <c r="H82" s="27">
        <v>4640</v>
      </c>
      <c r="I82" s="27">
        <f t="shared" si="28"/>
        <v>3640</v>
      </c>
      <c r="J82" s="26">
        <f t="shared" si="23"/>
        <v>0.79910000000000003</v>
      </c>
      <c r="K82" s="28">
        <f t="shared" si="24"/>
        <v>0.54200000000000004</v>
      </c>
      <c r="L82" s="21">
        <f t="shared" si="25"/>
        <v>1.0207999999999999</v>
      </c>
      <c r="M82" s="21">
        <v>0</v>
      </c>
      <c r="N82" s="21">
        <f t="shared" si="26"/>
        <v>25.967099999999981</v>
      </c>
      <c r="O82" s="21">
        <f t="shared" si="27"/>
        <v>25.998260519999981</v>
      </c>
    </row>
    <row r="83" spans="1:15" x14ac:dyDescent="0.25">
      <c r="A83" s="20">
        <v>426</v>
      </c>
      <c r="B83" s="26">
        <v>54.43</v>
      </c>
      <c r="C83" s="21">
        <v>36</v>
      </c>
      <c r="D83" s="21">
        <f t="shared" si="19"/>
        <v>18.43</v>
      </c>
      <c r="E83" s="26">
        <f t="shared" si="20"/>
        <v>45.57</v>
      </c>
      <c r="F83" s="21">
        <f t="shared" si="21"/>
        <v>32.549999999999997</v>
      </c>
      <c r="G83" s="21">
        <f t="shared" si="22"/>
        <v>13.020000000000003</v>
      </c>
      <c r="H83" s="27">
        <v>7510</v>
      </c>
      <c r="I83" s="27">
        <f t="shared" si="28"/>
        <v>6510</v>
      </c>
      <c r="J83" s="26">
        <f t="shared" si="23"/>
        <v>1</v>
      </c>
      <c r="K83" s="28">
        <f t="shared" si="24"/>
        <v>0.6855</v>
      </c>
      <c r="L83" s="21">
        <f t="shared" si="25"/>
        <v>1.6521999999999999</v>
      </c>
      <c r="M83" s="21">
        <v>0</v>
      </c>
      <c r="N83" s="21">
        <f t="shared" si="26"/>
        <v>31.764499999999998</v>
      </c>
      <c r="O83" s="21">
        <f t="shared" si="27"/>
        <v>31.802617399999999</v>
      </c>
    </row>
    <row r="84" spans="1:15" x14ac:dyDescent="0.25">
      <c r="A84" s="20">
        <v>429</v>
      </c>
      <c r="B84" s="26">
        <v>54.43</v>
      </c>
      <c r="C84" s="21">
        <v>36</v>
      </c>
      <c r="D84" s="21">
        <f t="shared" si="19"/>
        <v>18.43</v>
      </c>
      <c r="E84" s="26">
        <f t="shared" si="20"/>
        <v>33.879999999999995</v>
      </c>
      <c r="F84" s="21">
        <f t="shared" si="21"/>
        <v>24.2</v>
      </c>
      <c r="G84" s="21">
        <f t="shared" si="22"/>
        <v>9.6799999999999962</v>
      </c>
      <c r="H84" s="27">
        <v>5840</v>
      </c>
      <c r="I84" s="27">
        <f t="shared" si="28"/>
        <v>4840</v>
      </c>
      <c r="J84" s="26">
        <f t="shared" si="23"/>
        <v>0.8831</v>
      </c>
      <c r="K84" s="28">
        <f t="shared" si="24"/>
        <v>0.60200000000000009</v>
      </c>
      <c r="L84" s="21">
        <f t="shared" si="25"/>
        <v>1.2847999999999999</v>
      </c>
      <c r="M84" s="21">
        <v>0</v>
      </c>
      <c r="N84" s="21">
        <f t="shared" si="26"/>
        <v>28.391100000000009</v>
      </c>
      <c r="O84" s="21">
        <f t="shared" si="27"/>
        <v>28.425169320000009</v>
      </c>
    </row>
    <row r="85" spans="1:15" x14ac:dyDescent="0.25">
      <c r="A85" s="20">
        <v>433</v>
      </c>
      <c r="B85" s="26">
        <v>54.43</v>
      </c>
      <c r="C85" s="21">
        <v>36</v>
      </c>
      <c r="D85" s="21">
        <f t="shared" si="19"/>
        <v>18.43</v>
      </c>
      <c r="E85" s="26">
        <f t="shared" si="20"/>
        <v>8.89</v>
      </c>
      <c r="F85" s="21">
        <f t="shared" si="21"/>
        <v>6.35</v>
      </c>
      <c r="G85" s="21">
        <f t="shared" si="22"/>
        <v>2.5400000000000009</v>
      </c>
      <c r="H85" s="27">
        <v>2270</v>
      </c>
      <c r="I85" s="27">
        <f t="shared" si="28"/>
        <v>1270</v>
      </c>
      <c r="J85" s="26">
        <f t="shared" si="23"/>
        <v>0.63319999999999999</v>
      </c>
      <c r="K85" s="28">
        <f t="shared" si="24"/>
        <v>0.42350000000000004</v>
      </c>
      <c r="L85" s="21">
        <f t="shared" si="25"/>
        <v>0.49940000000000001</v>
      </c>
      <c r="M85" s="21">
        <v>0</v>
      </c>
      <c r="N85" s="21">
        <f t="shared" si="26"/>
        <v>21.179700000000004</v>
      </c>
      <c r="O85" s="21">
        <f t="shared" si="27"/>
        <v>21.205115640000002</v>
      </c>
    </row>
    <row r="86" spans="1:15" x14ac:dyDescent="0.25">
      <c r="A86" s="20">
        <v>438</v>
      </c>
      <c r="B86" s="26">
        <v>54.43</v>
      </c>
      <c r="C86" s="21">
        <v>36</v>
      </c>
      <c r="D86" s="21">
        <f t="shared" si="19"/>
        <v>18.43</v>
      </c>
      <c r="E86" s="26">
        <f t="shared" si="20"/>
        <v>23.03</v>
      </c>
      <c r="F86" s="21">
        <f t="shared" si="21"/>
        <v>16.45</v>
      </c>
      <c r="G86" s="21">
        <f t="shared" si="22"/>
        <v>6.5800000000000018</v>
      </c>
      <c r="H86" s="27">
        <v>4290</v>
      </c>
      <c r="I86" s="27">
        <f t="shared" si="28"/>
        <v>3290</v>
      </c>
      <c r="J86" s="26">
        <f t="shared" si="23"/>
        <v>0.77460000000000007</v>
      </c>
      <c r="K86" s="28">
        <f t="shared" si="24"/>
        <v>0.52450000000000008</v>
      </c>
      <c r="L86" s="21">
        <f t="shared" si="25"/>
        <v>0.94379999999999997</v>
      </c>
      <c r="M86" s="21">
        <v>0</v>
      </c>
      <c r="N86" s="21">
        <f t="shared" si="26"/>
        <v>25.260100000000001</v>
      </c>
      <c r="O86" s="21">
        <f t="shared" si="27"/>
        <v>25.290412120000003</v>
      </c>
    </row>
    <row r="87" spans="1:15" x14ac:dyDescent="0.25">
      <c r="A87" s="20">
        <v>443</v>
      </c>
      <c r="B87" s="26">
        <v>54.43</v>
      </c>
      <c r="C87" s="21">
        <v>36</v>
      </c>
      <c r="D87" s="21">
        <f t="shared" si="19"/>
        <v>18.43</v>
      </c>
      <c r="E87" s="26">
        <f t="shared" si="20"/>
        <v>16.939999999999998</v>
      </c>
      <c r="F87" s="21">
        <f t="shared" si="21"/>
        <v>12.1</v>
      </c>
      <c r="G87" s="21">
        <f t="shared" si="22"/>
        <v>4.8399999999999981</v>
      </c>
      <c r="H87" s="27">
        <v>3420</v>
      </c>
      <c r="I87" s="27">
        <f t="shared" si="28"/>
        <v>2420</v>
      </c>
      <c r="J87" s="26">
        <f t="shared" si="23"/>
        <v>0.71370000000000011</v>
      </c>
      <c r="K87" s="28">
        <f t="shared" si="24"/>
        <v>0.48100000000000004</v>
      </c>
      <c r="L87" s="21">
        <f t="shared" si="25"/>
        <v>0.75239999999999996</v>
      </c>
      <c r="M87" s="21">
        <v>1.97</v>
      </c>
      <c r="N87" s="21">
        <f t="shared" si="26"/>
        <v>25.472699999999996</v>
      </c>
      <c r="O87" s="21">
        <f t="shared" si="27"/>
        <v>25.503267239999996</v>
      </c>
    </row>
    <row r="88" spans="1:15" x14ac:dyDescent="0.25">
      <c r="A88" s="20">
        <v>457</v>
      </c>
      <c r="B88" s="26">
        <v>54.43</v>
      </c>
      <c r="C88" s="21">
        <v>36</v>
      </c>
      <c r="D88" s="21">
        <f t="shared" si="19"/>
        <v>18.43</v>
      </c>
      <c r="E88" s="26">
        <f t="shared" si="20"/>
        <v>50.61</v>
      </c>
      <c r="F88" s="21">
        <f t="shared" si="21"/>
        <v>36.150000000000006</v>
      </c>
      <c r="G88" s="21">
        <f t="shared" si="22"/>
        <v>14.459999999999994</v>
      </c>
      <c r="H88" s="27">
        <v>8230</v>
      </c>
      <c r="I88" s="27">
        <f t="shared" si="28"/>
        <v>7230</v>
      </c>
      <c r="J88" s="26">
        <f t="shared" si="23"/>
        <v>1.0504</v>
      </c>
      <c r="K88" s="28">
        <f t="shared" si="24"/>
        <v>0.72150000000000003</v>
      </c>
      <c r="L88" s="21">
        <f t="shared" si="25"/>
        <v>1.8106000000000002</v>
      </c>
      <c r="M88" s="21">
        <v>0</v>
      </c>
      <c r="N88" s="21">
        <f t="shared" si="26"/>
        <v>33.218899999999977</v>
      </c>
      <c r="O88" s="21">
        <f t="shared" si="27"/>
        <v>33.258762679999975</v>
      </c>
    </row>
    <row r="89" spans="1:15" x14ac:dyDescent="0.25">
      <c r="A89" s="20">
        <v>473</v>
      </c>
      <c r="B89" s="26">
        <v>54.43</v>
      </c>
      <c r="C89" s="21">
        <v>36</v>
      </c>
      <c r="D89" s="21">
        <f t="shared" si="19"/>
        <v>18.43</v>
      </c>
      <c r="E89" s="26">
        <f t="shared" si="20"/>
        <v>0</v>
      </c>
      <c r="F89" s="21">
        <f t="shared" si="21"/>
        <v>0</v>
      </c>
      <c r="G89" s="21">
        <f t="shared" si="22"/>
        <v>0</v>
      </c>
      <c r="H89" s="27">
        <v>50</v>
      </c>
      <c r="I89" s="27">
        <v>0</v>
      </c>
      <c r="J89" s="26">
        <f t="shared" si="23"/>
        <v>0.54430000000000001</v>
      </c>
      <c r="K89" s="28">
        <f t="shared" si="24"/>
        <v>0.36</v>
      </c>
      <c r="L89" s="21">
        <f t="shared" si="25"/>
        <v>1.1000000000000001E-2</v>
      </c>
      <c r="M89" s="21">
        <v>0</v>
      </c>
      <c r="N89" s="21">
        <f t="shared" si="26"/>
        <v>18.6143</v>
      </c>
      <c r="O89" s="21">
        <f t="shared" si="27"/>
        <v>18.636637159999999</v>
      </c>
    </row>
    <row r="90" spans="1:15" x14ac:dyDescent="0.25">
      <c r="A90" s="20">
        <v>474</v>
      </c>
      <c r="B90" s="26">
        <v>54.43</v>
      </c>
      <c r="C90" s="21">
        <v>36</v>
      </c>
      <c r="D90" s="21">
        <f t="shared" si="19"/>
        <v>18.43</v>
      </c>
      <c r="E90" s="26">
        <f t="shared" si="20"/>
        <v>31.71</v>
      </c>
      <c r="F90" s="21">
        <f t="shared" si="21"/>
        <v>22.650000000000002</v>
      </c>
      <c r="G90" s="21">
        <f t="shared" si="22"/>
        <v>9.0599999999999987</v>
      </c>
      <c r="H90" s="27">
        <v>5530</v>
      </c>
      <c r="I90" s="27">
        <f>H90-1000</f>
        <v>4530</v>
      </c>
      <c r="J90" s="26">
        <f t="shared" si="23"/>
        <v>0.86140000000000005</v>
      </c>
      <c r="K90" s="28">
        <f t="shared" si="24"/>
        <v>0.58650000000000002</v>
      </c>
      <c r="L90" s="21">
        <f t="shared" si="25"/>
        <v>1.2166000000000001</v>
      </c>
      <c r="M90" s="21">
        <v>0</v>
      </c>
      <c r="N90" s="21">
        <f t="shared" si="26"/>
        <v>27.764899999999997</v>
      </c>
      <c r="O90" s="21">
        <f t="shared" si="27"/>
        <v>27.798217879999996</v>
      </c>
    </row>
    <row r="91" spans="1:15" x14ac:dyDescent="0.25">
      <c r="A91" s="20">
        <v>498</v>
      </c>
      <c r="B91" s="26">
        <v>54.43</v>
      </c>
      <c r="C91" s="21">
        <v>36</v>
      </c>
      <c r="D91" s="21">
        <f t="shared" si="19"/>
        <v>18.43</v>
      </c>
      <c r="E91" s="26">
        <f t="shared" si="20"/>
        <v>79.45</v>
      </c>
      <c r="F91" s="21">
        <f t="shared" si="21"/>
        <v>56.75</v>
      </c>
      <c r="G91" s="21">
        <f t="shared" si="22"/>
        <v>22.700000000000003</v>
      </c>
      <c r="H91" s="27">
        <v>12350</v>
      </c>
      <c r="I91" s="27">
        <f>H91-1000</f>
        <v>11350</v>
      </c>
      <c r="J91" s="26">
        <f t="shared" si="23"/>
        <v>1.3388</v>
      </c>
      <c r="K91" s="28">
        <f t="shared" si="24"/>
        <v>0.92749999999999999</v>
      </c>
      <c r="L91" s="21">
        <f t="shared" si="25"/>
        <v>2.7170000000000001</v>
      </c>
      <c r="M91" s="21">
        <v>0</v>
      </c>
      <c r="N91" s="21">
        <f t="shared" si="26"/>
        <v>41.541300000000007</v>
      </c>
      <c r="O91" s="21">
        <f t="shared" si="27"/>
        <v>41.591149560000005</v>
      </c>
    </row>
    <row r="92" spans="1:15" x14ac:dyDescent="0.25">
      <c r="A92" s="20">
        <v>500</v>
      </c>
      <c r="B92" s="26">
        <v>54.43</v>
      </c>
      <c r="C92" s="21">
        <v>36</v>
      </c>
      <c r="D92" s="21">
        <f t="shared" si="19"/>
        <v>18.43</v>
      </c>
      <c r="E92" s="26">
        <f t="shared" si="20"/>
        <v>6.37</v>
      </c>
      <c r="F92" s="21">
        <f t="shared" si="21"/>
        <v>4.55</v>
      </c>
      <c r="G92" s="21">
        <f t="shared" si="22"/>
        <v>1.8200000000000003</v>
      </c>
      <c r="H92" s="27">
        <v>1910</v>
      </c>
      <c r="I92" s="27">
        <f>H92-1000</f>
        <v>910</v>
      </c>
      <c r="J92" s="26">
        <f t="shared" si="23"/>
        <v>0.60799999999999998</v>
      </c>
      <c r="K92" s="28">
        <f t="shared" si="24"/>
        <v>0.40549999999999997</v>
      </c>
      <c r="L92" s="21">
        <f t="shared" si="25"/>
        <v>0.42019999999999996</v>
      </c>
      <c r="M92" s="21">
        <v>0</v>
      </c>
      <c r="N92" s="21">
        <f t="shared" si="26"/>
        <v>20.452499999999993</v>
      </c>
      <c r="O92" s="21">
        <f t="shared" si="27"/>
        <v>20.477042999999995</v>
      </c>
    </row>
    <row r="93" spans="1:15" x14ac:dyDescent="0.25">
      <c r="A93" s="20">
        <v>502</v>
      </c>
      <c r="B93" s="26">
        <v>54.43</v>
      </c>
      <c r="C93" s="21">
        <v>36</v>
      </c>
      <c r="D93" s="21">
        <f t="shared" si="19"/>
        <v>18.43</v>
      </c>
      <c r="E93" s="26">
        <f t="shared" si="20"/>
        <v>21.49</v>
      </c>
      <c r="F93" s="21">
        <f t="shared" si="21"/>
        <v>15.35</v>
      </c>
      <c r="G93" s="21">
        <f t="shared" si="22"/>
        <v>6.1399999999999988</v>
      </c>
      <c r="H93" s="27">
        <v>4070</v>
      </c>
      <c r="I93" s="27">
        <f>H93-1000</f>
        <v>3070</v>
      </c>
      <c r="J93" s="26">
        <f t="shared" si="23"/>
        <v>0.75919999999999999</v>
      </c>
      <c r="K93" s="28">
        <f t="shared" si="24"/>
        <v>0.51350000000000007</v>
      </c>
      <c r="L93" s="21">
        <f t="shared" si="25"/>
        <v>0.89540000000000008</v>
      </c>
      <c r="M93" s="21">
        <v>0</v>
      </c>
      <c r="N93" s="21">
        <f t="shared" si="26"/>
        <v>24.8157</v>
      </c>
      <c r="O93" s="21">
        <f t="shared" si="27"/>
        <v>24.845478839999998</v>
      </c>
    </row>
    <row r="94" spans="1:15" x14ac:dyDescent="0.25">
      <c r="A94" s="20">
        <v>503</v>
      </c>
      <c r="B94" s="26">
        <v>54.43</v>
      </c>
      <c r="C94" s="21">
        <v>36</v>
      </c>
      <c r="D94" s="21">
        <f t="shared" si="19"/>
        <v>18.43</v>
      </c>
      <c r="E94" s="26">
        <f t="shared" si="20"/>
        <v>0</v>
      </c>
      <c r="F94" s="21">
        <f t="shared" si="21"/>
        <v>0</v>
      </c>
      <c r="G94" s="21">
        <f t="shared" si="22"/>
        <v>0</v>
      </c>
      <c r="H94" s="27">
        <v>540</v>
      </c>
      <c r="I94" s="27">
        <v>0</v>
      </c>
      <c r="J94" s="26">
        <f t="shared" si="23"/>
        <v>0.54430000000000001</v>
      </c>
      <c r="K94" s="28">
        <f t="shared" si="24"/>
        <v>0.36</v>
      </c>
      <c r="L94" s="21">
        <f t="shared" si="25"/>
        <v>0.1188</v>
      </c>
      <c r="M94" s="21">
        <v>0</v>
      </c>
      <c r="N94" s="21">
        <f t="shared" si="26"/>
        <v>18.6143</v>
      </c>
      <c r="O94" s="21">
        <f t="shared" si="27"/>
        <v>18.636637159999999</v>
      </c>
    </row>
    <row r="95" spans="1:15" x14ac:dyDescent="0.25">
      <c r="A95" s="20">
        <v>504</v>
      </c>
      <c r="B95" s="26">
        <v>54.43</v>
      </c>
      <c r="C95" s="21">
        <v>36</v>
      </c>
      <c r="D95" s="21">
        <f t="shared" si="19"/>
        <v>18.43</v>
      </c>
      <c r="E95" s="26">
        <f t="shared" si="20"/>
        <v>9.1</v>
      </c>
      <c r="F95" s="21">
        <f t="shared" si="21"/>
        <v>6.5</v>
      </c>
      <c r="G95" s="21">
        <f t="shared" si="22"/>
        <v>2.5999999999999996</v>
      </c>
      <c r="H95" s="27">
        <v>2300</v>
      </c>
      <c r="I95" s="27">
        <f t="shared" ref="I95:I102" si="29">H95-1000</f>
        <v>1300</v>
      </c>
      <c r="J95" s="26">
        <f t="shared" si="23"/>
        <v>0.63529999999999998</v>
      </c>
      <c r="K95" s="28">
        <f t="shared" si="24"/>
        <v>0.42499999999999999</v>
      </c>
      <c r="L95" s="21">
        <f t="shared" si="25"/>
        <v>0.50600000000000001</v>
      </c>
      <c r="M95" s="21">
        <v>0</v>
      </c>
      <c r="N95" s="21">
        <f t="shared" si="26"/>
        <v>21.240300000000005</v>
      </c>
      <c r="O95" s="21">
        <f t="shared" si="27"/>
        <v>21.265788360000005</v>
      </c>
    </row>
    <row r="96" spans="1:15" x14ac:dyDescent="0.25">
      <c r="A96" s="20">
        <v>513</v>
      </c>
      <c r="B96" s="26">
        <v>54.43</v>
      </c>
      <c r="C96" s="21">
        <v>36</v>
      </c>
      <c r="D96" s="21">
        <f t="shared" si="19"/>
        <v>18.43</v>
      </c>
      <c r="E96" s="26">
        <f t="shared" si="20"/>
        <v>10.08</v>
      </c>
      <c r="F96" s="21">
        <f t="shared" si="21"/>
        <v>7.1999999999999993</v>
      </c>
      <c r="G96" s="21">
        <f t="shared" si="22"/>
        <v>2.8800000000000008</v>
      </c>
      <c r="H96" s="27">
        <v>2440</v>
      </c>
      <c r="I96" s="27">
        <f t="shared" si="29"/>
        <v>1440</v>
      </c>
      <c r="J96" s="26">
        <f t="shared" si="23"/>
        <v>0.64510000000000012</v>
      </c>
      <c r="K96" s="28">
        <f t="shared" si="24"/>
        <v>0.43200000000000005</v>
      </c>
      <c r="L96" s="21">
        <f t="shared" si="25"/>
        <v>0.53679999999999994</v>
      </c>
      <c r="M96" s="21">
        <v>0</v>
      </c>
      <c r="N96" s="21">
        <f t="shared" si="26"/>
        <v>21.523099999999999</v>
      </c>
      <c r="O96" s="21">
        <f t="shared" si="27"/>
        <v>21.548927719999998</v>
      </c>
    </row>
    <row r="97" spans="1:15" x14ac:dyDescent="0.25">
      <c r="A97" s="20">
        <v>519</v>
      </c>
      <c r="B97" s="26">
        <v>54.43</v>
      </c>
      <c r="C97" s="21">
        <v>36</v>
      </c>
      <c r="D97" s="21">
        <f t="shared" si="19"/>
        <v>18.43</v>
      </c>
      <c r="E97" s="26">
        <f t="shared" si="20"/>
        <v>19.599999999999998</v>
      </c>
      <c r="F97" s="21">
        <f t="shared" si="21"/>
        <v>14</v>
      </c>
      <c r="G97" s="21">
        <f t="shared" si="22"/>
        <v>5.5999999999999979</v>
      </c>
      <c r="H97" s="27">
        <v>3800</v>
      </c>
      <c r="I97" s="27">
        <f t="shared" si="29"/>
        <v>2800</v>
      </c>
      <c r="J97" s="26">
        <f t="shared" si="23"/>
        <v>0.74030000000000007</v>
      </c>
      <c r="K97" s="28">
        <f t="shared" si="24"/>
        <v>0.5</v>
      </c>
      <c r="L97" s="21">
        <f t="shared" si="25"/>
        <v>0.83599999999999997</v>
      </c>
      <c r="M97" s="21">
        <v>0</v>
      </c>
      <c r="N97" s="21">
        <f t="shared" si="26"/>
        <v>24.270300000000006</v>
      </c>
      <c r="O97" s="21">
        <f t="shared" si="27"/>
        <v>24.299424360000007</v>
      </c>
    </row>
    <row r="98" spans="1:15" x14ac:dyDescent="0.25">
      <c r="A98" s="20">
        <v>521</v>
      </c>
      <c r="B98" s="26">
        <v>54.43</v>
      </c>
      <c r="C98" s="21">
        <v>36</v>
      </c>
      <c r="D98" s="21">
        <f t="shared" si="19"/>
        <v>18.43</v>
      </c>
      <c r="E98" s="26">
        <f t="shared" si="20"/>
        <v>3.15</v>
      </c>
      <c r="F98" s="21">
        <f t="shared" si="21"/>
        <v>2.25</v>
      </c>
      <c r="G98" s="21">
        <f t="shared" si="22"/>
        <v>0.89999999999999991</v>
      </c>
      <c r="H98" s="27">
        <v>1450</v>
      </c>
      <c r="I98" s="27">
        <f t="shared" si="29"/>
        <v>450</v>
      </c>
      <c r="J98" s="26">
        <f t="shared" si="23"/>
        <v>0.57579999999999998</v>
      </c>
      <c r="K98" s="28">
        <f t="shared" si="24"/>
        <v>0.38250000000000001</v>
      </c>
      <c r="L98" s="21">
        <f t="shared" si="25"/>
        <v>0.31900000000000001</v>
      </c>
      <c r="M98" s="21">
        <v>0</v>
      </c>
      <c r="N98" s="21">
        <f t="shared" si="26"/>
        <v>19.523299999999999</v>
      </c>
      <c r="O98" s="21">
        <f t="shared" si="27"/>
        <v>19.546727959999998</v>
      </c>
    </row>
    <row r="99" spans="1:15" x14ac:dyDescent="0.25">
      <c r="A99" s="20">
        <v>524</v>
      </c>
      <c r="B99" s="26">
        <v>54.43</v>
      </c>
      <c r="C99" s="21">
        <v>36</v>
      </c>
      <c r="D99" s="21">
        <f t="shared" si="19"/>
        <v>18.43</v>
      </c>
      <c r="E99" s="26">
        <f t="shared" si="20"/>
        <v>22.959999999999997</v>
      </c>
      <c r="F99" s="21">
        <f t="shared" si="21"/>
        <v>16.399999999999999</v>
      </c>
      <c r="G99" s="21">
        <f t="shared" si="22"/>
        <v>6.5599999999999987</v>
      </c>
      <c r="H99" s="27">
        <v>4280</v>
      </c>
      <c r="I99" s="27">
        <f t="shared" si="29"/>
        <v>3280</v>
      </c>
      <c r="J99" s="26">
        <f t="shared" si="23"/>
        <v>0.77390000000000003</v>
      </c>
      <c r="K99" s="28">
        <f t="shared" si="24"/>
        <v>0.52400000000000002</v>
      </c>
      <c r="L99" s="21">
        <f t="shared" si="25"/>
        <v>0.9416000000000001</v>
      </c>
      <c r="M99" s="21">
        <v>0</v>
      </c>
      <c r="N99" s="21">
        <f t="shared" si="26"/>
        <v>25.239899999999992</v>
      </c>
      <c r="O99" s="21">
        <f t="shared" si="27"/>
        <v>25.270187879999991</v>
      </c>
    </row>
    <row r="100" spans="1:15" x14ac:dyDescent="0.25">
      <c r="A100" s="20">
        <v>525</v>
      </c>
      <c r="B100" s="26">
        <v>54.43</v>
      </c>
      <c r="C100" s="21">
        <v>36</v>
      </c>
      <c r="D100" s="21">
        <f t="shared" si="19"/>
        <v>18.43</v>
      </c>
      <c r="E100" s="26">
        <f t="shared" si="20"/>
        <v>4.0599999999999996</v>
      </c>
      <c r="F100" s="21">
        <f t="shared" si="21"/>
        <v>2.9</v>
      </c>
      <c r="G100" s="21">
        <f t="shared" si="22"/>
        <v>1.1599999999999997</v>
      </c>
      <c r="H100" s="27">
        <v>1580</v>
      </c>
      <c r="I100" s="27">
        <f t="shared" si="29"/>
        <v>580</v>
      </c>
      <c r="J100" s="26">
        <f t="shared" si="23"/>
        <v>0.58490000000000009</v>
      </c>
      <c r="K100" s="28">
        <f t="shared" si="24"/>
        <v>0.38900000000000001</v>
      </c>
      <c r="L100" s="21">
        <f t="shared" si="25"/>
        <v>0.34760000000000002</v>
      </c>
      <c r="M100" s="21">
        <v>0</v>
      </c>
      <c r="N100" s="21">
        <f t="shared" si="26"/>
        <v>19.785899999999998</v>
      </c>
      <c r="O100" s="21">
        <f t="shared" si="27"/>
        <v>19.809643079999997</v>
      </c>
    </row>
    <row r="101" spans="1:15" x14ac:dyDescent="0.25">
      <c r="A101" s="20">
        <v>527</v>
      </c>
      <c r="B101" s="26">
        <v>54.43</v>
      </c>
      <c r="C101" s="21">
        <v>36</v>
      </c>
      <c r="D101" s="21">
        <f t="shared" si="19"/>
        <v>18.43</v>
      </c>
      <c r="E101" s="26">
        <f t="shared" si="20"/>
        <v>9.7299999999999986</v>
      </c>
      <c r="F101" s="21">
        <f t="shared" si="21"/>
        <v>6.9499999999999993</v>
      </c>
      <c r="G101" s="21">
        <f t="shared" si="22"/>
        <v>2.7799999999999994</v>
      </c>
      <c r="H101" s="27">
        <v>2390</v>
      </c>
      <c r="I101" s="27">
        <f t="shared" si="29"/>
        <v>1390</v>
      </c>
      <c r="J101" s="26">
        <f t="shared" si="23"/>
        <v>0.64159999999999995</v>
      </c>
      <c r="K101" s="28">
        <f t="shared" si="24"/>
        <v>0.42950000000000005</v>
      </c>
      <c r="L101" s="21">
        <f t="shared" si="25"/>
        <v>0.52580000000000005</v>
      </c>
      <c r="M101" s="21">
        <v>0.93</v>
      </c>
      <c r="N101" s="21">
        <f t="shared" si="26"/>
        <v>22.3521</v>
      </c>
      <c r="O101" s="21">
        <f t="shared" si="27"/>
        <v>22.37892252</v>
      </c>
    </row>
    <row r="102" spans="1:15" x14ac:dyDescent="0.25">
      <c r="A102" s="20">
        <v>529</v>
      </c>
      <c r="B102" s="26">
        <v>54.43</v>
      </c>
      <c r="C102" s="21">
        <v>36</v>
      </c>
      <c r="D102" s="21">
        <f t="shared" si="19"/>
        <v>18.43</v>
      </c>
      <c r="E102" s="26">
        <f t="shared" si="20"/>
        <v>3.8500000000000005</v>
      </c>
      <c r="F102" s="21">
        <f t="shared" si="21"/>
        <v>2.75</v>
      </c>
      <c r="G102" s="21">
        <f t="shared" si="22"/>
        <v>1.1000000000000005</v>
      </c>
      <c r="H102" s="27">
        <v>1550</v>
      </c>
      <c r="I102" s="27">
        <f t="shared" si="29"/>
        <v>550</v>
      </c>
      <c r="J102" s="26">
        <f t="shared" si="23"/>
        <v>0.58279999999999998</v>
      </c>
      <c r="K102" s="28">
        <f t="shared" si="24"/>
        <v>0.38750000000000001</v>
      </c>
      <c r="L102" s="21">
        <f t="shared" si="25"/>
        <v>0.34100000000000003</v>
      </c>
      <c r="M102" s="21">
        <v>0</v>
      </c>
      <c r="N102" s="21">
        <f t="shared" si="26"/>
        <v>19.725299999999997</v>
      </c>
      <c r="O102" s="21">
        <f t="shared" si="27"/>
        <v>19.748970359999998</v>
      </c>
    </row>
    <row r="103" spans="1:15" x14ac:dyDescent="0.25">
      <c r="A103" s="20">
        <v>532</v>
      </c>
      <c r="B103" s="26">
        <v>54.43</v>
      </c>
      <c r="C103" s="21">
        <v>36</v>
      </c>
      <c r="D103" s="21">
        <f t="shared" ref="D103:D135" si="30">B103-C103</f>
        <v>18.43</v>
      </c>
      <c r="E103" s="26">
        <f t="shared" ref="E103:E135" si="31">(I103/1000)*7</f>
        <v>0</v>
      </c>
      <c r="F103" s="21">
        <f t="shared" ref="F103:F135" si="32">(I103/1000)*5</f>
        <v>0</v>
      </c>
      <c r="G103" s="21">
        <f t="shared" ref="G103:G135" si="33">E103-F103</f>
        <v>0</v>
      </c>
      <c r="H103" s="27">
        <v>60</v>
      </c>
      <c r="I103" s="27">
        <v>0</v>
      </c>
      <c r="J103" s="26">
        <f t="shared" ref="J103:J135" si="34">(B103+E103)*1%</f>
        <v>0.54430000000000001</v>
      </c>
      <c r="K103" s="28">
        <f t="shared" ref="K103:K135" si="35">(C103+F103)*1%</f>
        <v>0.36</v>
      </c>
      <c r="L103" s="21">
        <f t="shared" ref="L103:L135" si="36">(H103/1000)*0.22</f>
        <v>1.32E-2</v>
      </c>
      <c r="M103" s="21">
        <v>0</v>
      </c>
      <c r="N103" s="21">
        <f t="shared" ref="N103:N135" si="37">(B103+E103+J103+L103)-(C103+F103+K103+L103)+M103</f>
        <v>18.6143</v>
      </c>
      <c r="O103" s="21">
        <f t="shared" si="27"/>
        <v>18.636637159999999</v>
      </c>
    </row>
    <row r="104" spans="1:15" x14ac:dyDescent="0.25">
      <c r="A104" s="20">
        <v>540</v>
      </c>
      <c r="B104" s="26">
        <v>54.43</v>
      </c>
      <c r="C104" s="21">
        <v>36</v>
      </c>
      <c r="D104" s="21">
        <f t="shared" si="30"/>
        <v>18.43</v>
      </c>
      <c r="E104" s="26">
        <f t="shared" si="31"/>
        <v>0.98000000000000009</v>
      </c>
      <c r="F104" s="21">
        <f t="shared" si="32"/>
        <v>0.70000000000000007</v>
      </c>
      <c r="G104" s="21">
        <f t="shared" si="33"/>
        <v>0.28000000000000003</v>
      </c>
      <c r="H104" s="27">
        <v>1140</v>
      </c>
      <c r="I104" s="27">
        <f>H104-1000</f>
        <v>140</v>
      </c>
      <c r="J104" s="26">
        <f t="shared" si="34"/>
        <v>0.55409999999999993</v>
      </c>
      <c r="K104" s="28">
        <f t="shared" si="35"/>
        <v>0.36700000000000005</v>
      </c>
      <c r="L104" s="21">
        <f t="shared" si="36"/>
        <v>0.25079999999999997</v>
      </c>
      <c r="M104" s="21">
        <v>0</v>
      </c>
      <c r="N104" s="21">
        <f t="shared" si="37"/>
        <v>18.897099999999995</v>
      </c>
      <c r="O104" s="21">
        <f t="shared" si="27"/>
        <v>18.919776519999996</v>
      </c>
    </row>
    <row r="105" spans="1:15" x14ac:dyDescent="0.25">
      <c r="A105" s="20">
        <v>546</v>
      </c>
      <c r="B105" s="26">
        <v>54.43</v>
      </c>
      <c r="C105" s="21">
        <v>36</v>
      </c>
      <c r="D105" s="21">
        <f t="shared" si="30"/>
        <v>18.43</v>
      </c>
      <c r="E105" s="26">
        <f t="shared" si="31"/>
        <v>4.6900000000000004</v>
      </c>
      <c r="F105" s="21">
        <f t="shared" si="32"/>
        <v>3.35</v>
      </c>
      <c r="G105" s="21">
        <f t="shared" si="33"/>
        <v>1.3400000000000003</v>
      </c>
      <c r="H105" s="27">
        <v>1670</v>
      </c>
      <c r="I105" s="27">
        <f>H105-1000</f>
        <v>670</v>
      </c>
      <c r="J105" s="26">
        <f t="shared" si="34"/>
        <v>0.59119999999999995</v>
      </c>
      <c r="K105" s="28">
        <f t="shared" si="35"/>
        <v>0.39350000000000002</v>
      </c>
      <c r="L105" s="21">
        <f t="shared" si="36"/>
        <v>0.3674</v>
      </c>
      <c r="M105" s="21">
        <v>0</v>
      </c>
      <c r="N105" s="21">
        <f t="shared" si="37"/>
        <v>19.967699999999994</v>
      </c>
      <c r="O105" s="21">
        <f t="shared" si="27"/>
        <v>19.991661239999992</v>
      </c>
    </row>
    <row r="106" spans="1:15" x14ac:dyDescent="0.25">
      <c r="A106" s="20">
        <v>547</v>
      </c>
      <c r="B106" s="26">
        <v>54.43</v>
      </c>
      <c r="C106" s="21">
        <v>36</v>
      </c>
      <c r="D106" s="21">
        <f t="shared" si="30"/>
        <v>18.43</v>
      </c>
      <c r="E106" s="26">
        <f t="shared" si="31"/>
        <v>1.82</v>
      </c>
      <c r="F106" s="21">
        <f t="shared" si="32"/>
        <v>1.3</v>
      </c>
      <c r="G106" s="21">
        <f t="shared" si="33"/>
        <v>0.52</v>
      </c>
      <c r="H106" s="27">
        <v>1260</v>
      </c>
      <c r="I106" s="27">
        <f>H106-1000</f>
        <v>260</v>
      </c>
      <c r="J106" s="26">
        <f t="shared" si="34"/>
        <v>0.5625</v>
      </c>
      <c r="K106" s="28">
        <f t="shared" si="35"/>
        <v>0.373</v>
      </c>
      <c r="L106" s="21">
        <f t="shared" si="36"/>
        <v>0.2772</v>
      </c>
      <c r="M106" s="21">
        <v>0</v>
      </c>
      <c r="N106" s="21">
        <f t="shared" si="37"/>
        <v>19.139500000000005</v>
      </c>
      <c r="O106" s="21">
        <f t="shared" si="27"/>
        <v>19.162467400000004</v>
      </c>
    </row>
    <row r="107" spans="1:15" x14ac:dyDescent="0.25">
      <c r="A107" s="20">
        <v>555</v>
      </c>
      <c r="B107" s="26">
        <v>54.43</v>
      </c>
      <c r="C107" s="21">
        <v>36</v>
      </c>
      <c r="D107" s="21">
        <f t="shared" si="30"/>
        <v>18.43</v>
      </c>
      <c r="E107" s="26">
        <f t="shared" si="31"/>
        <v>2.17</v>
      </c>
      <c r="F107" s="21">
        <f t="shared" si="32"/>
        <v>1.55</v>
      </c>
      <c r="G107" s="21">
        <f t="shared" si="33"/>
        <v>0.61999999999999988</v>
      </c>
      <c r="H107" s="27">
        <v>1310</v>
      </c>
      <c r="I107" s="27">
        <f>H107-1000</f>
        <v>310</v>
      </c>
      <c r="J107" s="26">
        <f t="shared" si="34"/>
        <v>0.56600000000000006</v>
      </c>
      <c r="K107" s="28">
        <f t="shared" si="35"/>
        <v>0.3755</v>
      </c>
      <c r="L107" s="21">
        <f t="shared" si="36"/>
        <v>0.28820000000000001</v>
      </c>
      <c r="M107" s="21">
        <v>0</v>
      </c>
      <c r="N107" s="21">
        <f t="shared" si="37"/>
        <v>19.240500000000004</v>
      </c>
      <c r="O107" s="21">
        <f t="shared" si="27"/>
        <v>19.263588600000006</v>
      </c>
    </row>
    <row r="108" spans="1:15" x14ac:dyDescent="0.25">
      <c r="A108" s="20">
        <v>562</v>
      </c>
      <c r="B108" s="26">
        <v>54.43</v>
      </c>
      <c r="C108" s="21">
        <v>36</v>
      </c>
      <c r="D108" s="21">
        <f t="shared" si="30"/>
        <v>18.43</v>
      </c>
      <c r="E108" s="26">
        <f t="shared" si="31"/>
        <v>9.5200000000000014</v>
      </c>
      <c r="F108" s="21">
        <f t="shared" si="32"/>
        <v>6.8000000000000007</v>
      </c>
      <c r="G108" s="21">
        <f t="shared" si="33"/>
        <v>2.7200000000000006</v>
      </c>
      <c r="H108" s="27">
        <v>2360</v>
      </c>
      <c r="I108" s="27">
        <f>H108-1000</f>
        <v>1360</v>
      </c>
      <c r="J108" s="26">
        <f t="shared" si="34"/>
        <v>0.63950000000000007</v>
      </c>
      <c r="K108" s="28">
        <f t="shared" si="35"/>
        <v>0.42799999999999999</v>
      </c>
      <c r="L108" s="21">
        <f t="shared" si="36"/>
        <v>0.51919999999999999</v>
      </c>
      <c r="M108" s="21">
        <v>0.61</v>
      </c>
      <c r="N108" s="21">
        <f t="shared" si="37"/>
        <v>21.971500000000006</v>
      </c>
      <c r="O108" s="21">
        <f t="shared" si="27"/>
        <v>21.997865800000007</v>
      </c>
    </row>
    <row r="109" spans="1:15" x14ac:dyDescent="0.25">
      <c r="A109" s="20">
        <v>569</v>
      </c>
      <c r="B109" s="26">
        <v>54.43</v>
      </c>
      <c r="C109" s="21">
        <v>36</v>
      </c>
      <c r="D109" s="21">
        <f t="shared" si="30"/>
        <v>18.43</v>
      </c>
      <c r="E109" s="26">
        <f t="shared" si="31"/>
        <v>0</v>
      </c>
      <c r="F109" s="21">
        <f t="shared" si="32"/>
        <v>0</v>
      </c>
      <c r="G109" s="21">
        <f t="shared" si="33"/>
        <v>0</v>
      </c>
      <c r="H109" s="27">
        <v>2190</v>
      </c>
      <c r="I109" s="27">
        <v>0</v>
      </c>
      <c r="J109" s="26">
        <f t="shared" si="34"/>
        <v>0.54430000000000001</v>
      </c>
      <c r="K109" s="28">
        <f t="shared" si="35"/>
        <v>0.36</v>
      </c>
      <c r="L109" s="21">
        <f t="shared" si="36"/>
        <v>0.48180000000000001</v>
      </c>
      <c r="M109" s="21">
        <v>0</v>
      </c>
      <c r="N109" s="21">
        <f t="shared" si="37"/>
        <v>18.6143</v>
      </c>
      <c r="O109" s="21">
        <f t="shared" si="27"/>
        <v>18.636637159999999</v>
      </c>
    </row>
    <row r="110" spans="1:15" x14ac:dyDescent="0.25">
      <c r="A110" s="20">
        <v>573</v>
      </c>
      <c r="B110" s="26">
        <v>54.43</v>
      </c>
      <c r="C110" s="21">
        <v>36</v>
      </c>
      <c r="D110" s="21">
        <f t="shared" si="30"/>
        <v>18.43</v>
      </c>
      <c r="E110" s="26">
        <f t="shared" si="31"/>
        <v>22.75</v>
      </c>
      <c r="F110" s="21">
        <f t="shared" si="32"/>
        <v>16.25</v>
      </c>
      <c r="G110" s="21">
        <f t="shared" si="33"/>
        <v>6.5</v>
      </c>
      <c r="H110" s="27">
        <v>4250</v>
      </c>
      <c r="I110" s="27">
        <f t="shared" ref="I110:I117" si="38">H110-1000</f>
        <v>3250</v>
      </c>
      <c r="J110" s="26">
        <f t="shared" si="34"/>
        <v>0.77180000000000004</v>
      </c>
      <c r="K110" s="28">
        <f t="shared" si="35"/>
        <v>0.52249999999999996</v>
      </c>
      <c r="L110" s="21">
        <f t="shared" si="36"/>
        <v>0.93500000000000005</v>
      </c>
      <c r="M110" s="21">
        <v>0</v>
      </c>
      <c r="N110" s="21">
        <f t="shared" si="37"/>
        <v>25.179300000000005</v>
      </c>
      <c r="O110" s="21">
        <f t="shared" si="27"/>
        <v>25.209515160000006</v>
      </c>
    </row>
    <row r="111" spans="1:15" x14ac:dyDescent="0.25">
      <c r="A111" s="20">
        <v>575</v>
      </c>
      <c r="B111" s="26">
        <v>54.43</v>
      </c>
      <c r="C111" s="21">
        <v>36</v>
      </c>
      <c r="D111" s="21">
        <f t="shared" si="30"/>
        <v>18.43</v>
      </c>
      <c r="E111" s="26">
        <f t="shared" si="31"/>
        <v>21.63</v>
      </c>
      <c r="F111" s="21">
        <f t="shared" si="32"/>
        <v>15.45</v>
      </c>
      <c r="G111" s="21">
        <f t="shared" si="33"/>
        <v>6.18</v>
      </c>
      <c r="H111" s="27">
        <v>4090</v>
      </c>
      <c r="I111" s="27">
        <f t="shared" si="38"/>
        <v>3090</v>
      </c>
      <c r="J111" s="26">
        <f t="shared" si="34"/>
        <v>0.76060000000000005</v>
      </c>
      <c r="K111" s="28">
        <f t="shared" si="35"/>
        <v>0.51450000000000007</v>
      </c>
      <c r="L111" s="21">
        <f t="shared" si="36"/>
        <v>0.89979999999999993</v>
      </c>
      <c r="M111" s="21">
        <v>4.6100000000000003</v>
      </c>
      <c r="N111" s="21">
        <f t="shared" si="37"/>
        <v>29.466099999999997</v>
      </c>
      <c r="O111" s="21">
        <f t="shared" si="27"/>
        <v>29.501459319999999</v>
      </c>
    </row>
    <row r="112" spans="1:15" s="7" customFormat="1" ht="51" x14ac:dyDescent="0.2">
      <c r="A112" s="56" t="s">
        <v>60</v>
      </c>
      <c r="B112" s="24" t="s">
        <v>23</v>
      </c>
      <c r="C112" s="25" t="s">
        <v>47</v>
      </c>
      <c r="D112" s="25" t="s">
        <v>1</v>
      </c>
      <c r="E112" s="31" t="s">
        <v>53</v>
      </c>
      <c r="F112" s="19" t="s">
        <v>54</v>
      </c>
      <c r="G112" s="19" t="s">
        <v>2</v>
      </c>
      <c r="H112" s="32" t="s">
        <v>55</v>
      </c>
      <c r="I112" s="32" t="s">
        <v>56</v>
      </c>
      <c r="J112" s="31" t="s">
        <v>57</v>
      </c>
      <c r="K112" s="33" t="s">
        <v>58</v>
      </c>
      <c r="L112" s="19" t="s">
        <v>3</v>
      </c>
      <c r="M112" s="19" t="s">
        <v>21</v>
      </c>
      <c r="N112" s="19" t="s">
        <v>20</v>
      </c>
      <c r="O112" s="38" t="s">
        <v>45</v>
      </c>
    </row>
    <row r="113" spans="1:15" x14ac:dyDescent="0.25">
      <c r="A113" s="20">
        <v>576</v>
      </c>
      <c r="B113" s="26">
        <v>54.43</v>
      </c>
      <c r="C113" s="21">
        <v>36</v>
      </c>
      <c r="D113" s="21">
        <f t="shared" si="30"/>
        <v>18.43</v>
      </c>
      <c r="E113" s="26">
        <f t="shared" si="31"/>
        <v>13.16</v>
      </c>
      <c r="F113" s="21">
        <f t="shared" si="32"/>
        <v>9.3999999999999986</v>
      </c>
      <c r="G113" s="21">
        <f t="shared" si="33"/>
        <v>3.7600000000000016</v>
      </c>
      <c r="H113" s="27">
        <v>2880</v>
      </c>
      <c r="I113" s="27">
        <f t="shared" si="38"/>
        <v>1880</v>
      </c>
      <c r="J113" s="26">
        <f t="shared" si="34"/>
        <v>0.67590000000000006</v>
      </c>
      <c r="K113" s="28">
        <f t="shared" si="35"/>
        <v>0.45400000000000001</v>
      </c>
      <c r="L113" s="21">
        <f t="shared" si="36"/>
        <v>0.63359999999999994</v>
      </c>
      <c r="M113" s="21">
        <v>0</v>
      </c>
      <c r="N113" s="21">
        <f t="shared" si="37"/>
        <v>22.411900000000003</v>
      </c>
      <c r="O113" s="21">
        <f t="shared" ref="O113:O148" si="39">PRODUCT(N113*0.12%)+N113</f>
        <v>22.438794280000003</v>
      </c>
    </row>
    <row r="114" spans="1:15" x14ac:dyDescent="0.25">
      <c r="A114" s="20">
        <v>578</v>
      </c>
      <c r="B114" s="26">
        <v>54.43</v>
      </c>
      <c r="C114" s="21">
        <v>36</v>
      </c>
      <c r="D114" s="21">
        <f t="shared" si="30"/>
        <v>18.43</v>
      </c>
      <c r="E114" s="26">
        <f t="shared" si="31"/>
        <v>21.7</v>
      </c>
      <c r="F114" s="21">
        <f t="shared" si="32"/>
        <v>15.5</v>
      </c>
      <c r="G114" s="21">
        <f t="shared" si="33"/>
        <v>6.1999999999999993</v>
      </c>
      <c r="H114" s="27">
        <v>4100</v>
      </c>
      <c r="I114" s="27">
        <f t="shared" si="38"/>
        <v>3100</v>
      </c>
      <c r="J114" s="26">
        <f t="shared" si="34"/>
        <v>0.76129999999999998</v>
      </c>
      <c r="K114" s="28">
        <f t="shared" si="35"/>
        <v>0.51500000000000001</v>
      </c>
      <c r="L114" s="21">
        <f t="shared" si="36"/>
        <v>0.90199999999999991</v>
      </c>
      <c r="M114" s="21">
        <v>0</v>
      </c>
      <c r="N114" s="21">
        <f t="shared" si="37"/>
        <v>24.876300000000001</v>
      </c>
      <c r="O114" s="21">
        <f t="shared" si="39"/>
        <v>24.906151560000001</v>
      </c>
    </row>
    <row r="115" spans="1:15" x14ac:dyDescent="0.25">
      <c r="A115" s="20">
        <v>581</v>
      </c>
      <c r="B115" s="26">
        <v>54.43</v>
      </c>
      <c r="C115" s="21">
        <v>36</v>
      </c>
      <c r="D115" s="21">
        <f t="shared" si="30"/>
        <v>18.43</v>
      </c>
      <c r="E115" s="26">
        <f t="shared" si="31"/>
        <v>23.8</v>
      </c>
      <c r="F115" s="21">
        <f t="shared" si="32"/>
        <v>17</v>
      </c>
      <c r="G115" s="21">
        <f t="shared" si="33"/>
        <v>6.8000000000000007</v>
      </c>
      <c r="H115" s="27">
        <v>4400</v>
      </c>
      <c r="I115" s="27">
        <f t="shared" si="38"/>
        <v>3400</v>
      </c>
      <c r="J115" s="26">
        <f t="shared" si="34"/>
        <v>0.78230000000000011</v>
      </c>
      <c r="K115" s="28">
        <f t="shared" si="35"/>
        <v>0.53</v>
      </c>
      <c r="L115" s="21">
        <f t="shared" si="36"/>
        <v>0.96800000000000008</v>
      </c>
      <c r="M115" s="21">
        <v>0</v>
      </c>
      <c r="N115" s="21">
        <f t="shared" si="37"/>
        <v>25.482300000000009</v>
      </c>
      <c r="O115" s="21">
        <f t="shared" si="39"/>
        <v>25.51287876000001</v>
      </c>
    </row>
    <row r="116" spans="1:15" x14ac:dyDescent="0.25">
      <c r="A116" s="20">
        <v>583</v>
      </c>
      <c r="B116" s="26">
        <v>54.43</v>
      </c>
      <c r="C116" s="21">
        <v>36</v>
      </c>
      <c r="D116" s="21">
        <f t="shared" si="30"/>
        <v>18.43</v>
      </c>
      <c r="E116" s="26">
        <f t="shared" si="31"/>
        <v>21.49</v>
      </c>
      <c r="F116" s="21">
        <f t="shared" si="32"/>
        <v>15.35</v>
      </c>
      <c r="G116" s="21">
        <f t="shared" si="33"/>
        <v>6.1399999999999988</v>
      </c>
      <c r="H116" s="27">
        <v>4070</v>
      </c>
      <c r="I116" s="27">
        <f t="shared" si="38"/>
        <v>3070</v>
      </c>
      <c r="J116" s="26">
        <f t="shared" si="34"/>
        <v>0.75919999999999999</v>
      </c>
      <c r="K116" s="28">
        <f t="shared" si="35"/>
        <v>0.51350000000000007</v>
      </c>
      <c r="L116" s="21">
        <f t="shared" si="36"/>
        <v>0.89540000000000008</v>
      </c>
      <c r="M116" s="21">
        <v>2.2200000000000002</v>
      </c>
      <c r="N116" s="21">
        <f t="shared" si="37"/>
        <v>27.035699999999999</v>
      </c>
      <c r="O116" s="21">
        <f t="shared" si="39"/>
        <v>27.06814284</v>
      </c>
    </row>
    <row r="117" spans="1:15" x14ac:dyDescent="0.25">
      <c r="A117" s="20">
        <v>586</v>
      </c>
      <c r="B117" s="26">
        <v>54.43</v>
      </c>
      <c r="C117" s="21">
        <v>36</v>
      </c>
      <c r="D117" s="21">
        <f t="shared" si="30"/>
        <v>18.43</v>
      </c>
      <c r="E117" s="26">
        <f t="shared" si="31"/>
        <v>8.9600000000000009</v>
      </c>
      <c r="F117" s="21">
        <f t="shared" si="32"/>
        <v>6.4</v>
      </c>
      <c r="G117" s="21">
        <f t="shared" si="33"/>
        <v>2.5600000000000005</v>
      </c>
      <c r="H117" s="27">
        <v>2280</v>
      </c>
      <c r="I117" s="27">
        <f t="shared" si="38"/>
        <v>1280</v>
      </c>
      <c r="J117" s="26">
        <f t="shared" si="34"/>
        <v>0.63390000000000002</v>
      </c>
      <c r="K117" s="28">
        <f t="shared" si="35"/>
        <v>0.42399999999999999</v>
      </c>
      <c r="L117" s="21">
        <f t="shared" si="36"/>
        <v>0.50159999999999993</v>
      </c>
      <c r="M117" s="21">
        <v>0</v>
      </c>
      <c r="N117" s="21">
        <f t="shared" si="37"/>
        <v>21.199899999999992</v>
      </c>
      <c r="O117" s="21">
        <f t="shared" si="39"/>
        <v>21.225339879999993</v>
      </c>
    </row>
    <row r="118" spans="1:15" x14ac:dyDescent="0.25">
      <c r="A118" s="20">
        <v>588</v>
      </c>
      <c r="B118" s="26">
        <v>54.43</v>
      </c>
      <c r="C118" s="21">
        <v>36</v>
      </c>
      <c r="D118" s="21">
        <f t="shared" si="30"/>
        <v>18.43</v>
      </c>
      <c r="E118" s="26">
        <f t="shared" si="31"/>
        <v>0</v>
      </c>
      <c r="F118" s="21">
        <f t="shared" si="32"/>
        <v>0</v>
      </c>
      <c r="G118" s="21">
        <f t="shared" si="33"/>
        <v>0</v>
      </c>
      <c r="H118" s="27">
        <v>300</v>
      </c>
      <c r="I118" s="27">
        <v>0</v>
      </c>
      <c r="J118" s="26">
        <f t="shared" si="34"/>
        <v>0.54430000000000001</v>
      </c>
      <c r="K118" s="28">
        <f t="shared" si="35"/>
        <v>0.36</v>
      </c>
      <c r="L118" s="21">
        <f t="shared" si="36"/>
        <v>6.6000000000000003E-2</v>
      </c>
      <c r="M118" s="21">
        <v>0</v>
      </c>
      <c r="N118" s="21">
        <f t="shared" si="37"/>
        <v>18.6143</v>
      </c>
      <c r="O118" s="21">
        <f t="shared" si="39"/>
        <v>18.636637159999999</v>
      </c>
    </row>
    <row r="119" spans="1:15" x14ac:dyDescent="0.25">
      <c r="A119" s="20">
        <v>594</v>
      </c>
      <c r="B119" s="26">
        <v>54.43</v>
      </c>
      <c r="C119" s="21">
        <v>36</v>
      </c>
      <c r="D119" s="21">
        <f t="shared" si="30"/>
        <v>18.43</v>
      </c>
      <c r="E119" s="26">
        <f t="shared" si="31"/>
        <v>9.8699999999999992</v>
      </c>
      <c r="F119" s="21">
        <f t="shared" si="32"/>
        <v>7.05</v>
      </c>
      <c r="G119" s="21">
        <f t="shared" si="33"/>
        <v>2.8199999999999994</v>
      </c>
      <c r="H119" s="27">
        <v>2410</v>
      </c>
      <c r="I119" s="27">
        <f>H119-1000</f>
        <v>1410</v>
      </c>
      <c r="J119" s="26">
        <f t="shared" si="34"/>
        <v>0.64300000000000002</v>
      </c>
      <c r="K119" s="28">
        <f t="shared" si="35"/>
        <v>0.43049999999999999</v>
      </c>
      <c r="L119" s="21">
        <f t="shared" si="36"/>
        <v>0.5302</v>
      </c>
      <c r="M119" s="21">
        <v>0.69</v>
      </c>
      <c r="N119" s="21">
        <f t="shared" si="37"/>
        <v>22.152499999999993</v>
      </c>
      <c r="O119" s="21">
        <f t="shared" si="39"/>
        <v>22.179082999999991</v>
      </c>
    </row>
    <row r="120" spans="1:15" x14ac:dyDescent="0.25">
      <c r="A120" s="20">
        <v>597</v>
      </c>
      <c r="B120" s="26">
        <v>54.43</v>
      </c>
      <c r="C120" s="21">
        <v>36</v>
      </c>
      <c r="D120" s="21">
        <f t="shared" si="30"/>
        <v>18.43</v>
      </c>
      <c r="E120" s="26">
        <f t="shared" si="31"/>
        <v>5.32</v>
      </c>
      <c r="F120" s="21">
        <f t="shared" si="32"/>
        <v>3.8</v>
      </c>
      <c r="G120" s="21">
        <f t="shared" si="33"/>
        <v>1.5200000000000005</v>
      </c>
      <c r="H120" s="27">
        <v>1760</v>
      </c>
      <c r="I120" s="27">
        <f>H120-1000</f>
        <v>760</v>
      </c>
      <c r="J120" s="26">
        <f t="shared" si="34"/>
        <v>0.59750000000000003</v>
      </c>
      <c r="K120" s="28">
        <f t="shared" si="35"/>
        <v>0.39799999999999996</v>
      </c>
      <c r="L120" s="21">
        <f t="shared" si="36"/>
        <v>0.38719999999999999</v>
      </c>
      <c r="M120" s="21">
        <v>0</v>
      </c>
      <c r="N120" s="21">
        <f t="shared" si="37"/>
        <v>20.149499999999996</v>
      </c>
      <c r="O120" s="21">
        <f t="shared" si="39"/>
        <v>20.173679399999997</v>
      </c>
    </row>
    <row r="121" spans="1:15" x14ac:dyDescent="0.25">
      <c r="A121" s="20">
        <v>602</v>
      </c>
      <c r="B121" s="26">
        <v>54.43</v>
      </c>
      <c r="C121" s="21">
        <v>36</v>
      </c>
      <c r="D121" s="21">
        <f t="shared" si="30"/>
        <v>18.43</v>
      </c>
      <c r="E121" s="26">
        <f t="shared" si="31"/>
        <v>0</v>
      </c>
      <c r="F121" s="21">
        <f t="shared" si="32"/>
        <v>0</v>
      </c>
      <c r="G121" s="21">
        <f t="shared" si="33"/>
        <v>0</v>
      </c>
      <c r="H121" s="27">
        <v>950</v>
      </c>
      <c r="I121" s="27">
        <v>0</v>
      </c>
      <c r="J121" s="26">
        <f t="shared" si="34"/>
        <v>0.54430000000000001</v>
      </c>
      <c r="K121" s="28">
        <f t="shared" si="35"/>
        <v>0.36</v>
      </c>
      <c r="L121" s="21">
        <f t="shared" si="36"/>
        <v>0.20899999999999999</v>
      </c>
      <c r="M121" s="21">
        <v>0</v>
      </c>
      <c r="N121" s="21">
        <f t="shared" si="37"/>
        <v>18.6143</v>
      </c>
      <c r="O121" s="21">
        <f t="shared" si="39"/>
        <v>18.636637159999999</v>
      </c>
    </row>
    <row r="122" spans="1:15" x14ac:dyDescent="0.25">
      <c r="A122" s="20">
        <v>605</v>
      </c>
      <c r="B122" s="26">
        <v>54.43</v>
      </c>
      <c r="C122" s="21">
        <v>36</v>
      </c>
      <c r="D122" s="21">
        <f t="shared" si="30"/>
        <v>18.43</v>
      </c>
      <c r="E122" s="26">
        <f t="shared" si="31"/>
        <v>0</v>
      </c>
      <c r="F122" s="21">
        <f t="shared" si="32"/>
        <v>0</v>
      </c>
      <c r="G122" s="21">
        <f t="shared" si="33"/>
        <v>0</v>
      </c>
      <c r="H122" s="27">
        <v>20</v>
      </c>
      <c r="I122" s="27">
        <v>0</v>
      </c>
      <c r="J122" s="26">
        <f t="shared" si="34"/>
        <v>0.54430000000000001</v>
      </c>
      <c r="K122" s="28">
        <f t="shared" si="35"/>
        <v>0.36</v>
      </c>
      <c r="L122" s="21">
        <f t="shared" si="36"/>
        <v>4.4000000000000003E-3</v>
      </c>
      <c r="M122" s="21">
        <v>0</v>
      </c>
      <c r="N122" s="21">
        <f t="shared" si="37"/>
        <v>18.6143</v>
      </c>
      <c r="O122" s="21">
        <f t="shared" si="39"/>
        <v>18.636637159999999</v>
      </c>
    </row>
    <row r="123" spans="1:15" x14ac:dyDescent="0.25">
      <c r="A123" s="20">
        <v>611</v>
      </c>
      <c r="B123" s="26">
        <v>54.43</v>
      </c>
      <c r="C123" s="21">
        <v>36</v>
      </c>
      <c r="D123" s="21">
        <f t="shared" si="30"/>
        <v>18.43</v>
      </c>
      <c r="E123" s="26">
        <f t="shared" si="31"/>
        <v>9.0300000000000011</v>
      </c>
      <c r="F123" s="21">
        <f t="shared" si="32"/>
        <v>6.45</v>
      </c>
      <c r="G123" s="21">
        <f t="shared" si="33"/>
        <v>2.580000000000001</v>
      </c>
      <c r="H123" s="27">
        <v>2290</v>
      </c>
      <c r="I123" s="27">
        <f t="shared" ref="I123:I132" si="40">H123-1000</f>
        <v>1290</v>
      </c>
      <c r="J123" s="26">
        <f t="shared" si="34"/>
        <v>0.63460000000000005</v>
      </c>
      <c r="K123" s="28">
        <f t="shared" si="35"/>
        <v>0.42450000000000004</v>
      </c>
      <c r="L123" s="21">
        <f t="shared" si="36"/>
        <v>0.50380000000000003</v>
      </c>
      <c r="M123" s="21">
        <v>0</v>
      </c>
      <c r="N123" s="21">
        <f t="shared" si="37"/>
        <v>21.220099999999995</v>
      </c>
      <c r="O123" s="21">
        <f t="shared" si="39"/>
        <v>21.245564119999994</v>
      </c>
    </row>
    <row r="124" spans="1:15" x14ac:dyDescent="0.25">
      <c r="A124" s="20">
        <v>619</v>
      </c>
      <c r="B124" s="26">
        <v>54.43</v>
      </c>
      <c r="C124" s="21">
        <v>36</v>
      </c>
      <c r="D124" s="21">
        <f t="shared" si="30"/>
        <v>18.43</v>
      </c>
      <c r="E124" s="26">
        <f t="shared" si="31"/>
        <v>7.0000000000000007E-2</v>
      </c>
      <c r="F124" s="21">
        <f t="shared" si="32"/>
        <v>0.05</v>
      </c>
      <c r="G124" s="21">
        <f t="shared" si="33"/>
        <v>2.0000000000000004E-2</v>
      </c>
      <c r="H124" s="27">
        <v>1010</v>
      </c>
      <c r="I124" s="27">
        <f t="shared" si="40"/>
        <v>10</v>
      </c>
      <c r="J124" s="26">
        <f t="shared" si="34"/>
        <v>0.54500000000000004</v>
      </c>
      <c r="K124" s="28">
        <f t="shared" si="35"/>
        <v>0.36049999999999999</v>
      </c>
      <c r="L124" s="21">
        <f t="shared" si="36"/>
        <v>0.22220000000000001</v>
      </c>
      <c r="M124" s="21">
        <v>0.53</v>
      </c>
      <c r="N124" s="21">
        <f t="shared" si="37"/>
        <v>19.164500000000004</v>
      </c>
      <c r="O124" s="21">
        <f t="shared" si="39"/>
        <v>19.187497400000005</v>
      </c>
    </row>
    <row r="125" spans="1:15" x14ac:dyDescent="0.25">
      <c r="A125" s="20">
        <v>621</v>
      </c>
      <c r="B125" s="26">
        <v>54.43</v>
      </c>
      <c r="C125" s="21">
        <v>36</v>
      </c>
      <c r="D125" s="21">
        <f t="shared" si="30"/>
        <v>18.43</v>
      </c>
      <c r="E125" s="26">
        <f t="shared" si="31"/>
        <v>27.72</v>
      </c>
      <c r="F125" s="21">
        <f t="shared" si="32"/>
        <v>19.8</v>
      </c>
      <c r="G125" s="21">
        <f t="shared" si="33"/>
        <v>7.9199999999999982</v>
      </c>
      <c r="H125" s="27">
        <v>4960</v>
      </c>
      <c r="I125" s="27">
        <f t="shared" si="40"/>
        <v>3960</v>
      </c>
      <c r="J125" s="26">
        <f t="shared" si="34"/>
        <v>0.82150000000000012</v>
      </c>
      <c r="K125" s="28">
        <f t="shared" si="35"/>
        <v>0.55799999999999994</v>
      </c>
      <c r="L125" s="21">
        <f t="shared" si="36"/>
        <v>1.0911999999999999</v>
      </c>
      <c r="M125" s="21">
        <v>0</v>
      </c>
      <c r="N125" s="21">
        <f t="shared" si="37"/>
        <v>26.613500000000009</v>
      </c>
      <c r="O125" s="21">
        <f t="shared" si="39"/>
        <v>26.64543620000001</v>
      </c>
    </row>
    <row r="126" spans="1:15" x14ac:dyDescent="0.25">
      <c r="A126" s="20">
        <v>622</v>
      </c>
      <c r="B126" s="26">
        <v>54.43</v>
      </c>
      <c r="C126" s="21">
        <v>36</v>
      </c>
      <c r="D126" s="21">
        <f t="shared" si="30"/>
        <v>18.43</v>
      </c>
      <c r="E126" s="26">
        <f t="shared" si="31"/>
        <v>9.17</v>
      </c>
      <c r="F126" s="21">
        <f t="shared" si="32"/>
        <v>6.5500000000000007</v>
      </c>
      <c r="G126" s="21">
        <f t="shared" si="33"/>
        <v>2.6199999999999992</v>
      </c>
      <c r="H126" s="27">
        <v>2310</v>
      </c>
      <c r="I126" s="27">
        <f t="shared" si="40"/>
        <v>1310</v>
      </c>
      <c r="J126" s="26">
        <f t="shared" si="34"/>
        <v>0.63600000000000001</v>
      </c>
      <c r="K126" s="28">
        <f t="shared" si="35"/>
        <v>0.42549999999999999</v>
      </c>
      <c r="L126" s="21">
        <f t="shared" si="36"/>
        <v>0.50819999999999999</v>
      </c>
      <c r="M126" s="21">
        <v>2.54</v>
      </c>
      <c r="N126" s="21">
        <f t="shared" si="37"/>
        <v>23.800500000000007</v>
      </c>
      <c r="O126" s="21">
        <f t="shared" si="39"/>
        <v>23.829060600000005</v>
      </c>
    </row>
    <row r="127" spans="1:15" x14ac:dyDescent="0.25">
      <c r="A127" s="20">
        <v>626</v>
      </c>
      <c r="B127" s="26">
        <v>54.43</v>
      </c>
      <c r="C127" s="21">
        <v>36</v>
      </c>
      <c r="D127" s="21">
        <f t="shared" si="30"/>
        <v>18.43</v>
      </c>
      <c r="E127" s="26">
        <f t="shared" si="31"/>
        <v>25.41</v>
      </c>
      <c r="F127" s="21">
        <f t="shared" si="32"/>
        <v>18.149999999999999</v>
      </c>
      <c r="G127" s="21">
        <f t="shared" si="33"/>
        <v>7.2600000000000016</v>
      </c>
      <c r="H127" s="27">
        <v>4630</v>
      </c>
      <c r="I127" s="27">
        <f t="shared" si="40"/>
        <v>3630</v>
      </c>
      <c r="J127" s="26">
        <f t="shared" si="34"/>
        <v>0.7984</v>
      </c>
      <c r="K127" s="28">
        <f t="shared" si="35"/>
        <v>0.54149999999999998</v>
      </c>
      <c r="L127" s="21">
        <f t="shared" si="36"/>
        <v>1.0185999999999999</v>
      </c>
      <c r="M127" s="21">
        <v>0</v>
      </c>
      <c r="N127" s="21">
        <f t="shared" si="37"/>
        <v>25.946900000000014</v>
      </c>
      <c r="O127" s="21">
        <f t="shared" si="39"/>
        <v>25.978036280000012</v>
      </c>
    </row>
    <row r="128" spans="1:15" x14ac:dyDescent="0.25">
      <c r="A128" s="20">
        <v>635</v>
      </c>
      <c r="B128" s="26">
        <v>54.43</v>
      </c>
      <c r="C128" s="21">
        <v>36</v>
      </c>
      <c r="D128" s="21">
        <f t="shared" si="30"/>
        <v>18.43</v>
      </c>
      <c r="E128" s="26">
        <f t="shared" si="31"/>
        <v>9.0300000000000011</v>
      </c>
      <c r="F128" s="21">
        <f t="shared" si="32"/>
        <v>6.45</v>
      </c>
      <c r="G128" s="21">
        <f t="shared" si="33"/>
        <v>2.580000000000001</v>
      </c>
      <c r="H128" s="27">
        <v>2290</v>
      </c>
      <c r="I128" s="27">
        <f t="shared" si="40"/>
        <v>1290</v>
      </c>
      <c r="J128" s="26">
        <f t="shared" si="34"/>
        <v>0.63460000000000005</v>
      </c>
      <c r="K128" s="28">
        <f t="shared" si="35"/>
        <v>0.42450000000000004</v>
      </c>
      <c r="L128" s="21">
        <f t="shared" si="36"/>
        <v>0.50380000000000003</v>
      </c>
      <c r="M128" s="21">
        <v>0</v>
      </c>
      <c r="N128" s="21">
        <f t="shared" si="37"/>
        <v>21.220099999999995</v>
      </c>
      <c r="O128" s="21">
        <f t="shared" si="39"/>
        <v>21.245564119999994</v>
      </c>
    </row>
    <row r="129" spans="1:15" x14ac:dyDescent="0.25">
      <c r="A129" s="20">
        <v>638</v>
      </c>
      <c r="B129" s="26">
        <v>54.43</v>
      </c>
      <c r="C129" s="21">
        <v>36</v>
      </c>
      <c r="D129" s="21">
        <f t="shared" si="30"/>
        <v>18.43</v>
      </c>
      <c r="E129" s="26">
        <f t="shared" si="31"/>
        <v>64.75</v>
      </c>
      <c r="F129" s="21">
        <f t="shared" si="32"/>
        <v>46.25</v>
      </c>
      <c r="G129" s="21">
        <f t="shared" si="33"/>
        <v>18.5</v>
      </c>
      <c r="H129" s="27">
        <v>10250</v>
      </c>
      <c r="I129" s="27">
        <f t="shared" si="40"/>
        <v>9250</v>
      </c>
      <c r="J129" s="26">
        <f t="shared" si="34"/>
        <v>1.1918000000000002</v>
      </c>
      <c r="K129" s="28">
        <f t="shared" si="35"/>
        <v>0.82250000000000001</v>
      </c>
      <c r="L129" s="21">
        <f t="shared" si="36"/>
        <v>2.2549999999999999</v>
      </c>
      <c r="M129" s="21">
        <v>3.11</v>
      </c>
      <c r="N129" s="21">
        <f t="shared" si="37"/>
        <v>40.409300000000002</v>
      </c>
      <c r="O129" s="21">
        <f t="shared" si="39"/>
        <v>40.457791159999999</v>
      </c>
    </row>
    <row r="130" spans="1:15" x14ac:dyDescent="0.25">
      <c r="A130" s="20">
        <v>640</v>
      </c>
      <c r="B130" s="26">
        <v>54.43</v>
      </c>
      <c r="C130" s="21">
        <v>36</v>
      </c>
      <c r="D130" s="21">
        <f t="shared" si="30"/>
        <v>18.43</v>
      </c>
      <c r="E130" s="26">
        <f t="shared" si="31"/>
        <v>63.209999999999994</v>
      </c>
      <c r="F130" s="21">
        <f t="shared" si="32"/>
        <v>45.15</v>
      </c>
      <c r="G130" s="21">
        <f t="shared" si="33"/>
        <v>18.059999999999995</v>
      </c>
      <c r="H130" s="27">
        <v>10030</v>
      </c>
      <c r="I130" s="27">
        <f t="shared" si="40"/>
        <v>9030</v>
      </c>
      <c r="J130" s="26">
        <f t="shared" si="34"/>
        <v>1.1763999999999999</v>
      </c>
      <c r="K130" s="28">
        <f t="shared" si="35"/>
        <v>0.81150000000000011</v>
      </c>
      <c r="L130" s="21">
        <f t="shared" si="36"/>
        <v>2.2065999999999999</v>
      </c>
      <c r="M130" s="21">
        <v>7.06</v>
      </c>
      <c r="N130" s="21">
        <f t="shared" si="37"/>
        <v>43.914899999999989</v>
      </c>
      <c r="O130" s="21">
        <f t="shared" si="39"/>
        <v>43.967597879999985</v>
      </c>
    </row>
    <row r="131" spans="1:15" x14ac:dyDescent="0.25">
      <c r="A131" s="20">
        <v>644</v>
      </c>
      <c r="B131" s="26">
        <v>54.43</v>
      </c>
      <c r="C131" s="21">
        <v>36</v>
      </c>
      <c r="D131" s="21">
        <f t="shared" si="30"/>
        <v>18.43</v>
      </c>
      <c r="E131" s="26">
        <f t="shared" si="31"/>
        <v>0.42</v>
      </c>
      <c r="F131" s="21">
        <f t="shared" si="32"/>
        <v>0.3</v>
      </c>
      <c r="G131" s="21">
        <f t="shared" si="33"/>
        <v>0.12</v>
      </c>
      <c r="H131" s="27">
        <v>1060</v>
      </c>
      <c r="I131" s="27">
        <f t="shared" si="40"/>
        <v>60</v>
      </c>
      <c r="J131" s="26">
        <f t="shared" si="34"/>
        <v>0.54849999999999999</v>
      </c>
      <c r="K131" s="28">
        <f t="shared" si="35"/>
        <v>0.36299999999999999</v>
      </c>
      <c r="L131" s="21">
        <f t="shared" si="36"/>
        <v>0.23320000000000002</v>
      </c>
      <c r="M131" s="21">
        <v>0</v>
      </c>
      <c r="N131" s="21">
        <f t="shared" si="37"/>
        <v>18.735500000000002</v>
      </c>
      <c r="O131" s="21">
        <f t="shared" si="39"/>
        <v>18.757982600000002</v>
      </c>
    </row>
    <row r="132" spans="1:15" x14ac:dyDescent="0.25">
      <c r="A132" s="20">
        <v>646</v>
      </c>
      <c r="B132" s="26">
        <v>54.43</v>
      </c>
      <c r="C132" s="21">
        <v>36</v>
      </c>
      <c r="D132" s="21">
        <f t="shared" si="30"/>
        <v>18.43</v>
      </c>
      <c r="E132" s="26">
        <f t="shared" si="31"/>
        <v>15.19</v>
      </c>
      <c r="F132" s="21">
        <f t="shared" si="32"/>
        <v>10.85</v>
      </c>
      <c r="G132" s="21">
        <f t="shared" si="33"/>
        <v>4.34</v>
      </c>
      <c r="H132" s="27">
        <v>3170</v>
      </c>
      <c r="I132" s="27">
        <f t="shared" si="40"/>
        <v>2170</v>
      </c>
      <c r="J132" s="26">
        <f t="shared" si="34"/>
        <v>0.69620000000000004</v>
      </c>
      <c r="K132" s="28">
        <f t="shared" si="35"/>
        <v>0.46850000000000003</v>
      </c>
      <c r="L132" s="21">
        <f t="shared" si="36"/>
        <v>0.69740000000000002</v>
      </c>
      <c r="M132" s="21">
        <v>2.0099999999999998</v>
      </c>
      <c r="N132" s="21">
        <f t="shared" si="37"/>
        <v>25.007700000000007</v>
      </c>
      <c r="O132" s="21">
        <f t="shared" si="39"/>
        <v>25.037709240000005</v>
      </c>
    </row>
    <row r="133" spans="1:15" x14ac:dyDescent="0.25">
      <c r="A133" s="20">
        <v>647</v>
      </c>
      <c r="B133" s="26">
        <v>54.43</v>
      </c>
      <c r="C133" s="21">
        <v>36</v>
      </c>
      <c r="D133" s="21">
        <f t="shared" si="30"/>
        <v>18.43</v>
      </c>
      <c r="E133" s="26">
        <f t="shared" si="31"/>
        <v>0</v>
      </c>
      <c r="F133" s="21">
        <f t="shared" si="32"/>
        <v>0</v>
      </c>
      <c r="G133" s="21">
        <f t="shared" si="33"/>
        <v>0</v>
      </c>
      <c r="H133" s="27">
        <v>270</v>
      </c>
      <c r="I133" s="27">
        <v>0</v>
      </c>
      <c r="J133" s="26">
        <f t="shared" si="34"/>
        <v>0.54430000000000001</v>
      </c>
      <c r="K133" s="28">
        <f t="shared" si="35"/>
        <v>0.36</v>
      </c>
      <c r="L133" s="21">
        <f t="shared" si="36"/>
        <v>5.9400000000000001E-2</v>
      </c>
      <c r="M133" s="21">
        <v>0</v>
      </c>
      <c r="N133" s="21">
        <f t="shared" si="37"/>
        <v>18.6143</v>
      </c>
      <c r="O133" s="21">
        <f t="shared" si="39"/>
        <v>18.636637159999999</v>
      </c>
    </row>
    <row r="134" spans="1:15" x14ac:dyDescent="0.25">
      <c r="A134" s="20">
        <v>648</v>
      </c>
      <c r="B134" s="26">
        <v>54.43</v>
      </c>
      <c r="C134" s="21">
        <v>36</v>
      </c>
      <c r="D134" s="21">
        <f t="shared" si="30"/>
        <v>18.43</v>
      </c>
      <c r="E134" s="26">
        <f t="shared" si="31"/>
        <v>54.32</v>
      </c>
      <c r="F134" s="21">
        <f t="shared" si="32"/>
        <v>38.799999999999997</v>
      </c>
      <c r="G134" s="21">
        <f t="shared" si="33"/>
        <v>15.520000000000003</v>
      </c>
      <c r="H134" s="27">
        <v>8760</v>
      </c>
      <c r="I134" s="27">
        <f>H134-1000</f>
        <v>7760</v>
      </c>
      <c r="J134" s="26">
        <f t="shared" si="34"/>
        <v>1.0875000000000001</v>
      </c>
      <c r="K134" s="28">
        <f t="shared" si="35"/>
        <v>0.748</v>
      </c>
      <c r="L134" s="21">
        <f t="shared" si="36"/>
        <v>1.9272</v>
      </c>
      <c r="M134" s="21">
        <v>5.32</v>
      </c>
      <c r="N134" s="21">
        <f t="shared" si="37"/>
        <v>39.609500000000004</v>
      </c>
      <c r="O134" s="21">
        <f t="shared" si="39"/>
        <v>39.657031400000001</v>
      </c>
    </row>
    <row r="135" spans="1:15" x14ac:dyDescent="0.25">
      <c r="A135" s="20">
        <v>651</v>
      </c>
      <c r="B135" s="26">
        <v>54.43</v>
      </c>
      <c r="C135" s="21">
        <v>36</v>
      </c>
      <c r="D135" s="21">
        <f t="shared" si="30"/>
        <v>18.43</v>
      </c>
      <c r="E135" s="26">
        <f t="shared" si="31"/>
        <v>0</v>
      </c>
      <c r="F135" s="21">
        <f t="shared" si="32"/>
        <v>0</v>
      </c>
      <c r="G135" s="21">
        <f t="shared" si="33"/>
        <v>0</v>
      </c>
      <c r="H135" s="27">
        <v>190</v>
      </c>
      <c r="I135" s="27">
        <v>0</v>
      </c>
      <c r="J135" s="26">
        <f t="shared" si="34"/>
        <v>0.54430000000000001</v>
      </c>
      <c r="K135" s="28">
        <f t="shared" si="35"/>
        <v>0.36</v>
      </c>
      <c r="L135" s="21">
        <f t="shared" si="36"/>
        <v>4.1800000000000004E-2</v>
      </c>
      <c r="M135" s="21">
        <v>0</v>
      </c>
      <c r="N135" s="21">
        <f t="shared" si="37"/>
        <v>18.6143</v>
      </c>
      <c r="O135" s="21">
        <f t="shared" si="39"/>
        <v>18.636637159999999</v>
      </c>
    </row>
    <row r="136" spans="1:15" x14ac:dyDescent="0.25">
      <c r="A136" s="20">
        <v>655</v>
      </c>
      <c r="B136" s="26">
        <v>54.43</v>
      </c>
      <c r="C136" s="21">
        <v>36</v>
      </c>
      <c r="D136" s="21">
        <f t="shared" ref="D136:D167" si="41">B136-C136</f>
        <v>18.43</v>
      </c>
      <c r="E136" s="26">
        <f t="shared" ref="E136:E167" si="42">(I136/1000)*7</f>
        <v>6.44</v>
      </c>
      <c r="F136" s="21">
        <f t="shared" ref="F136:F167" si="43">(I136/1000)*5</f>
        <v>4.6000000000000005</v>
      </c>
      <c r="G136" s="21">
        <f t="shared" ref="G136:G167" si="44">E136-F136</f>
        <v>1.8399999999999999</v>
      </c>
      <c r="H136" s="27">
        <v>1920</v>
      </c>
      <c r="I136" s="27">
        <f>H136-1000</f>
        <v>920</v>
      </c>
      <c r="J136" s="26">
        <f t="shared" ref="J136:J167" si="45">(B136+E136)*1%</f>
        <v>0.60870000000000002</v>
      </c>
      <c r="K136" s="28">
        <f t="shared" ref="K136:K167" si="46">(C136+F136)*1%</f>
        <v>0.40600000000000003</v>
      </c>
      <c r="L136" s="21">
        <f t="shared" ref="L136:L167" si="47">(H136/1000)*0.22</f>
        <v>0.4224</v>
      </c>
      <c r="M136" s="21">
        <v>0</v>
      </c>
      <c r="N136" s="21">
        <f t="shared" ref="N136:N167" si="48">(B136+E136+J136+L136)-(C136+F136+K136+L136)+M136</f>
        <v>20.472699999999996</v>
      </c>
      <c r="O136" s="21">
        <f t="shared" si="39"/>
        <v>20.497267239999996</v>
      </c>
    </row>
    <row r="137" spans="1:15" x14ac:dyDescent="0.25">
      <c r="A137" s="20">
        <v>657</v>
      </c>
      <c r="B137" s="26">
        <v>54.43</v>
      </c>
      <c r="C137" s="21">
        <v>36</v>
      </c>
      <c r="D137" s="21">
        <f t="shared" si="41"/>
        <v>18.43</v>
      </c>
      <c r="E137" s="26">
        <f t="shared" si="42"/>
        <v>12.18</v>
      </c>
      <c r="F137" s="21">
        <f t="shared" si="43"/>
        <v>8.6999999999999993</v>
      </c>
      <c r="G137" s="21">
        <f t="shared" si="44"/>
        <v>3.4800000000000004</v>
      </c>
      <c r="H137" s="27">
        <v>2740</v>
      </c>
      <c r="I137" s="27">
        <f>H137-1000</f>
        <v>1740</v>
      </c>
      <c r="J137" s="26">
        <f t="shared" si="45"/>
        <v>0.66610000000000003</v>
      </c>
      <c r="K137" s="28">
        <f t="shared" si="46"/>
        <v>0.44700000000000006</v>
      </c>
      <c r="L137" s="21">
        <f t="shared" si="47"/>
        <v>0.6028</v>
      </c>
      <c r="M137" s="21">
        <v>0</v>
      </c>
      <c r="N137" s="21">
        <f t="shared" si="48"/>
        <v>22.129099999999994</v>
      </c>
      <c r="O137" s="21">
        <f t="shared" si="39"/>
        <v>22.155654919999993</v>
      </c>
    </row>
    <row r="138" spans="1:15" x14ac:dyDescent="0.25">
      <c r="A138" s="20">
        <v>662</v>
      </c>
      <c r="B138" s="26">
        <v>54.43</v>
      </c>
      <c r="C138" s="21">
        <v>36</v>
      </c>
      <c r="D138" s="21">
        <f t="shared" si="41"/>
        <v>18.43</v>
      </c>
      <c r="E138" s="26">
        <f t="shared" si="42"/>
        <v>0</v>
      </c>
      <c r="F138" s="21">
        <f t="shared" si="43"/>
        <v>0</v>
      </c>
      <c r="G138" s="21">
        <f t="shared" si="44"/>
        <v>0</v>
      </c>
      <c r="H138" s="27">
        <v>0</v>
      </c>
      <c r="I138" s="27">
        <v>0</v>
      </c>
      <c r="J138" s="26">
        <f t="shared" si="45"/>
        <v>0.54430000000000001</v>
      </c>
      <c r="K138" s="28">
        <f t="shared" si="46"/>
        <v>0.36</v>
      </c>
      <c r="L138" s="21">
        <f t="shared" si="47"/>
        <v>0</v>
      </c>
      <c r="M138" s="21">
        <v>1.1000000000000001</v>
      </c>
      <c r="N138" s="21">
        <f t="shared" si="48"/>
        <v>19.714300000000001</v>
      </c>
      <c r="O138" s="21">
        <f t="shared" si="39"/>
        <v>19.737957160000001</v>
      </c>
    </row>
    <row r="139" spans="1:15" x14ac:dyDescent="0.25">
      <c r="A139" s="20">
        <v>667</v>
      </c>
      <c r="B139" s="26">
        <v>54.43</v>
      </c>
      <c r="C139" s="21">
        <v>36</v>
      </c>
      <c r="D139" s="21">
        <f t="shared" si="41"/>
        <v>18.43</v>
      </c>
      <c r="E139" s="26">
        <f t="shared" si="42"/>
        <v>15.469999999999999</v>
      </c>
      <c r="F139" s="21">
        <f t="shared" si="43"/>
        <v>11.05</v>
      </c>
      <c r="G139" s="21">
        <f t="shared" si="44"/>
        <v>4.4199999999999982</v>
      </c>
      <c r="H139" s="27">
        <v>3210</v>
      </c>
      <c r="I139" s="27">
        <f>H139-1000</f>
        <v>2210</v>
      </c>
      <c r="J139" s="26">
        <f t="shared" si="45"/>
        <v>0.69900000000000007</v>
      </c>
      <c r="K139" s="28">
        <f t="shared" si="46"/>
        <v>0.47049999999999997</v>
      </c>
      <c r="L139" s="21">
        <f t="shared" si="47"/>
        <v>0.70620000000000005</v>
      </c>
      <c r="M139" s="21">
        <v>0</v>
      </c>
      <c r="N139" s="21">
        <f t="shared" si="48"/>
        <v>23.078499999999998</v>
      </c>
      <c r="O139" s="21">
        <f t="shared" si="39"/>
        <v>23.106194199999997</v>
      </c>
    </row>
    <row r="140" spans="1:15" x14ac:dyDescent="0.25">
      <c r="A140" s="20">
        <v>668</v>
      </c>
      <c r="B140" s="26">
        <v>54.43</v>
      </c>
      <c r="C140" s="21">
        <v>36</v>
      </c>
      <c r="D140" s="21">
        <f t="shared" si="41"/>
        <v>18.43</v>
      </c>
      <c r="E140" s="26">
        <f t="shared" si="42"/>
        <v>0</v>
      </c>
      <c r="F140" s="21">
        <f t="shared" si="43"/>
        <v>0</v>
      </c>
      <c r="G140" s="21">
        <f t="shared" si="44"/>
        <v>0</v>
      </c>
      <c r="H140" s="27">
        <v>0</v>
      </c>
      <c r="I140" s="27">
        <v>0</v>
      </c>
      <c r="J140" s="26">
        <f t="shared" si="45"/>
        <v>0.54430000000000001</v>
      </c>
      <c r="K140" s="28">
        <f t="shared" si="46"/>
        <v>0.36</v>
      </c>
      <c r="L140" s="21">
        <f t="shared" si="47"/>
        <v>0</v>
      </c>
      <c r="M140" s="21">
        <v>0</v>
      </c>
      <c r="N140" s="21">
        <f t="shared" si="48"/>
        <v>18.6143</v>
      </c>
      <c r="O140" s="21">
        <f t="shared" si="39"/>
        <v>18.636637159999999</v>
      </c>
    </row>
    <row r="141" spans="1:15" x14ac:dyDescent="0.25">
      <c r="A141" s="20">
        <v>669</v>
      </c>
      <c r="B141" s="26">
        <v>54.43</v>
      </c>
      <c r="C141" s="21">
        <v>36</v>
      </c>
      <c r="D141" s="21">
        <f t="shared" si="41"/>
        <v>18.43</v>
      </c>
      <c r="E141" s="26">
        <f t="shared" si="42"/>
        <v>14</v>
      </c>
      <c r="F141" s="21">
        <f t="shared" si="43"/>
        <v>10</v>
      </c>
      <c r="G141" s="21">
        <f t="shared" si="44"/>
        <v>4</v>
      </c>
      <c r="H141" s="27">
        <v>3000</v>
      </c>
      <c r="I141" s="27">
        <f>H141-1000</f>
        <v>2000</v>
      </c>
      <c r="J141" s="26">
        <f t="shared" si="45"/>
        <v>0.68430000000000013</v>
      </c>
      <c r="K141" s="28">
        <f t="shared" si="46"/>
        <v>0.46</v>
      </c>
      <c r="L141" s="21">
        <f t="shared" si="47"/>
        <v>0.66</v>
      </c>
      <c r="M141" s="21">
        <v>1.74</v>
      </c>
      <c r="N141" s="21">
        <f t="shared" si="48"/>
        <v>24.394299999999998</v>
      </c>
      <c r="O141" s="21">
        <f t="shared" si="39"/>
        <v>24.423573159999997</v>
      </c>
    </row>
    <row r="142" spans="1:15" x14ac:dyDescent="0.25">
      <c r="A142" s="20">
        <v>671</v>
      </c>
      <c r="B142" s="26">
        <v>54.43</v>
      </c>
      <c r="C142" s="21">
        <v>36</v>
      </c>
      <c r="D142" s="21">
        <f t="shared" si="41"/>
        <v>18.43</v>
      </c>
      <c r="E142" s="26">
        <f t="shared" si="42"/>
        <v>11.200000000000001</v>
      </c>
      <c r="F142" s="21">
        <f t="shared" si="43"/>
        <v>8</v>
      </c>
      <c r="G142" s="21">
        <f t="shared" si="44"/>
        <v>3.2000000000000011</v>
      </c>
      <c r="H142" s="27">
        <v>2600</v>
      </c>
      <c r="I142" s="27">
        <f>H142-1000</f>
        <v>1600</v>
      </c>
      <c r="J142" s="26">
        <f t="shared" si="45"/>
        <v>0.65629999999999999</v>
      </c>
      <c r="K142" s="28">
        <f t="shared" si="46"/>
        <v>0.44</v>
      </c>
      <c r="L142" s="21">
        <f t="shared" si="47"/>
        <v>0.57200000000000006</v>
      </c>
      <c r="M142" s="21">
        <v>0</v>
      </c>
      <c r="N142" s="21">
        <f t="shared" si="48"/>
        <v>21.846299999999999</v>
      </c>
      <c r="O142" s="21">
        <f t="shared" si="39"/>
        <v>21.87251556</v>
      </c>
    </row>
    <row r="143" spans="1:15" x14ac:dyDescent="0.25">
      <c r="A143" s="20">
        <v>672</v>
      </c>
      <c r="B143" s="26">
        <v>54.43</v>
      </c>
      <c r="C143" s="21">
        <v>36</v>
      </c>
      <c r="D143" s="21">
        <f t="shared" si="41"/>
        <v>18.43</v>
      </c>
      <c r="E143" s="26">
        <f t="shared" si="42"/>
        <v>0</v>
      </c>
      <c r="F143" s="21">
        <f t="shared" si="43"/>
        <v>0</v>
      </c>
      <c r="G143" s="21">
        <f t="shared" si="44"/>
        <v>0</v>
      </c>
      <c r="H143" s="27">
        <v>7790</v>
      </c>
      <c r="I143" s="27">
        <v>0</v>
      </c>
      <c r="J143" s="26">
        <f t="shared" si="45"/>
        <v>0.54430000000000001</v>
      </c>
      <c r="K143" s="28">
        <f t="shared" si="46"/>
        <v>0.36</v>
      </c>
      <c r="L143" s="21">
        <f t="shared" si="47"/>
        <v>1.7138</v>
      </c>
      <c r="M143" s="21">
        <v>0.5</v>
      </c>
      <c r="N143" s="21">
        <f t="shared" si="48"/>
        <v>19.1143</v>
      </c>
      <c r="O143" s="21">
        <f t="shared" si="39"/>
        <v>19.137237160000002</v>
      </c>
    </row>
    <row r="144" spans="1:15" x14ac:dyDescent="0.25">
      <c r="A144" s="20">
        <v>673</v>
      </c>
      <c r="B144" s="26">
        <v>54.43</v>
      </c>
      <c r="C144" s="21">
        <v>36</v>
      </c>
      <c r="D144" s="21">
        <f t="shared" si="41"/>
        <v>18.43</v>
      </c>
      <c r="E144" s="26">
        <f t="shared" si="42"/>
        <v>0</v>
      </c>
      <c r="F144" s="21">
        <f t="shared" si="43"/>
        <v>0</v>
      </c>
      <c r="G144" s="21">
        <f t="shared" si="44"/>
        <v>0</v>
      </c>
      <c r="H144" s="27">
        <v>980</v>
      </c>
      <c r="I144" s="27">
        <v>0</v>
      </c>
      <c r="J144" s="26">
        <f t="shared" si="45"/>
        <v>0.54430000000000001</v>
      </c>
      <c r="K144" s="28">
        <f t="shared" si="46"/>
        <v>0.36</v>
      </c>
      <c r="L144" s="21">
        <f t="shared" si="47"/>
        <v>0.21559999999999999</v>
      </c>
      <c r="M144" s="21">
        <v>0</v>
      </c>
      <c r="N144" s="21">
        <f t="shared" si="48"/>
        <v>18.6143</v>
      </c>
      <c r="O144" s="21">
        <f t="shared" si="39"/>
        <v>18.636637159999999</v>
      </c>
    </row>
    <row r="145" spans="1:15" x14ac:dyDescent="0.25">
      <c r="A145" s="20">
        <v>674</v>
      </c>
      <c r="B145" s="26">
        <v>54.43</v>
      </c>
      <c r="C145" s="21">
        <v>36</v>
      </c>
      <c r="D145" s="21">
        <f t="shared" si="41"/>
        <v>18.43</v>
      </c>
      <c r="E145" s="26">
        <f t="shared" si="42"/>
        <v>0</v>
      </c>
      <c r="F145" s="21">
        <f t="shared" si="43"/>
        <v>0</v>
      </c>
      <c r="G145" s="21">
        <f t="shared" si="44"/>
        <v>0</v>
      </c>
      <c r="H145" s="27">
        <v>0</v>
      </c>
      <c r="I145" s="27">
        <v>0</v>
      </c>
      <c r="J145" s="26">
        <f t="shared" si="45"/>
        <v>0.54430000000000001</v>
      </c>
      <c r="K145" s="28">
        <f t="shared" si="46"/>
        <v>0.36</v>
      </c>
      <c r="L145" s="21">
        <f t="shared" si="47"/>
        <v>0</v>
      </c>
      <c r="M145" s="21">
        <v>0</v>
      </c>
      <c r="N145" s="21">
        <f t="shared" si="48"/>
        <v>18.6143</v>
      </c>
      <c r="O145" s="21">
        <f t="shared" si="39"/>
        <v>18.636637159999999</v>
      </c>
    </row>
    <row r="146" spans="1:15" x14ac:dyDescent="0.25">
      <c r="A146" s="20">
        <v>678</v>
      </c>
      <c r="B146" s="26">
        <v>54.43</v>
      </c>
      <c r="C146" s="21">
        <v>36</v>
      </c>
      <c r="D146" s="21">
        <f t="shared" si="41"/>
        <v>18.43</v>
      </c>
      <c r="E146" s="26">
        <f t="shared" si="42"/>
        <v>66.850000000000009</v>
      </c>
      <c r="F146" s="21">
        <f t="shared" si="43"/>
        <v>47.75</v>
      </c>
      <c r="G146" s="21">
        <f t="shared" si="44"/>
        <v>19.100000000000009</v>
      </c>
      <c r="H146" s="27">
        <v>10550</v>
      </c>
      <c r="I146" s="27">
        <f>H146-1000</f>
        <v>9550</v>
      </c>
      <c r="J146" s="26">
        <f t="shared" si="45"/>
        <v>1.2128000000000001</v>
      </c>
      <c r="K146" s="28">
        <f t="shared" si="46"/>
        <v>0.83750000000000002</v>
      </c>
      <c r="L146" s="21">
        <f t="shared" si="47"/>
        <v>2.3210000000000002</v>
      </c>
      <c r="M146" s="21">
        <v>0</v>
      </c>
      <c r="N146" s="21">
        <f t="shared" si="48"/>
        <v>37.905299999999997</v>
      </c>
      <c r="O146" s="21">
        <f t="shared" si="39"/>
        <v>37.950786359999995</v>
      </c>
    </row>
    <row r="147" spans="1:15" x14ac:dyDescent="0.25">
      <c r="A147" s="20">
        <v>682</v>
      </c>
      <c r="B147" s="26">
        <v>54.43</v>
      </c>
      <c r="C147" s="21">
        <v>36</v>
      </c>
      <c r="D147" s="21">
        <f t="shared" si="41"/>
        <v>18.43</v>
      </c>
      <c r="E147" s="26">
        <f t="shared" si="42"/>
        <v>6.09</v>
      </c>
      <c r="F147" s="21">
        <f t="shared" si="43"/>
        <v>4.3499999999999996</v>
      </c>
      <c r="G147" s="21">
        <f t="shared" si="44"/>
        <v>1.7400000000000002</v>
      </c>
      <c r="H147" s="27">
        <v>1870</v>
      </c>
      <c r="I147" s="27">
        <f>H147-1000</f>
        <v>870</v>
      </c>
      <c r="J147" s="26">
        <f t="shared" si="45"/>
        <v>0.60519999999999996</v>
      </c>
      <c r="K147" s="28">
        <f t="shared" si="46"/>
        <v>0.40350000000000003</v>
      </c>
      <c r="L147" s="21">
        <f t="shared" si="47"/>
        <v>0.41140000000000004</v>
      </c>
      <c r="M147" s="21">
        <v>0.72</v>
      </c>
      <c r="N147" s="21">
        <f t="shared" si="48"/>
        <v>21.091699999999989</v>
      </c>
      <c r="O147" s="21">
        <f t="shared" si="39"/>
        <v>21.11701003999999</v>
      </c>
    </row>
    <row r="148" spans="1:15" x14ac:dyDescent="0.25">
      <c r="A148" s="20">
        <v>686</v>
      </c>
      <c r="B148" s="26">
        <v>54.43</v>
      </c>
      <c r="C148" s="21">
        <v>36</v>
      </c>
      <c r="D148" s="21">
        <f t="shared" si="41"/>
        <v>18.43</v>
      </c>
      <c r="E148" s="26">
        <f t="shared" si="42"/>
        <v>44.870000000000005</v>
      </c>
      <c r="F148" s="21">
        <f t="shared" si="43"/>
        <v>32.049999999999997</v>
      </c>
      <c r="G148" s="21">
        <f t="shared" si="44"/>
        <v>12.820000000000007</v>
      </c>
      <c r="H148" s="27">
        <v>7410</v>
      </c>
      <c r="I148" s="27">
        <f>H148-1000</f>
        <v>6410</v>
      </c>
      <c r="J148" s="26">
        <f t="shared" si="45"/>
        <v>0.9930000000000001</v>
      </c>
      <c r="K148" s="28">
        <f t="shared" si="46"/>
        <v>0.68049999999999999</v>
      </c>
      <c r="L148" s="21">
        <f t="shared" si="47"/>
        <v>1.6302000000000001</v>
      </c>
      <c r="M148" s="21">
        <v>0</v>
      </c>
      <c r="N148" s="21">
        <f t="shared" si="48"/>
        <v>31.562500000000014</v>
      </c>
      <c r="O148" s="21">
        <f t="shared" si="39"/>
        <v>31.600375000000014</v>
      </c>
    </row>
    <row r="149" spans="1:15" s="7" customFormat="1" ht="51" x14ac:dyDescent="0.2">
      <c r="A149" s="56" t="s">
        <v>60</v>
      </c>
      <c r="B149" s="24" t="s">
        <v>23</v>
      </c>
      <c r="C149" s="25" t="s">
        <v>47</v>
      </c>
      <c r="D149" s="25" t="s">
        <v>1</v>
      </c>
      <c r="E149" s="31" t="s">
        <v>53</v>
      </c>
      <c r="F149" s="19" t="s">
        <v>54</v>
      </c>
      <c r="G149" s="19" t="s">
        <v>2</v>
      </c>
      <c r="H149" s="32" t="s">
        <v>55</v>
      </c>
      <c r="I149" s="32" t="s">
        <v>56</v>
      </c>
      <c r="J149" s="31" t="s">
        <v>57</v>
      </c>
      <c r="K149" s="33" t="s">
        <v>58</v>
      </c>
      <c r="L149" s="19" t="s">
        <v>3</v>
      </c>
      <c r="M149" s="19" t="s">
        <v>21</v>
      </c>
      <c r="N149" s="19" t="s">
        <v>20</v>
      </c>
      <c r="O149" s="38" t="s">
        <v>45</v>
      </c>
    </row>
    <row r="150" spans="1:15" x14ac:dyDescent="0.25">
      <c r="A150" s="20">
        <v>688</v>
      </c>
      <c r="B150" s="26">
        <v>54.43</v>
      </c>
      <c r="C150" s="21">
        <v>36</v>
      </c>
      <c r="D150" s="21">
        <f t="shared" si="41"/>
        <v>18.43</v>
      </c>
      <c r="E150" s="26">
        <f t="shared" si="42"/>
        <v>22.82</v>
      </c>
      <c r="F150" s="21">
        <f t="shared" si="43"/>
        <v>16.299999999999997</v>
      </c>
      <c r="G150" s="21">
        <f t="shared" si="44"/>
        <v>6.5200000000000031</v>
      </c>
      <c r="H150" s="27">
        <v>4260</v>
      </c>
      <c r="I150" s="27">
        <f>H150-1000</f>
        <v>3260</v>
      </c>
      <c r="J150" s="26">
        <f t="shared" si="45"/>
        <v>0.77249999999999996</v>
      </c>
      <c r="K150" s="28">
        <f t="shared" si="46"/>
        <v>0.52300000000000002</v>
      </c>
      <c r="L150" s="21">
        <f t="shared" si="47"/>
        <v>0.93719999999999992</v>
      </c>
      <c r="M150" s="21">
        <v>2.25</v>
      </c>
      <c r="N150" s="21">
        <f t="shared" si="48"/>
        <v>27.4495</v>
      </c>
      <c r="O150" s="21">
        <f t="shared" ref="O150:O167" si="49">PRODUCT(N150*0.12%)+N150</f>
        <v>27.482439400000001</v>
      </c>
    </row>
    <row r="151" spans="1:15" x14ac:dyDescent="0.25">
      <c r="A151" s="20">
        <v>691</v>
      </c>
      <c r="B151" s="26">
        <v>54.43</v>
      </c>
      <c r="C151" s="21">
        <v>36</v>
      </c>
      <c r="D151" s="21">
        <f t="shared" si="41"/>
        <v>18.43</v>
      </c>
      <c r="E151" s="26">
        <f t="shared" si="42"/>
        <v>11.200000000000001</v>
      </c>
      <c r="F151" s="21">
        <f t="shared" si="43"/>
        <v>8</v>
      </c>
      <c r="G151" s="21">
        <f t="shared" si="44"/>
        <v>3.2000000000000011</v>
      </c>
      <c r="H151" s="27">
        <v>2600</v>
      </c>
      <c r="I151" s="27">
        <f>H151-1000</f>
        <v>1600</v>
      </c>
      <c r="J151" s="26">
        <f t="shared" si="45"/>
        <v>0.65629999999999999</v>
      </c>
      <c r="K151" s="28">
        <f t="shared" si="46"/>
        <v>0.44</v>
      </c>
      <c r="L151" s="21">
        <f t="shared" si="47"/>
        <v>0.57200000000000006</v>
      </c>
      <c r="M151" s="21">
        <v>0</v>
      </c>
      <c r="N151" s="21">
        <f t="shared" si="48"/>
        <v>21.846299999999999</v>
      </c>
      <c r="O151" s="21">
        <f t="shared" si="49"/>
        <v>21.87251556</v>
      </c>
    </row>
    <row r="152" spans="1:15" x14ac:dyDescent="0.25">
      <c r="A152" s="20">
        <v>693</v>
      </c>
      <c r="B152" s="26">
        <v>54.43</v>
      </c>
      <c r="C152" s="21">
        <v>36</v>
      </c>
      <c r="D152" s="21">
        <f t="shared" si="41"/>
        <v>18.43</v>
      </c>
      <c r="E152" s="26">
        <f t="shared" si="42"/>
        <v>0</v>
      </c>
      <c r="F152" s="21">
        <f t="shared" si="43"/>
        <v>0</v>
      </c>
      <c r="G152" s="21">
        <f t="shared" si="44"/>
        <v>0</v>
      </c>
      <c r="H152" s="27">
        <v>500</v>
      </c>
      <c r="I152" s="27">
        <v>0</v>
      </c>
      <c r="J152" s="26">
        <f t="shared" si="45"/>
        <v>0.54430000000000001</v>
      </c>
      <c r="K152" s="28">
        <f t="shared" si="46"/>
        <v>0.36</v>
      </c>
      <c r="L152" s="21">
        <f t="shared" si="47"/>
        <v>0.11</v>
      </c>
      <c r="M152" s="21">
        <v>0</v>
      </c>
      <c r="N152" s="21">
        <f t="shared" si="48"/>
        <v>18.6143</v>
      </c>
      <c r="O152" s="21">
        <f t="shared" si="49"/>
        <v>18.636637159999999</v>
      </c>
    </row>
    <row r="153" spans="1:15" x14ac:dyDescent="0.25">
      <c r="A153" s="20">
        <v>694</v>
      </c>
      <c r="B153" s="26">
        <v>54.43</v>
      </c>
      <c r="C153" s="21">
        <v>36</v>
      </c>
      <c r="D153" s="21">
        <f t="shared" si="41"/>
        <v>18.43</v>
      </c>
      <c r="E153" s="26">
        <f t="shared" si="42"/>
        <v>20.23</v>
      </c>
      <c r="F153" s="21">
        <f t="shared" si="43"/>
        <v>14.450000000000001</v>
      </c>
      <c r="G153" s="21">
        <f t="shared" si="44"/>
        <v>5.7799999999999994</v>
      </c>
      <c r="H153" s="27">
        <v>3890</v>
      </c>
      <c r="I153" s="27">
        <f>H153-1000</f>
        <v>2890</v>
      </c>
      <c r="J153" s="26">
        <f t="shared" si="45"/>
        <v>0.74659999999999993</v>
      </c>
      <c r="K153" s="28">
        <f t="shared" si="46"/>
        <v>0.50450000000000006</v>
      </c>
      <c r="L153" s="21">
        <f t="shared" si="47"/>
        <v>0.85580000000000001</v>
      </c>
      <c r="M153" s="21">
        <v>0</v>
      </c>
      <c r="N153" s="21">
        <f t="shared" si="48"/>
        <v>24.452099999999994</v>
      </c>
      <c r="O153" s="21">
        <f t="shared" si="49"/>
        <v>24.481442519999995</v>
      </c>
    </row>
    <row r="154" spans="1:15" x14ac:dyDescent="0.25">
      <c r="A154" s="20">
        <v>695</v>
      </c>
      <c r="B154" s="26">
        <v>54.43</v>
      </c>
      <c r="C154" s="21">
        <v>36</v>
      </c>
      <c r="D154" s="21">
        <f t="shared" si="41"/>
        <v>18.43</v>
      </c>
      <c r="E154" s="26">
        <f t="shared" si="42"/>
        <v>2.8000000000000003</v>
      </c>
      <c r="F154" s="21">
        <f t="shared" si="43"/>
        <v>2</v>
      </c>
      <c r="G154" s="21">
        <f t="shared" si="44"/>
        <v>0.80000000000000027</v>
      </c>
      <c r="H154" s="27">
        <v>1400</v>
      </c>
      <c r="I154" s="27">
        <f>H154-1000</f>
        <v>400</v>
      </c>
      <c r="J154" s="26">
        <f t="shared" si="45"/>
        <v>0.57230000000000003</v>
      </c>
      <c r="K154" s="28">
        <f t="shared" si="46"/>
        <v>0.38</v>
      </c>
      <c r="L154" s="21">
        <f t="shared" si="47"/>
        <v>0.308</v>
      </c>
      <c r="M154" s="21">
        <v>0</v>
      </c>
      <c r="N154" s="21">
        <f t="shared" si="48"/>
        <v>19.422299999999993</v>
      </c>
      <c r="O154" s="21">
        <f t="shared" si="49"/>
        <v>19.445606759999993</v>
      </c>
    </row>
    <row r="155" spans="1:15" x14ac:dyDescent="0.25">
      <c r="A155" s="20">
        <v>696</v>
      </c>
      <c r="B155" s="26">
        <v>54.43</v>
      </c>
      <c r="C155" s="21">
        <v>36</v>
      </c>
      <c r="D155" s="21">
        <f t="shared" si="41"/>
        <v>18.43</v>
      </c>
      <c r="E155" s="26">
        <f t="shared" si="42"/>
        <v>0</v>
      </c>
      <c r="F155" s="21">
        <f t="shared" si="43"/>
        <v>0</v>
      </c>
      <c r="G155" s="21">
        <f t="shared" si="44"/>
        <v>0</v>
      </c>
      <c r="H155" s="27">
        <v>0</v>
      </c>
      <c r="I155" s="27">
        <v>0</v>
      </c>
      <c r="J155" s="26">
        <f t="shared" si="45"/>
        <v>0.54430000000000001</v>
      </c>
      <c r="K155" s="28">
        <f t="shared" si="46"/>
        <v>0.36</v>
      </c>
      <c r="L155" s="21">
        <f t="shared" si="47"/>
        <v>0</v>
      </c>
      <c r="M155" s="21">
        <v>0</v>
      </c>
      <c r="N155" s="21">
        <f t="shared" si="48"/>
        <v>18.6143</v>
      </c>
      <c r="O155" s="21">
        <f t="shared" si="49"/>
        <v>18.636637159999999</v>
      </c>
    </row>
    <row r="156" spans="1:15" x14ac:dyDescent="0.25">
      <c r="A156" s="20">
        <v>697</v>
      </c>
      <c r="B156" s="26">
        <v>54.43</v>
      </c>
      <c r="C156" s="21">
        <v>36</v>
      </c>
      <c r="D156" s="21">
        <f t="shared" si="41"/>
        <v>18.43</v>
      </c>
      <c r="E156" s="26">
        <f t="shared" si="42"/>
        <v>15.469999999999999</v>
      </c>
      <c r="F156" s="21">
        <f t="shared" si="43"/>
        <v>11.05</v>
      </c>
      <c r="G156" s="21">
        <f t="shared" si="44"/>
        <v>4.4199999999999982</v>
      </c>
      <c r="H156" s="27">
        <v>3210</v>
      </c>
      <c r="I156" s="27">
        <f>H156-1000</f>
        <v>2210</v>
      </c>
      <c r="J156" s="26">
        <f t="shared" si="45"/>
        <v>0.69900000000000007</v>
      </c>
      <c r="K156" s="28">
        <f t="shared" si="46"/>
        <v>0.47049999999999997</v>
      </c>
      <c r="L156" s="21">
        <f t="shared" si="47"/>
        <v>0.70620000000000005</v>
      </c>
      <c r="M156" s="21">
        <v>0</v>
      </c>
      <c r="N156" s="21">
        <f t="shared" si="48"/>
        <v>23.078499999999998</v>
      </c>
      <c r="O156" s="21">
        <f t="shared" si="49"/>
        <v>23.106194199999997</v>
      </c>
    </row>
    <row r="157" spans="1:15" x14ac:dyDescent="0.25">
      <c r="A157" s="20">
        <v>699</v>
      </c>
      <c r="B157" s="26">
        <v>54.43</v>
      </c>
      <c r="C157" s="21">
        <v>36</v>
      </c>
      <c r="D157" s="21">
        <f t="shared" si="41"/>
        <v>18.43</v>
      </c>
      <c r="E157" s="26">
        <f t="shared" si="42"/>
        <v>16.87</v>
      </c>
      <c r="F157" s="21">
        <f t="shared" si="43"/>
        <v>12.05</v>
      </c>
      <c r="G157" s="21">
        <f t="shared" si="44"/>
        <v>4.82</v>
      </c>
      <c r="H157" s="27">
        <v>3410</v>
      </c>
      <c r="I157" s="27">
        <f>H157-1000</f>
        <v>2410</v>
      </c>
      <c r="J157" s="26">
        <f t="shared" si="45"/>
        <v>0.71299999999999997</v>
      </c>
      <c r="K157" s="28">
        <f t="shared" si="46"/>
        <v>0.48049999999999998</v>
      </c>
      <c r="L157" s="21">
        <f t="shared" si="47"/>
        <v>0.75020000000000009</v>
      </c>
      <c r="M157" s="21">
        <v>2.59</v>
      </c>
      <c r="N157" s="21">
        <f t="shared" si="48"/>
        <v>26.072500000000002</v>
      </c>
      <c r="O157" s="21">
        <f t="shared" si="49"/>
        <v>26.103787000000001</v>
      </c>
    </row>
    <row r="158" spans="1:15" x14ac:dyDescent="0.25">
      <c r="A158" s="20">
        <v>700</v>
      </c>
      <c r="B158" s="26">
        <v>54.43</v>
      </c>
      <c r="C158" s="21">
        <v>36</v>
      </c>
      <c r="D158" s="21">
        <f t="shared" si="41"/>
        <v>18.43</v>
      </c>
      <c r="E158" s="26">
        <f t="shared" si="42"/>
        <v>5.7399999999999993</v>
      </c>
      <c r="F158" s="21">
        <f t="shared" si="43"/>
        <v>4.0999999999999996</v>
      </c>
      <c r="G158" s="21">
        <f t="shared" si="44"/>
        <v>1.6399999999999997</v>
      </c>
      <c r="H158" s="27">
        <v>1820</v>
      </c>
      <c r="I158" s="27">
        <f>H158-1000</f>
        <v>820</v>
      </c>
      <c r="J158" s="26">
        <f t="shared" si="45"/>
        <v>0.60170000000000001</v>
      </c>
      <c r="K158" s="28">
        <f t="shared" si="46"/>
        <v>0.40100000000000002</v>
      </c>
      <c r="L158" s="21">
        <f t="shared" si="47"/>
        <v>0.40040000000000003</v>
      </c>
      <c r="M158" s="21">
        <v>0</v>
      </c>
      <c r="N158" s="21">
        <f t="shared" si="48"/>
        <v>20.270699999999998</v>
      </c>
      <c r="O158" s="21">
        <f t="shared" si="49"/>
        <v>20.295024839999996</v>
      </c>
    </row>
    <row r="159" spans="1:15" x14ac:dyDescent="0.25">
      <c r="A159" s="20">
        <v>702</v>
      </c>
      <c r="B159" s="26">
        <v>54.43</v>
      </c>
      <c r="C159" s="21">
        <v>36</v>
      </c>
      <c r="D159" s="21">
        <f t="shared" si="41"/>
        <v>18.43</v>
      </c>
      <c r="E159" s="26">
        <f t="shared" si="42"/>
        <v>0</v>
      </c>
      <c r="F159" s="21">
        <f t="shared" si="43"/>
        <v>0</v>
      </c>
      <c r="G159" s="21">
        <f t="shared" si="44"/>
        <v>0</v>
      </c>
      <c r="H159" s="27">
        <v>0</v>
      </c>
      <c r="I159" s="27">
        <v>0</v>
      </c>
      <c r="J159" s="26">
        <f t="shared" si="45"/>
        <v>0.54430000000000001</v>
      </c>
      <c r="K159" s="28">
        <f t="shared" si="46"/>
        <v>0.36</v>
      </c>
      <c r="L159" s="21">
        <f t="shared" si="47"/>
        <v>0</v>
      </c>
      <c r="M159" s="21">
        <v>0</v>
      </c>
      <c r="N159" s="21">
        <f t="shared" si="48"/>
        <v>18.6143</v>
      </c>
      <c r="O159" s="21">
        <f t="shared" si="49"/>
        <v>18.636637159999999</v>
      </c>
    </row>
    <row r="160" spans="1:15" x14ac:dyDescent="0.25">
      <c r="A160" s="20">
        <v>703</v>
      </c>
      <c r="B160" s="26">
        <v>54.43</v>
      </c>
      <c r="C160" s="21">
        <v>36</v>
      </c>
      <c r="D160" s="21">
        <f t="shared" si="41"/>
        <v>18.43</v>
      </c>
      <c r="E160" s="26">
        <f t="shared" si="42"/>
        <v>0</v>
      </c>
      <c r="F160" s="21">
        <f t="shared" si="43"/>
        <v>0</v>
      </c>
      <c r="G160" s="21">
        <f t="shared" si="44"/>
        <v>0</v>
      </c>
      <c r="H160" s="27">
        <v>340</v>
      </c>
      <c r="I160" s="27">
        <v>0</v>
      </c>
      <c r="J160" s="26">
        <f t="shared" si="45"/>
        <v>0.54430000000000001</v>
      </c>
      <c r="K160" s="28">
        <f t="shared" si="46"/>
        <v>0.36</v>
      </c>
      <c r="L160" s="21">
        <f t="shared" si="47"/>
        <v>7.4800000000000005E-2</v>
      </c>
      <c r="M160" s="21">
        <v>0</v>
      </c>
      <c r="N160" s="21">
        <f t="shared" si="48"/>
        <v>18.6143</v>
      </c>
      <c r="O160" s="21">
        <f t="shared" si="49"/>
        <v>18.636637159999999</v>
      </c>
    </row>
    <row r="161" spans="1:15" x14ac:dyDescent="0.25">
      <c r="A161" s="20">
        <v>705</v>
      </c>
      <c r="B161" s="26">
        <v>54.43</v>
      </c>
      <c r="C161" s="21">
        <v>36</v>
      </c>
      <c r="D161" s="21">
        <f t="shared" si="41"/>
        <v>18.43</v>
      </c>
      <c r="E161" s="26">
        <f t="shared" si="42"/>
        <v>17.22</v>
      </c>
      <c r="F161" s="21">
        <f t="shared" si="43"/>
        <v>12.3</v>
      </c>
      <c r="G161" s="21">
        <f t="shared" si="44"/>
        <v>4.9199999999999982</v>
      </c>
      <c r="H161" s="27">
        <v>3460</v>
      </c>
      <c r="I161" s="27">
        <f>H161-1000</f>
        <v>2460</v>
      </c>
      <c r="J161" s="26">
        <f t="shared" si="45"/>
        <v>0.71650000000000003</v>
      </c>
      <c r="K161" s="28">
        <f t="shared" si="46"/>
        <v>0.48299999999999998</v>
      </c>
      <c r="L161" s="21">
        <f t="shared" si="47"/>
        <v>0.76119999999999999</v>
      </c>
      <c r="M161" s="21">
        <v>0</v>
      </c>
      <c r="N161" s="21">
        <f t="shared" si="48"/>
        <v>23.583500000000008</v>
      </c>
      <c r="O161" s="21">
        <f t="shared" si="49"/>
        <v>23.611800200000008</v>
      </c>
    </row>
    <row r="162" spans="1:15" x14ac:dyDescent="0.25">
      <c r="A162" s="20">
        <v>706</v>
      </c>
      <c r="B162" s="26">
        <v>54.43</v>
      </c>
      <c r="C162" s="21">
        <v>36</v>
      </c>
      <c r="D162" s="21">
        <f t="shared" si="41"/>
        <v>18.43</v>
      </c>
      <c r="E162" s="26">
        <f t="shared" si="42"/>
        <v>18.48</v>
      </c>
      <c r="F162" s="21">
        <f t="shared" si="43"/>
        <v>13.200000000000001</v>
      </c>
      <c r="G162" s="21">
        <f t="shared" si="44"/>
        <v>5.2799999999999994</v>
      </c>
      <c r="H162" s="27">
        <v>3640</v>
      </c>
      <c r="I162" s="27">
        <f>H162-1000</f>
        <v>2640</v>
      </c>
      <c r="J162" s="26">
        <f t="shared" si="45"/>
        <v>0.72909999999999997</v>
      </c>
      <c r="K162" s="28">
        <f t="shared" si="46"/>
        <v>0.49200000000000005</v>
      </c>
      <c r="L162" s="21">
        <f t="shared" si="47"/>
        <v>0.80080000000000007</v>
      </c>
      <c r="M162" s="21">
        <v>1.96</v>
      </c>
      <c r="N162" s="21">
        <f t="shared" si="48"/>
        <v>25.907099999999993</v>
      </c>
      <c r="O162" s="21">
        <f t="shared" si="49"/>
        <v>25.938188519999994</v>
      </c>
    </row>
    <row r="163" spans="1:15" x14ac:dyDescent="0.25">
      <c r="A163" s="20">
        <v>707</v>
      </c>
      <c r="B163" s="26">
        <v>54.43</v>
      </c>
      <c r="C163" s="21">
        <v>36</v>
      </c>
      <c r="D163" s="21">
        <f t="shared" si="41"/>
        <v>18.43</v>
      </c>
      <c r="E163" s="26">
        <f t="shared" si="42"/>
        <v>5.67</v>
      </c>
      <c r="F163" s="21">
        <f t="shared" si="43"/>
        <v>4.0500000000000007</v>
      </c>
      <c r="G163" s="21">
        <f t="shared" si="44"/>
        <v>1.6199999999999992</v>
      </c>
      <c r="H163" s="27">
        <v>1810</v>
      </c>
      <c r="I163" s="27">
        <f>H163-1000</f>
        <v>810</v>
      </c>
      <c r="J163" s="26">
        <f t="shared" si="45"/>
        <v>0.60099999999999998</v>
      </c>
      <c r="K163" s="28">
        <f t="shared" si="46"/>
        <v>0.40049999999999997</v>
      </c>
      <c r="L163" s="21">
        <f t="shared" si="47"/>
        <v>0.3982</v>
      </c>
      <c r="M163" s="21">
        <v>0</v>
      </c>
      <c r="N163" s="21">
        <f t="shared" si="48"/>
        <v>20.250500000000002</v>
      </c>
      <c r="O163" s="21">
        <f t="shared" si="49"/>
        <v>20.274800600000003</v>
      </c>
    </row>
    <row r="164" spans="1:15" x14ac:dyDescent="0.25">
      <c r="A164" s="20">
        <v>708</v>
      </c>
      <c r="B164" s="26">
        <v>54.43</v>
      </c>
      <c r="C164" s="21">
        <v>36</v>
      </c>
      <c r="D164" s="21">
        <f t="shared" si="41"/>
        <v>18.43</v>
      </c>
      <c r="E164" s="26">
        <f t="shared" si="42"/>
        <v>0</v>
      </c>
      <c r="F164" s="21">
        <f t="shared" si="43"/>
        <v>0</v>
      </c>
      <c r="G164" s="21">
        <f t="shared" si="44"/>
        <v>0</v>
      </c>
      <c r="H164" s="27">
        <v>150</v>
      </c>
      <c r="I164" s="27">
        <v>0</v>
      </c>
      <c r="J164" s="26">
        <f t="shared" si="45"/>
        <v>0.54430000000000001</v>
      </c>
      <c r="K164" s="28">
        <f t="shared" si="46"/>
        <v>0.36</v>
      </c>
      <c r="L164" s="21">
        <f t="shared" si="47"/>
        <v>3.3000000000000002E-2</v>
      </c>
      <c r="M164" s="21">
        <v>0</v>
      </c>
      <c r="N164" s="21">
        <f t="shared" si="48"/>
        <v>18.6143</v>
      </c>
      <c r="O164" s="21">
        <f t="shared" si="49"/>
        <v>18.636637159999999</v>
      </c>
    </row>
    <row r="165" spans="1:15" x14ac:dyDescent="0.25">
      <c r="A165" s="20">
        <v>711</v>
      </c>
      <c r="B165" s="26">
        <v>54.43</v>
      </c>
      <c r="C165" s="21">
        <v>36</v>
      </c>
      <c r="D165" s="21">
        <f t="shared" si="41"/>
        <v>18.43</v>
      </c>
      <c r="E165" s="26">
        <f t="shared" si="42"/>
        <v>33.949999999999996</v>
      </c>
      <c r="F165" s="21">
        <f t="shared" si="43"/>
        <v>24.25</v>
      </c>
      <c r="G165" s="21">
        <f t="shared" si="44"/>
        <v>9.6999999999999957</v>
      </c>
      <c r="H165" s="27">
        <v>5850</v>
      </c>
      <c r="I165" s="27">
        <f t="shared" ref="I165" si="50">H165-1000</f>
        <v>4850</v>
      </c>
      <c r="J165" s="26">
        <f t="shared" si="45"/>
        <v>0.88379999999999992</v>
      </c>
      <c r="K165" s="28">
        <f t="shared" si="46"/>
        <v>0.60250000000000004</v>
      </c>
      <c r="L165" s="21">
        <f t="shared" si="47"/>
        <v>1.2869999999999999</v>
      </c>
      <c r="M165" s="21">
        <v>0</v>
      </c>
      <c r="N165" s="21">
        <f t="shared" si="48"/>
        <v>28.411299999999997</v>
      </c>
      <c r="O165" s="21">
        <f t="shared" si="49"/>
        <v>28.445393559999996</v>
      </c>
    </row>
    <row r="166" spans="1:15" x14ac:dyDescent="0.25">
      <c r="A166" s="20">
        <v>712</v>
      </c>
      <c r="B166" s="26">
        <v>54.43</v>
      </c>
      <c r="C166" s="21">
        <v>36</v>
      </c>
      <c r="D166" s="21">
        <f t="shared" si="41"/>
        <v>18.43</v>
      </c>
      <c r="E166" s="26">
        <f t="shared" si="42"/>
        <v>13.719999999999999</v>
      </c>
      <c r="F166" s="21">
        <f t="shared" si="43"/>
        <v>9.8000000000000007</v>
      </c>
      <c r="G166" s="21">
        <f t="shared" si="44"/>
        <v>3.9199999999999982</v>
      </c>
      <c r="H166" s="27">
        <v>2960</v>
      </c>
      <c r="I166" s="27">
        <f>H166-1000</f>
        <v>1960</v>
      </c>
      <c r="J166" s="26">
        <f t="shared" si="45"/>
        <v>0.68150000000000011</v>
      </c>
      <c r="K166" s="28">
        <f t="shared" si="46"/>
        <v>0.45799999999999996</v>
      </c>
      <c r="L166" s="21">
        <f t="shared" si="47"/>
        <v>0.6512</v>
      </c>
      <c r="M166" s="21">
        <v>0</v>
      </c>
      <c r="N166" s="21">
        <f t="shared" si="48"/>
        <v>22.57350000000001</v>
      </c>
      <c r="O166" s="21">
        <f t="shared" si="49"/>
        <v>22.600588200000011</v>
      </c>
    </row>
    <row r="167" spans="1:15" x14ac:dyDescent="0.25">
      <c r="A167" s="20">
        <v>713</v>
      </c>
      <c r="B167" s="26">
        <v>0</v>
      </c>
      <c r="C167" s="21">
        <v>0</v>
      </c>
      <c r="D167" s="21">
        <f t="shared" si="41"/>
        <v>0</v>
      </c>
      <c r="E167" s="26">
        <f t="shared" si="42"/>
        <v>0</v>
      </c>
      <c r="F167" s="21">
        <f t="shared" si="43"/>
        <v>0</v>
      </c>
      <c r="G167" s="21">
        <f t="shared" si="44"/>
        <v>0</v>
      </c>
      <c r="H167" s="27">
        <v>0</v>
      </c>
      <c r="I167" s="27">
        <v>0</v>
      </c>
      <c r="J167" s="26">
        <f t="shared" si="45"/>
        <v>0</v>
      </c>
      <c r="K167" s="28">
        <f t="shared" si="46"/>
        <v>0</v>
      </c>
      <c r="L167" s="21">
        <f t="shared" si="47"/>
        <v>0</v>
      </c>
      <c r="M167" s="21">
        <v>0</v>
      </c>
      <c r="N167" s="21">
        <f t="shared" si="48"/>
        <v>0</v>
      </c>
      <c r="O167" s="21">
        <f t="shared" si="49"/>
        <v>0</v>
      </c>
    </row>
    <row r="168" spans="1:15" x14ac:dyDescent="0.25">
      <c r="A168" s="22" t="s">
        <v>42</v>
      </c>
      <c r="B168" s="29">
        <f t="shared" ref="B168:O168" si="51">SUM(B5:B167)</f>
        <v>8599.9400000000187</v>
      </c>
      <c r="C168" s="29">
        <f t="shared" si="51"/>
        <v>5688</v>
      </c>
      <c r="D168" s="29">
        <f t="shared" si="51"/>
        <v>2911.9399999999946</v>
      </c>
      <c r="E168" s="29">
        <f t="shared" si="51"/>
        <v>2178.6099999999992</v>
      </c>
      <c r="F168" s="29">
        <f t="shared" si="51"/>
        <v>1556.1499999999994</v>
      </c>
      <c r="G168" s="29">
        <f t="shared" si="51"/>
        <v>622.45999999999992</v>
      </c>
      <c r="H168" s="30">
        <f t="shared" si="51"/>
        <v>451570</v>
      </c>
      <c r="I168" s="30">
        <f t="shared" si="51"/>
        <v>311230</v>
      </c>
      <c r="J168" s="29">
        <f t="shared" si="51"/>
        <v>107.78550000000013</v>
      </c>
      <c r="K168" s="29">
        <f t="shared" si="51"/>
        <v>72.441499999999962</v>
      </c>
      <c r="L168" s="29">
        <f t="shared" si="51"/>
        <v>99.345400000000012</v>
      </c>
      <c r="M168" s="29">
        <f t="shared" si="51"/>
        <v>72.169999999999987</v>
      </c>
      <c r="N168" s="29">
        <f t="shared" si="51"/>
        <v>3641.9140000000034</v>
      </c>
      <c r="O168" s="29">
        <f t="shared" si="51"/>
        <v>3646.2842968000027</v>
      </c>
    </row>
    <row r="169" spans="1:15" x14ac:dyDescent="0.25">
      <c r="A169" s="11"/>
    </row>
    <row r="170" spans="1:15" x14ac:dyDescent="0.25">
      <c r="A170" s="11"/>
      <c r="L170" s="40" t="s">
        <v>52</v>
      </c>
      <c r="M170" s="40"/>
      <c r="N170" s="40"/>
      <c r="O170" s="40">
        <v>3646.28</v>
      </c>
    </row>
    <row r="171" spans="1:15" x14ac:dyDescent="0.25">
      <c r="A171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1"/>
  <sheetViews>
    <sheetView workbookViewId="0">
      <selection activeCell="A3" sqref="A3:XFD3"/>
    </sheetView>
  </sheetViews>
  <sheetFormatPr defaultRowHeight="15" x14ac:dyDescent="0.25"/>
  <cols>
    <col min="1" max="1" width="9.140625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33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8</v>
      </c>
      <c r="B5" s="26">
        <v>54.43</v>
      </c>
      <c r="C5" s="21">
        <v>36</v>
      </c>
      <c r="D5" s="21">
        <f t="shared" ref="D5:D36" si="0">B5-C5</f>
        <v>18.43</v>
      </c>
      <c r="E5" s="26">
        <f t="shared" ref="E5:E36" si="1">(I5/1000)*7</f>
        <v>0</v>
      </c>
      <c r="F5" s="21">
        <f t="shared" ref="F5:F36" si="2">(I5/1000)*5</f>
        <v>0</v>
      </c>
      <c r="G5" s="21">
        <f t="shared" ref="G5:G36" si="3">E5-F5</f>
        <v>0</v>
      </c>
      <c r="H5" s="27">
        <v>480</v>
      </c>
      <c r="I5" s="27">
        <v>0</v>
      </c>
      <c r="J5" s="26">
        <f t="shared" ref="J5:J36" si="4">(B5+E5)*1%</f>
        <v>0.54430000000000001</v>
      </c>
      <c r="K5" s="28">
        <f t="shared" ref="K5:K36" si="5">(C5+F5)*1%</f>
        <v>0.36</v>
      </c>
      <c r="L5" s="21">
        <f t="shared" ref="L5:L36" si="6">(H5/1000)*0.22</f>
        <v>0.1056</v>
      </c>
      <c r="M5" s="21">
        <v>0</v>
      </c>
      <c r="N5" s="21">
        <f t="shared" ref="N5:N36" si="7">(B5+E5+J5+L5)-(C5+F5+K5+L5)+M5</f>
        <v>18.6143</v>
      </c>
      <c r="O5" s="21">
        <f t="shared" ref="O5:O37" si="8">PRODUCT(N5*0.12%)+N5</f>
        <v>18.636637159999999</v>
      </c>
    </row>
    <row r="6" spans="1:15" x14ac:dyDescent="0.25">
      <c r="A6" s="20">
        <v>11</v>
      </c>
      <c r="B6" s="26">
        <v>54.43</v>
      </c>
      <c r="C6" s="21">
        <v>36</v>
      </c>
      <c r="D6" s="21">
        <f t="shared" si="0"/>
        <v>18.43</v>
      </c>
      <c r="E6" s="26">
        <f t="shared" si="1"/>
        <v>6.5100000000000007</v>
      </c>
      <c r="F6" s="21">
        <f t="shared" si="2"/>
        <v>4.6500000000000004</v>
      </c>
      <c r="G6" s="21">
        <f t="shared" si="3"/>
        <v>1.8600000000000003</v>
      </c>
      <c r="H6" s="27">
        <v>1930</v>
      </c>
      <c r="I6" s="27">
        <f>H6-1000</f>
        <v>930</v>
      </c>
      <c r="J6" s="26">
        <f t="shared" si="4"/>
        <v>0.60939999999999994</v>
      </c>
      <c r="K6" s="28">
        <f t="shared" si="5"/>
        <v>0.40649999999999997</v>
      </c>
      <c r="L6" s="21">
        <f t="shared" si="6"/>
        <v>0.42459999999999998</v>
      </c>
      <c r="M6" s="21">
        <v>0</v>
      </c>
      <c r="N6" s="21">
        <f t="shared" si="7"/>
        <v>20.492899999999999</v>
      </c>
      <c r="O6" s="21">
        <f t="shared" si="8"/>
        <v>20.51749148</v>
      </c>
    </row>
    <row r="7" spans="1:15" x14ac:dyDescent="0.25">
      <c r="A7" s="20">
        <v>15</v>
      </c>
      <c r="B7" s="26">
        <v>54.43</v>
      </c>
      <c r="C7" s="21">
        <v>36</v>
      </c>
      <c r="D7" s="21">
        <f t="shared" si="0"/>
        <v>18.43</v>
      </c>
      <c r="E7" s="26">
        <f t="shared" si="1"/>
        <v>36.82</v>
      </c>
      <c r="F7" s="21">
        <f t="shared" si="2"/>
        <v>26.299999999999997</v>
      </c>
      <c r="G7" s="21">
        <f t="shared" si="3"/>
        <v>10.520000000000003</v>
      </c>
      <c r="H7" s="27">
        <v>6260</v>
      </c>
      <c r="I7" s="27">
        <f t="shared" ref="I7:I70" si="9">H7-1000</f>
        <v>5260</v>
      </c>
      <c r="J7" s="26">
        <f t="shared" si="4"/>
        <v>0.91249999999999998</v>
      </c>
      <c r="K7" s="28">
        <f t="shared" si="5"/>
        <v>0.623</v>
      </c>
      <c r="L7" s="21">
        <f t="shared" si="6"/>
        <v>1.3772</v>
      </c>
      <c r="M7" s="21">
        <v>0</v>
      </c>
      <c r="N7" s="21">
        <f t="shared" si="7"/>
        <v>29.239500000000007</v>
      </c>
      <c r="O7" s="21">
        <f t="shared" si="8"/>
        <v>29.274587400000005</v>
      </c>
    </row>
    <row r="8" spans="1:15" x14ac:dyDescent="0.25">
      <c r="A8" s="20">
        <v>18</v>
      </c>
      <c r="B8" s="26">
        <v>54.43</v>
      </c>
      <c r="C8" s="21">
        <v>36</v>
      </c>
      <c r="D8" s="21">
        <f t="shared" si="0"/>
        <v>18.43</v>
      </c>
      <c r="E8" s="26">
        <f t="shared" si="1"/>
        <v>86.8</v>
      </c>
      <c r="F8" s="21">
        <f t="shared" si="2"/>
        <v>62</v>
      </c>
      <c r="G8" s="21">
        <f t="shared" si="3"/>
        <v>24.799999999999997</v>
      </c>
      <c r="H8" s="27">
        <v>13400</v>
      </c>
      <c r="I8" s="27">
        <f t="shared" si="9"/>
        <v>12400</v>
      </c>
      <c r="J8" s="26">
        <f t="shared" si="4"/>
        <v>1.4122999999999999</v>
      </c>
      <c r="K8" s="28">
        <f t="shared" si="5"/>
        <v>0.98</v>
      </c>
      <c r="L8" s="21">
        <f t="shared" si="6"/>
        <v>2.948</v>
      </c>
      <c r="M8" s="21">
        <v>9.5399999999999991</v>
      </c>
      <c r="N8" s="21">
        <f t="shared" si="7"/>
        <v>53.202299999999987</v>
      </c>
      <c r="O8" s="21">
        <f t="shared" si="8"/>
        <v>53.266142759999987</v>
      </c>
    </row>
    <row r="9" spans="1:15" x14ac:dyDescent="0.25">
      <c r="A9" s="20">
        <v>19</v>
      </c>
      <c r="B9" s="26">
        <v>54.43</v>
      </c>
      <c r="C9" s="21">
        <v>36</v>
      </c>
      <c r="D9" s="21">
        <f t="shared" si="0"/>
        <v>18.43</v>
      </c>
      <c r="E9" s="26">
        <f t="shared" si="1"/>
        <v>2.1</v>
      </c>
      <c r="F9" s="21">
        <f t="shared" si="2"/>
        <v>1.5</v>
      </c>
      <c r="G9" s="21">
        <f t="shared" si="3"/>
        <v>0.60000000000000009</v>
      </c>
      <c r="H9" s="27">
        <v>1300</v>
      </c>
      <c r="I9" s="27">
        <f t="shared" si="9"/>
        <v>300</v>
      </c>
      <c r="J9" s="26">
        <f t="shared" si="4"/>
        <v>0.56530000000000002</v>
      </c>
      <c r="K9" s="28">
        <f t="shared" si="5"/>
        <v>0.375</v>
      </c>
      <c r="L9" s="21">
        <f t="shared" si="6"/>
        <v>0.28600000000000003</v>
      </c>
      <c r="M9" s="21">
        <v>0</v>
      </c>
      <c r="N9" s="21">
        <f t="shared" si="7"/>
        <v>19.220300000000002</v>
      </c>
      <c r="O9" s="21">
        <f t="shared" si="8"/>
        <v>19.243364360000001</v>
      </c>
    </row>
    <row r="10" spans="1:15" x14ac:dyDescent="0.25">
      <c r="A10" s="20">
        <v>22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0</v>
      </c>
      <c r="F10" s="21">
        <f t="shared" si="2"/>
        <v>0</v>
      </c>
      <c r="G10" s="21">
        <f t="shared" si="3"/>
        <v>0</v>
      </c>
      <c r="H10" s="27">
        <v>750</v>
      </c>
      <c r="I10" s="27">
        <v>0</v>
      </c>
      <c r="J10" s="26">
        <f t="shared" si="4"/>
        <v>0.54430000000000001</v>
      </c>
      <c r="K10" s="28">
        <f t="shared" si="5"/>
        <v>0.36</v>
      </c>
      <c r="L10" s="21">
        <f t="shared" si="6"/>
        <v>0.16500000000000001</v>
      </c>
      <c r="M10" s="21">
        <v>0</v>
      </c>
      <c r="N10" s="21">
        <f t="shared" si="7"/>
        <v>18.6143</v>
      </c>
      <c r="O10" s="21">
        <f t="shared" si="8"/>
        <v>18.636637159999999</v>
      </c>
    </row>
    <row r="11" spans="1:15" x14ac:dyDescent="0.25">
      <c r="A11" s="20">
        <v>24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0</v>
      </c>
      <c r="F11" s="21">
        <f t="shared" si="2"/>
        <v>0</v>
      </c>
      <c r="G11" s="21">
        <f t="shared" si="3"/>
        <v>0</v>
      </c>
      <c r="H11" s="27">
        <v>260</v>
      </c>
      <c r="I11" s="27">
        <v>0</v>
      </c>
      <c r="J11" s="26">
        <f t="shared" si="4"/>
        <v>0.54430000000000001</v>
      </c>
      <c r="K11" s="28">
        <f t="shared" si="5"/>
        <v>0.36</v>
      </c>
      <c r="L11" s="21">
        <f t="shared" si="6"/>
        <v>5.7200000000000001E-2</v>
      </c>
      <c r="M11" s="21">
        <v>0</v>
      </c>
      <c r="N11" s="21">
        <f t="shared" si="7"/>
        <v>18.6143</v>
      </c>
      <c r="O11" s="21">
        <f t="shared" si="8"/>
        <v>18.636637159999999</v>
      </c>
    </row>
    <row r="12" spans="1:15" x14ac:dyDescent="0.25">
      <c r="A12" s="20">
        <v>29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13.51</v>
      </c>
      <c r="F12" s="21">
        <f t="shared" si="2"/>
        <v>9.65</v>
      </c>
      <c r="G12" s="21">
        <f t="shared" si="3"/>
        <v>3.8599999999999994</v>
      </c>
      <c r="H12" s="27">
        <v>2930</v>
      </c>
      <c r="I12" s="27">
        <f t="shared" si="9"/>
        <v>1930</v>
      </c>
      <c r="J12" s="26">
        <f t="shared" si="4"/>
        <v>0.6794</v>
      </c>
      <c r="K12" s="28">
        <f t="shared" si="5"/>
        <v>0.45650000000000002</v>
      </c>
      <c r="L12" s="21">
        <f t="shared" si="6"/>
        <v>0.64460000000000006</v>
      </c>
      <c r="M12" s="21">
        <v>0</v>
      </c>
      <c r="N12" s="21">
        <f t="shared" si="7"/>
        <v>22.512900000000002</v>
      </c>
      <c r="O12" s="21">
        <f t="shared" si="8"/>
        <v>22.539915480000001</v>
      </c>
    </row>
    <row r="13" spans="1:15" x14ac:dyDescent="0.25">
      <c r="A13" s="20">
        <v>32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0</v>
      </c>
      <c r="F13" s="21">
        <f t="shared" si="2"/>
        <v>0</v>
      </c>
      <c r="G13" s="21">
        <f t="shared" si="3"/>
        <v>0</v>
      </c>
      <c r="H13" s="27">
        <v>50</v>
      </c>
      <c r="I13" s="27">
        <v>0</v>
      </c>
      <c r="J13" s="26">
        <f t="shared" si="4"/>
        <v>0.54430000000000001</v>
      </c>
      <c r="K13" s="28">
        <f t="shared" si="5"/>
        <v>0.36</v>
      </c>
      <c r="L13" s="21">
        <f t="shared" si="6"/>
        <v>1.1000000000000001E-2</v>
      </c>
      <c r="M13" s="21">
        <v>0</v>
      </c>
      <c r="N13" s="21">
        <f t="shared" si="7"/>
        <v>18.6143</v>
      </c>
      <c r="O13" s="21">
        <f t="shared" si="8"/>
        <v>18.636637159999999</v>
      </c>
    </row>
    <row r="14" spans="1:15" x14ac:dyDescent="0.25">
      <c r="A14" s="20">
        <v>40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2.31</v>
      </c>
      <c r="F14" s="21">
        <f t="shared" si="2"/>
        <v>1.6500000000000001</v>
      </c>
      <c r="G14" s="21">
        <f t="shared" si="3"/>
        <v>0.65999999999999992</v>
      </c>
      <c r="H14" s="27">
        <v>1330</v>
      </c>
      <c r="I14" s="27">
        <f t="shared" si="9"/>
        <v>330</v>
      </c>
      <c r="J14" s="26">
        <f t="shared" si="4"/>
        <v>0.56740000000000002</v>
      </c>
      <c r="K14" s="28">
        <f t="shared" si="5"/>
        <v>0.3765</v>
      </c>
      <c r="L14" s="21">
        <f t="shared" si="6"/>
        <v>0.29260000000000003</v>
      </c>
      <c r="M14" s="21">
        <v>0</v>
      </c>
      <c r="N14" s="21">
        <f t="shared" si="7"/>
        <v>19.280900000000003</v>
      </c>
      <c r="O14" s="21">
        <f t="shared" si="8"/>
        <v>19.304037080000004</v>
      </c>
    </row>
    <row r="15" spans="1:15" x14ac:dyDescent="0.25">
      <c r="A15" s="20">
        <v>41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0.91</v>
      </c>
      <c r="F15" s="21">
        <f t="shared" si="2"/>
        <v>0.65</v>
      </c>
      <c r="G15" s="21">
        <f t="shared" si="3"/>
        <v>0.26</v>
      </c>
      <c r="H15" s="27">
        <v>1130</v>
      </c>
      <c r="I15" s="27">
        <f t="shared" si="9"/>
        <v>130</v>
      </c>
      <c r="J15" s="26">
        <f t="shared" si="4"/>
        <v>0.5534</v>
      </c>
      <c r="K15" s="28">
        <f t="shared" si="5"/>
        <v>0.36649999999999999</v>
      </c>
      <c r="L15" s="21">
        <f t="shared" si="6"/>
        <v>0.24859999999999999</v>
      </c>
      <c r="M15" s="21">
        <v>0</v>
      </c>
      <c r="N15" s="21">
        <f t="shared" si="7"/>
        <v>18.876899999999999</v>
      </c>
      <c r="O15" s="21">
        <f t="shared" si="8"/>
        <v>18.899552279999998</v>
      </c>
    </row>
    <row r="16" spans="1:15" x14ac:dyDescent="0.25">
      <c r="A16" s="20">
        <v>50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6.23</v>
      </c>
      <c r="F16" s="21">
        <f t="shared" si="2"/>
        <v>4.45</v>
      </c>
      <c r="G16" s="21">
        <f t="shared" si="3"/>
        <v>1.7800000000000002</v>
      </c>
      <c r="H16" s="27">
        <v>1890</v>
      </c>
      <c r="I16" s="27">
        <f t="shared" si="9"/>
        <v>890</v>
      </c>
      <c r="J16" s="26">
        <f t="shared" si="4"/>
        <v>0.60660000000000003</v>
      </c>
      <c r="K16" s="28">
        <f t="shared" si="5"/>
        <v>0.40450000000000003</v>
      </c>
      <c r="L16" s="21">
        <f t="shared" si="6"/>
        <v>0.4158</v>
      </c>
      <c r="M16" s="21">
        <v>0</v>
      </c>
      <c r="N16" s="21">
        <f t="shared" si="7"/>
        <v>20.412099999999995</v>
      </c>
      <c r="O16" s="21">
        <f t="shared" si="8"/>
        <v>20.436594519999996</v>
      </c>
    </row>
    <row r="17" spans="1:15" x14ac:dyDescent="0.25">
      <c r="A17" s="20">
        <v>57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0</v>
      </c>
      <c r="F17" s="21">
        <f t="shared" si="2"/>
        <v>0</v>
      </c>
      <c r="G17" s="21">
        <f t="shared" si="3"/>
        <v>0</v>
      </c>
      <c r="H17" s="27">
        <v>200</v>
      </c>
      <c r="I17" s="27">
        <v>0</v>
      </c>
      <c r="J17" s="26">
        <f t="shared" si="4"/>
        <v>0.54430000000000001</v>
      </c>
      <c r="K17" s="28">
        <f t="shared" si="5"/>
        <v>0.36</v>
      </c>
      <c r="L17" s="21">
        <f t="shared" si="6"/>
        <v>4.4000000000000004E-2</v>
      </c>
      <c r="M17" s="21">
        <v>0</v>
      </c>
      <c r="N17" s="21">
        <f t="shared" si="7"/>
        <v>18.6143</v>
      </c>
      <c r="O17" s="21">
        <f t="shared" si="8"/>
        <v>18.636637159999999</v>
      </c>
    </row>
    <row r="18" spans="1:15" x14ac:dyDescent="0.25">
      <c r="A18" s="20">
        <v>62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1.33</v>
      </c>
      <c r="F18" s="21">
        <f t="shared" si="2"/>
        <v>0.95</v>
      </c>
      <c r="G18" s="21">
        <f t="shared" si="3"/>
        <v>0.38000000000000012</v>
      </c>
      <c r="H18" s="27">
        <v>1190</v>
      </c>
      <c r="I18" s="27">
        <f t="shared" si="9"/>
        <v>190</v>
      </c>
      <c r="J18" s="26">
        <f t="shared" si="4"/>
        <v>0.55759999999999998</v>
      </c>
      <c r="K18" s="28">
        <f t="shared" si="5"/>
        <v>0.36950000000000005</v>
      </c>
      <c r="L18" s="21">
        <f t="shared" si="6"/>
        <v>0.26179999999999998</v>
      </c>
      <c r="M18" s="21">
        <v>0</v>
      </c>
      <c r="N18" s="21">
        <f t="shared" si="7"/>
        <v>18.998099999999994</v>
      </c>
      <c r="O18" s="21">
        <f t="shared" si="8"/>
        <v>19.020897719999994</v>
      </c>
    </row>
    <row r="19" spans="1:15" x14ac:dyDescent="0.25">
      <c r="A19" s="20">
        <v>64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67.62</v>
      </c>
      <c r="F19" s="21">
        <f t="shared" si="2"/>
        <v>48.3</v>
      </c>
      <c r="G19" s="21">
        <f t="shared" si="3"/>
        <v>19.320000000000007</v>
      </c>
      <c r="H19" s="27">
        <v>10660</v>
      </c>
      <c r="I19" s="27">
        <f t="shared" si="9"/>
        <v>9660</v>
      </c>
      <c r="J19" s="26">
        <f t="shared" si="4"/>
        <v>1.2205000000000001</v>
      </c>
      <c r="K19" s="28">
        <f t="shared" si="5"/>
        <v>0.84299999999999997</v>
      </c>
      <c r="L19" s="21">
        <f t="shared" si="6"/>
        <v>2.3452000000000002</v>
      </c>
      <c r="M19" s="21">
        <v>5.83</v>
      </c>
      <c r="N19" s="21">
        <f t="shared" si="7"/>
        <v>43.95750000000001</v>
      </c>
      <c r="O19" s="21">
        <f t="shared" si="8"/>
        <v>44.010249000000009</v>
      </c>
    </row>
    <row r="20" spans="1:15" x14ac:dyDescent="0.25">
      <c r="A20" s="20">
        <v>67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13.020000000000001</v>
      </c>
      <c r="F20" s="21">
        <f t="shared" si="2"/>
        <v>9.3000000000000007</v>
      </c>
      <c r="G20" s="21">
        <f t="shared" si="3"/>
        <v>3.7200000000000006</v>
      </c>
      <c r="H20" s="27">
        <v>2860</v>
      </c>
      <c r="I20" s="27">
        <f t="shared" si="9"/>
        <v>1860</v>
      </c>
      <c r="J20" s="26">
        <f t="shared" si="4"/>
        <v>0.67449999999999999</v>
      </c>
      <c r="K20" s="28">
        <f t="shared" si="5"/>
        <v>0.45299999999999996</v>
      </c>
      <c r="L20" s="21">
        <f t="shared" si="6"/>
        <v>0.62919999999999998</v>
      </c>
      <c r="M20" s="21">
        <v>0</v>
      </c>
      <c r="N20" s="21">
        <f t="shared" si="7"/>
        <v>22.371499999999997</v>
      </c>
      <c r="O20" s="21">
        <f t="shared" si="8"/>
        <v>22.398345799999998</v>
      </c>
    </row>
    <row r="21" spans="1:15" x14ac:dyDescent="0.25">
      <c r="A21" s="20">
        <v>71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0</v>
      </c>
      <c r="F21" s="21">
        <f t="shared" si="2"/>
        <v>0</v>
      </c>
      <c r="G21" s="21">
        <f t="shared" si="3"/>
        <v>0</v>
      </c>
      <c r="H21" s="27">
        <v>450</v>
      </c>
      <c r="I21" s="27">
        <v>0</v>
      </c>
      <c r="J21" s="26">
        <f t="shared" si="4"/>
        <v>0.54430000000000001</v>
      </c>
      <c r="K21" s="28">
        <f t="shared" si="5"/>
        <v>0.36</v>
      </c>
      <c r="L21" s="21">
        <f t="shared" si="6"/>
        <v>9.9000000000000005E-2</v>
      </c>
      <c r="M21" s="21">
        <v>0</v>
      </c>
      <c r="N21" s="21">
        <f t="shared" si="7"/>
        <v>18.6143</v>
      </c>
      <c r="O21" s="21">
        <f t="shared" si="8"/>
        <v>18.636637159999999</v>
      </c>
    </row>
    <row r="22" spans="1:15" x14ac:dyDescent="0.25">
      <c r="A22" s="20">
        <v>74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65.31</v>
      </c>
      <c r="F22" s="21">
        <f t="shared" si="2"/>
        <v>46.65</v>
      </c>
      <c r="G22" s="21">
        <f t="shared" si="3"/>
        <v>18.660000000000004</v>
      </c>
      <c r="H22" s="27">
        <v>10330</v>
      </c>
      <c r="I22" s="27">
        <f t="shared" si="9"/>
        <v>9330</v>
      </c>
      <c r="J22" s="26">
        <f t="shared" si="4"/>
        <v>1.1974</v>
      </c>
      <c r="K22" s="28">
        <f t="shared" si="5"/>
        <v>0.82650000000000012</v>
      </c>
      <c r="L22" s="21">
        <f t="shared" si="6"/>
        <v>2.2726000000000002</v>
      </c>
      <c r="M22" s="21">
        <v>0</v>
      </c>
      <c r="N22" s="21">
        <f t="shared" si="7"/>
        <v>37.460900000000009</v>
      </c>
      <c r="O22" s="21">
        <f t="shared" si="8"/>
        <v>37.505853080000009</v>
      </c>
    </row>
    <row r="23" spans="1:15" x14ac:dyDescent="0.25">
      <c r="A23" s="20">
        <v>79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3.29</v>
      </c>
      <c r="F23" s="21">
        <f t="shared" si="2"/>
        <v>2.3499999999999996</v>
      </c>
      <c r="G23" s="21">
        <f t="shared" si="3"/>
        <v>0.94000000000000039</v>
      </c>
      <c r="H23" s="27">
        <v>1470</v>
      </c>
      <c r="I23" s="27">
        <f t="shared" si="9"/>
        <v>470</v>
      </c>
      <c r="J23" s="26">
        <f t="shared" si="4"/>
        <v>0.57720000000000005</v>
      </c>
      <c r="K23" s="28">
        <f t="shared" si="5"/>
        <v>0.38350000000000001</v>
      </c>
      <c r="L23" s="21">
        <f t="shared" si="6"/>
        <v>0.32340000000000002</v>
      </c>
      <c r="M23" s="21">
        <v>0</v>
      </c>
      <c r="N23" s="21">
        <f t="shared" si="7"/>
        <v>19.563699999999997</v>
      </c>
      <c r="O23" s="21">
        <f t="shared" si="8"/>
        <v>19.587176439999997</v>
      </c>
    </row>
    <row r="24" spans="1:15" x14ac:dyDescent="0.25">
      <c r="A24" s="20">
        <v>81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0</v>
      </c>
      <c r="F24" s="21">
        <f t="shared" si="2"/>
        <v>0</v>
      </c>
      <c r="G24" s="21">
        <f t="shared" si="3"/>
        <v>0</v>
      </c>
      <c r="H24" s="27">
        <v>910</v>
      </c>
      <c r="I24" s="27">
        <v>0</v>
      </c>
      <c r="J24" s="26">
        <f t="shared" si="4"/>
        <v>0.54430000000000001</v>
      </c>
      <c r="K24" s="28">
        <f t="shared" si="5"/>
        <v>0.36</v>
      </c>
      <c r="L24" s="21">
        <f t="shared" si="6"/>
        <v>0.20020000000000002</v>
      </c>
      <c r="M24" s="21">
        <v>0</v>
      </c>
      <c r="N24" s="21">
        <f t="shared" si="7"/>
        <v>18.6143</v>
      </c>
      <c r="O24" s="21">
        <f t="shared" si="8"/>
        <v>18.636637159999999</v>
      </c>
    </row>
    <row r="25" spans="1:15" x14ac:dyDescent="0.25">
      <c r="A25" s="20">
        <v>85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13.58</v>
      </c>
      <c r="F25" s="21">
        <f t="shared" si="2"/>
        <v>9.6999999999999993</v>
      </c>
      <c r="G25" s="21">
        <f t="shared" si="3"/>
        <v>3.8800000000000008</v>
      </c>
      <c r="H25" s="27">
        <v>2940</v>
      </c>
      <c r="I25" s="27">
        <f t="shared" si="9"/>
        <v>1940</v>
      </c>
      <c r="J25" s="26">
        <f t="shared" si="4"/>
        <v>0.68010000000000004</v>
      </c>
      <c r="K25" s="28">
        <f t="shared" si="5"/>
        <v>0.45700000000000002</v>
      </c>
      <c r="L25" s="21">
        <f t="shared" si="6"/>
        <v>0.64680000000000004</v>
      </c>
      <c r="M25" s="21">
        <v>0</v>
      </c>
      <c r="N25" s="21">
        <f t="shared" si="7"/>
        <v>22.533099999999997</v>
      </c>
      <c r="O25" s="21">
        <f t="shared" si="8"/>
        <v>22.560139719999999</v>
      </c>
    </row>
    <row r="26" spans="1:15" x14ac:dyDescent="0.25">
      <c r="A26" s="20">
        <v>88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1.1200000000000001</v>
      </c>
      <c r="F26" s="21">
        <f t="shared" si="2"/>
        <v>0.8</v>
      </c>
      <c r="G26" s="21">
        <f t="shared" si="3"/>
        <v>0.32000000000000006</v>
      </c>
      <c r="H26" s="27">
        <v>1160</v>
      </c>
      <c r="I26" s="27">
        <f t="shared" si="9"/>
        <v>160</v>
      </c>
      <c r="J26" s="26">
        <f t="shared" si="4"/>
        <v>0.55549999999999999</v>
      </c>
      <c r="K26" s="28">
        <f t="shared" si="5"/>
        <v>0.36799999999999999</v>
      </c>
      <c r="L26" s="21">
        <f t="shared" si="6"/>
        <v>0.25519999999999998</v>
      </c>
      <c r="M26" s="21">
        <v>0</v>
      </c>
      <c r="N26" s="21">
        <f t="shared" si="7"/>
        <v>18.9375</v>
      </c>
      <c r="O26" s="21">
        <f t="shared" si="8"/>
        <v>18.960225000000001</v>
      </c>
    </row>
    <row r="27" spans="1:15" x14ac:dyDescent="0.25">
      <c r="A27" s="20">
        <v>92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0</v>
      </c>
      <c r="F27" s="21">
        <f t="shared" si="2"/>
        <v>0</v>
      </c>
      <c r="G27" s="21">
        <f t="shared" si="3"/>
        <v>0</v>
      </c>
      <c r="H27" s="27">
        <v>220</v>
      </c>
      <c r="I27" s="27">
        <v>0</v>
      </c>
      <c r="J27" s="26">
        <f t="shared" si="4"/>
        <v>0.54430000000000001</v>
      </c>
      <c r="K27" s="28">
        <f t="shared" si="5"/>
        <v>0.36</v>
      </c>
      <c r="L27" s="21">
        <f t="shared" si="6"/>
        <v>4.8399999999999999E-2</v>
      </c>
      <c r="M27" s="21">
        <v>0</v>
      </c>
      <c r="N27" s="21">
        <f t="shared" si="7"/>
        <v>18.6143</v>
      </c>
      <c r="O27" s="21">
        <f t="shared" si="8"/>
        <v>18.636637159999999</v>
      </c>
    </row>
    <row r="28" spans="1:15" x14ac:dyDescent="0.25">
      <c r="A28" s="20">
        <v>93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75.11</v>
      </c>
      <c r="F28" s="21">
        <f t="shared" si="2"/>
        <v>53.650000000000006</v>
      </c>
      <c r="G28" s="21">
        <f t="shared" si="3"/>
        <v>21.459999999999994</v>
      </c>
      <c r="H28" s="27">
        <v>11730</v>
      </c>
      <c r="I28" s="27">
        <f t="shared" si="9"/>
        <v>10730</v>
      </c>
      <c r="J28" s="26">
        <f t="shared" si="4"/>
        <v>1.2953999999999999</v>
      </c>
      <c r="K28" s="28">
        <f t="shared" si="5"/>
        <v>0.89650000000000007</v>
      </c>
      <c r="L28" s="21">
        <f t="shared" si="6"/>
        <v>2.5806</v>
      </c>
      <c r="M28" s="21">
        <v>0</v>
      </c>
      <c r="N28" s="21">
        <f t="shared" si="7"/>
        <v>40.288899999999984</v>
      </c>
      <c r="O28" s="21">
        <f t="shared" si="8"/>
        <v>40.337246679999986</v>
      </c>
    </row>
    <row r="29" spans="1:15" x14ac:dyDescent="0.25">
      <c r="A29" s="20">
        <v>102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0</v>
      </c>
      <c r="F29" s="21">
        <f t="shared" si="2"/>
        <v>0</v>
      </c>
      <c r="G29" s="21">
        <f t="shared" si="3"/>
        <v>0</v>
      </c>
      <c r="H29" s="27">
        <v>130</v>
      </c>
      <c r="I29" s="27">
        <v>0</v>
      </c>
      <c r="J29" s="26">
        <f t="shared" si="4"/>
        <v>0.54430000000000001</v>
      </c>
      <c r="K29" s="28">
        <f t="shared" si="5"/>
        <v>0.36</v>
      </c>
      <c r="L29" s="21">
        <f t="shared" si="6"/>
        <v>2.86E-2</v>
      </c>
      <c r="M29" s="21">
        <v>0</v>
      </c>
      <c r="N29" s="21">
        <f t="shared" si="7"/>
        <v>18.6143</v>
      </c>
      <c r="O29" s="21">
        <f t="shared" si="8"/>
        <v>18.636637159999999</v>
      </c>
    </row>
    <row r="30" spans="1:15" x14ac:dyDescent="0.25">
      <c r="A30" s="20">
        <v>106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9.17</v>
      </c>
      <c r="F30" s="21">
        <f t="shared" si="2"/>
        <v>6.5500000000000007</v>
      </c>
      <c r="G30" s="21">
        <f t="shared" si="3"/>
        <v>2.6199999999999992</v>
      </c>
      <c r="H30" s="27">
        <v>2310</v>
      </c>
      <c r="I30" s="27">
        <f t="shared" si="9"/>
        <v>1310</v>
      </c>
      <c r="J30" s="26">
        <f t="shared" si="4"/>
        <v>0.63600000000000001</v>
      </c>
      <c r="K30" s="28">
        <f t="shared" si="5"/>
        <v>0.42549999999999999</v>
      </c>
      <c r="L30" s="21">
        <f t="shared" si="6"/>
        <v>0.50819999999999999</v>
      </c>
      <c r="M30" s="21">
        <v>0</v>
      </c>
      <c r="N30" s="21">
        <f t="shared" si="7"/>
        <v>21.260500000000008</v>
      </c>
      <c r="O30" s="21">
        <f t="shared" si="8"/>
        <v>21.286012600000007</v>
      </c>
    </row>
    <row r="31" spans="1:15" x14ac:dyDescent="0.25">
      <c r="A31" s="20">
        <v>112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0</v>
      </c>
      <c r="F31" s="21">
        <f t="shared" si="2"/>
        <v>0</v>
      </c>
      <c r="G31" s="21">
        <f t="shared" si="3"/>
        <v>0</v>
      </c>
      <c r="H31" s="27">
        <v>0</v>
      </c>
      <c r="I31" s="27">
        <v>0</v>
      </c>
      <c r="J31" s="26">
        <f t="shared" si="4"/>
        <v>0.54430000000000001</v>
      </c>
      <c r="K31" s="28">
        <f t="shared" si="5"/>
        <v>0.36</v>
      </c>
      <c r="L31" s="21">
        <f t="shared" si="6"/>
        <v>0</v>
      </c>
      <c r="M31" s="21">
        <v>0</v>
      </c>
      <c r="N31" s="21">
        <f t="shared" si="7"/>
        <v>18.6143</v>
      </c>
      <c r="O31" s="21">
        <f t="shared" si="8"/>
        <v>18.636637159999999</v>
      </c>
    </row>
    <row r="32" spans="1:15" x14ac:dyDescent="0.25">
      <c r="A32" s="20">
        <v>113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0.70000000000000007</v>
      </c>
      <c r="F32" s="21">
        <f t="shared" si="2"/>
        <v>0.5</v>
      </c>
      <c r="G32" s="21">
        <f t="shared" si="3"/>
        <v>0.20000000000000007</v>
      </c>
      <c r="H32" s="27">
        <v>1100</v>
      </c>
      <c r="I32" s="27">
        <f t="shared" si="9"/>
        <v>100</v>
      </c>
      <c r="J32" s="26">
        <f t="shared" si="4"/>
        <v>0.55130000000000001</v>
      </c>
      <c r="K32" s="28">
        <f t="shared" si="5"/>
        <v>0.36499999999999999</v>
      </c>
      <c r="L32" s="21">
        <f t="shared" si="6"/>
        <v>0.24200000000000002</v>
      </c>
      <c r="M32" s="21">
        <v>0</v>
      </c>
      <c r="N32" s="21">
        <f t="shared" si="7"/>
        <v>18.816299999999998</v>
      </c>
      <c r="O32" s="21">
        <f t="shared" si="8"/>
        <v>18.838879559999999</v>
      </c>
    </row>
    <row r="33" spans="1:15" x14ac:dyDescent="0.25">
      <c r="A33" s="20">
        <v>114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17.64</v>
      </c>
      <c r="F33" s="21">
        <f t="shared" si="2"/>
        <v>12.6</v>
      </c>
      <c r="G33" s="21">
        <f t="shared" si="3"/>
        <v>5.0400000000000009</v>
      </c>
      <c r="H33" s="27">
        <v>3520</v>
      </c>
      <c r="I33" s="27">
        <f t="shared" si="9"/>
        <v>2520</v>
      </c>
      <c r="J33" s="26">
        <f t="shared" si="4"/>
        <v>0.7206999999999999</v>
      </c>
      <c r="K33" s="28">
        <f t="shared" si="5"/>
        <v>0.48600000000000004</v>
      </c>
      <c r="L33" s="21">
        <f t="shared" si="6"/>
        <v>0.77439999999999998</v>
      </c>
      <c r="M33" s="21">
        <v>0</v>
      </c>
      <c r="N33" s="21">
        <f t="shared" si="7"/>
        <v>23.704699999999988</v>
      </c>
      <c r="O33" s="21">
        <f t="shared" si="8"/>
        <v>23.733145639999989</v>
      </c>
    </row>
    <row r="34" spans="1:15" x14ac:dyDescent="0.25">
      <c r="A34" s="20">
        <v>115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0</v>
      </c>
      <c r="F34" s="21">
        <f t="shared" si="2"/>
        <v>0</v>
      </c>
      <c r="G34" s="21">
        <f t="shared" si="3"/>
        <v>0</v>
      </c>
      <c r="H34" s="27">
        <v>100</v>
      </c>
      <c r="I34" s="27">
        <v>0</v>
      </c>
      <c r="J34" s="26">
        <f t="shared" si="4"/>
        <v>0.54430000000000001</v>
      </c>
      <c r="K34" s="28">
        <f t="shared" si="5"/>
        <v>0.36</v>
      </c>
      <c r="L34" s="21">
        <f t="shared" si="6"/>
        <v>2.2000000000000002E-2</v>
      </c>
      <c r="M34" s="21">
        <v>0</v>
      </c>
      <c r="N34" s="21">
        <f t="shared" si="7"/>
        <v>18.6143</v>
      </c>
      <c r="O34" s="21">
        <f t="shared" si="8"/>
        <v>18.636637159999999</v>
      </c>
    </row>
    <row r="35" spans="1:15" x14ac:dyDescent="0.25">
      <c r="A35" s="20">
        <v>116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0</v>
      </c>
      <c r="F35" s="21">
        <f t="shared" si="2"/>
        <v>0</v>
      </c>
      <c r="G35" s="21">
        <f t="shared" si="3"/>
        <v>0</v>
      </c>
      <c r="H35" s="27">
        <v>0</v>
      </c>
      <c r="I35" s="27">
        <v>0</v>
      </c>
      <c r="J35" s="26">
        <f t="shared" si="4"/>
        <v>0.54430000000000001</v>
      </c>
      <c r="K35" s="28">
        <f t="shared" si="5"/>
        <v>0.36</v>
      </c>
      <c r="L35" s="21">
        <f t="shared" si="6"/>
        <v>0</v>
      </c>
      <c r="M35" s="21">
        <v>0</v>
      </c>
      <c r="N35" s="21">
        <f t="shared" si="7"/>
        <v>18.6143</v>
      </c>
      <c r="O35" s="21">
        <f t="shared" si="8"/>
        <v>18.636637159999999</v>
      </c>
    </row>
    <row r="36" spans="1:15" x14ac:dyDescent="0.25">
      <c r="A36" s="20">
        <v>117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22.33</v>
      </c>
      <c r="F36" s="21">
        <f t="shared" si="2"/>
        <v>15.95</v>
      </c>
      <c r="G36" s="21">
        <f t="shared" si="3"/>
        <v>6.379999999999999</v>
      </c>
      <c r="H36" s="27">
        <v>4190</v>
      </c>
      <c r="I36" s="27">
        <f t="shared" si="9"/>
        <v>3190</v>
      </c>
      <c r="J36" s="26">
        <f t="shared" si="4"/>
        <v>0.76759999999999995</v>
      </c>
      <c r="K36" s="28">
        <f t="shared" si="5"/>
        <v>0.51950000000000007</v>
      </c>
      <c r="L36" s="21">
        <f t="shared" si="6"/>
        <v>0.92180000000000006</v>
      </c>
      <c r="M36" s="21">
        <v>0</v>
      </c>
      <c r="N36" s="21">
        <f t="shared" si="7"/>
        <v>25.058099999999996</v>
      </c>
      <c r="O36" s="21">
        <f t="shared" si="8"/>
        <v>25.088169719999996</v>
      </c>
    </row>
    <row r="37" spans="1:15" x14ac:dyDescent="0.25">
      <c r="A37" s="20">
        <v>118</v>
      </c>
      <c r="B37" s="26">
        <v>54.43</v>
      </c>
      <c r="C37" s="21">
        <v>36</v>
      </c>
      <c r="D37" s="21">
        <f t="shared" ref="D37:D69" si="10">B37-C37</f>
        <v>18.43</v>
      </c>
      <c r="E37" s="26">
        <f t="shared" ref="E37:E69" si="11">(I37/1000)*7</f>
        <v>6.16</v>
      </c>
      <c r="F37" s="21">
        <f t="shared" ref="F37:F69" si="12">(I37/1000)*5</f>
        <v>4.4000000000000004</v>
      </c>
      <c r="G37" s="21">
        <f t="shared" ref="G37:G69" si="13">E37-F37</f>
        <v>1.7599999999999998</v>
      </c>
      <c r="H37" s="27">
        <v>1880</v>
      </c>
      <c r="I37" s="27">
        <f t="shared" si="9"/>
        <v>880</v>
      </c>
      <c r="J37" s="26">
        <f t="shared" ref="J37:J69" si="14">(B37+E37)*1%</f>
        <v>0.60589999999999999</v>
      </c>
      <c r="K37" s="28">
        <f t="shared" ref="K37:K69" si="15">(C37+F37)*1%</f>
        <v>0.40399999999999997</v>
      </c>
      <c r="L37" s="21">
        <f t="shared" ref="L37:L69" si="16">(H37/1000)*0.22</f>
        <v>0.41359999999999997</v>
      </c>
      <c r="M37" s="21">
        <v>0</v>
      </c>
      <c r="N37" s="21">
        <f t="shared" ref="N37:N69" si="17">(B37+E37+J37+L37)-(C37+F37+K37+L37)+M37</f>
        <v>20.3919</v>
      </c>
      <c r="O37" s="21">
        <f t="shared" si="8"/>
        <v>20.416370279999999</v>
      </c>
    </row>
    <row r="38" spans="1:15" s="7" customFormat="1" ht="51" x14ac:dyDescent="0.2">
      <c r="A38" s="56" t="s">
        <v>60</v>
      </c>
      <c r="B38" s="24" t="s">
        <v>23</v>
      </c>
      <c r="C38" s="25" t="s">
        <v>47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20">
        <v>123</v>
      </c>
      <c r="B39" s="26">
        <v>54.43</v>
      </c>
      <c r="C39" s="21">
        <v>36</v>
      </c>
      <c r="D39" s="21">
        <f t="shared" si="10"/>
        <v>18.43</v>
      </c>
      <c r="E39" s="26">
        <f t="shared" si="11"/>
        <v>0</v>
      </c>
      <c r="F39" s="21">
        <f t="shared" si="12"/>
        <v>0</v>
      </c>
      <c r="G39" s="21">
        <f t="shared" si="13"/>
        <v>0</v>
      </c>
      <c r="H39" s="27">
        <v>800</v>
      </c>
      <c r="I39" s="27">
        <v>0</v>
      </c>
      <c r="J39" s="26">
        <f t="shared" si="14"/>
        <v>0.54430000000000001</v>
      </c>
      <c r="K39" s="28">
        <f t="shared" si="15"/>
        <v>0.36</v>
      </c>
      <c r="L39" s="21">
        <f t="shared" si="16"/>
        <v>0.17600000000000002</v>
      </c>
      <c r="M39" s="21">
        <v>0</v>
      </c>
      <c r="N39" s="21">
        <f t="shared" si="17"/>
        <v>18.6143</v>
      </c>
      <c r="O39" s="21">
        <f t="shared" ref="O39:O74" si="18">PRODUCT(N39*0.12%)+N39</f>
        <v>18.636637159999999</v>
      </c>
    </row>
    <row r="40" spans="1:15" x14ac:dyDescent="0.25">
      <c r="A40" s="20">
        <v>125</v>
      </c>
      <c r="B40" s="26">
        <v>54.43</v>
      </c>
      <c r="C40" s="21">
        <v>36</v>
      </c>
      <c r="D40" s="21">
        <f t="shared" si="10"/>
        <v>18.43</v>
      </c>
      <c r="E40" s="26">
        <f t="shared" si="11"/>
        <v>0</v>
      </c>
      <c r="F40" s="21">
        <f t="shared" si="12"/>
        <v>0</v>
      </c>
      <c r="G40" s="21">
        <f t="shared" si="13"/>
        <v>0</v>
      </c>
      <c r="H40" s="27">
        <v>1000</v>
      </c>
      <c r="I40" s="27">
        <f t="shared" si="9"/>
        <v>0</v>
      </c>
      <c r="J40" s="26">
        <f t="shared" si="14"/>
        <v>0.54430000000000001</v>
      </c>
      <c r="K40" s="28">
        <f t="shared" si="15"/>
        <v>0.36</v>
      </c>
      <c r="L40" s="21">
        <f t="shared" si="16"/>
        <v>0.22</v>
      </c>
      <c r="M40" s="21">
        <v>0</v>
      </c>
      <c r="N40" s="21">
        <f t="shared" si="17"/>
        <v>18.6143</v>
      </c>
      <c r="O40" s="21">
        <f t="shared" si="18"/>
        <v>18.636637159999999</v>
      </c>
    </row>
    <row r="41" spans="1:15" x14ac:dyDescent="0.25">
      <c r="A41" s="20">
        <v>130</v>
      </c>
      <c r="B41" s="26">
        <v>54.43</v>
      </c>
      <c r="C41" s="21">
        <v>36</v>
      </c>
      <c r="D41" s="21">
        <f t="shared" si="10"/>
        <v>18.43</v>
      </c>
      <c r="E41" s="26">
        <f t="shared" si="11"/>
        <v>0</v>
      </c>
      <c r="F41" s="21">
        <f t="shared" si="12"/>
        <v>0</v>
      </c>
      <c r="G41" s="21">
        <f t="shared" si="13"/>
        <v>0</v>
      </c>
      <c r="H41" s="27">
        <v>470</v>
      </c>
      <c r="I41" s="27">
        <v>0</v>
      </c>
      <c r="J41" s="26">
        <f t="shared" si="14"/>
        <v>0.54430000000000001</v>
      </c>
      <c r="K41" s="28">
        <f t="shared" si="15"/>
        <v>0.36</v>
      </c>
      <c r="L41" s="21">
        <f t="shared" si="16"/>
        <v>0.10339999999999999</v>
      </c>
      <c r="M41" s="21">
        <v>0</v>
      </c>
      <c r="N41" s="21">
        <f t="shared" si="17"/>
        <v>18.6143</v>
      </c>
      <c r="O41" s="21">
        <f t="shared" si="18"/>
        <v>18.636637159999999</v>
      </c>
    </row>
    <row r="42" spans="1:15" x14ac:dyDescent="0.25">
      <c r="A42" s="20">
        <v>131</v>
      </c>
      <c r="B42" s="26">
        <v>54.43</v>
      </c>
      <c r="C42" s="21">
        <v>36</v>
      </c>
      <c r="D42" s="21">
        <f t="shared" si="10"/>
        <v>18.43</v>
      </c>
      <c r="E42" s="26">
        <f t="shared" si="11"/>
        <v>48.02</v>
      </c>
      <c r="F42" s="21">
        <f t="shared" si="12"/>
        <v>34.300000000000004</v>
      </c>
      <c r="G42" s="21">
        <f t="shared" si="13"/>
        <v>13.719999999999999</v>
      </c>
      <c r="H42" s="27">
        <v>7860</v>
      </c>
      <c r="I42" s="27">
        <f t="shared" si="9"/>
        <v>6860</v>
      </c>
      <c r="J42" s="26">
        <f t="shared" si="14"/>
        <v>1.0245</v>
      </c>
      <c r="K42" s="28">
        <f t="shared" si="15"/>
        <v>0.70300000000000018</v>
      </c>
      <c r="L42" s="21">
        <f t="shared" si="16"/>
        <v>1.7292000000000001</v>
      </c>
      <c r="M42" s="21">
        <v>0</v>
      </c>
      <c r="N42" s="21">
        <f t="shared" si="17"/>
        <v>32.471499999999992</v>
      </c>
      <c r="O42" s="21">
        <f t="shared" si="18"/>
        <v>32.510465799999992</v>
      </c>
    </row>
    <row r="43" spans="1:15" x14ac:dyDescent="0.25">
      <c r="A43" s="20">
        <v>132</v>
      </c>
      <c r="B43" s="26">
        <v>54.43</v>
      </c>
      <c r="C43" s="21">
        <v>36</v>
      </c>
      <c r="D43" s="21">
        <f t="shared" si="10"/>
        <v>18.43</v>
      </c>
      <c r="E43" s="26">
        <f t="shared" si="11"/>
        <v>0</v>
      </c>
      <c r="F43" s="21">
        <f t="shared" si="12"/>
        <v>0</v>
      </c>
      <c r="G43" s="21">
        <f t="shared" si="13"/>
        <v>0</v>
      </c>
      <c r="H43" s="27">
        <v>640</v>
      </c>
      <c r="I43" s="27">
        <v>0</v>
      </c>
      <c r="J43" s="26">
        <f t="shared" si="14"/>
        <v>0.54430000000000001</v>
      </c>
      <c r="K43" s="28">
        <f t="shared" si="15"/>
        <v>0.36</v>
      </c>
      <c r="L43" s="21">
        <f t="shared" si="16"/>
        <v>0.14080000000000001</v>
      </c>
      <c r="M43" s="21">
        <v>0.52</v>
      </c>
      <c r="N43" s="21">
        <f t="shared" si="17"/>
        <v>19.1343</v>
      </c>
      <c r="O43" s="21">
        <f t="shared" si="18"/>
        <v>19.157261160000001</v>
      </c>
    </row>
    <row r="44" spans="1:15" x14ac:dyDescent="0.25">
      <c r="A44" s="20">
        <v>138</v>
      </c>
      <c r="B44" s="26">
        <v>54.43</v>
      </c>
      <c r="C44" s="21">
        <v>36</v>
      </c>
      <c r="D44" s="21">
        <f t="shared" si="10"/>
        <v>18.43</v>
      </c>
      <c r="E44" s="26">
        <f t="shared" si="11"/>
        <v>3.22</v>
      </c>
      <c r="F44" s="21">
        <f t="shared" si="12"/>
        <v>2.3000000000000003</v>
      </c>
      <c r="G44" s="21">
        <f t="shared" si="13"/>
        <v>0.91999999999999993</v>
      </c>
      <c r="H44" s="27">
        <v>1460</v>
      </c>
      <c r="I44" s="27">
        <f t="shared" si="9"/>
        <v>460</v>
      </c>
      <c r="J44" s="26">
        <f t="shared" si="14"/>
        <v>0.57650000000000001</v>
      </c>
      <c r="K44" s="28">
        <f t="shared" si="15"/>
        <v>0.38300000000000001</v>
      </c>
      <c r="L44" s="21">
        <f t="shared" si="16"/>
        <v>0.32119999999999999</v>
      </c>
      <c r="M44" s="21">
        <v>0</v>
      </c>
      <c r="N44" s="21">
        <f t="shared" si="17"/>
        <v>19.543500000000002</v>
      </c>
      <c r="O44" s="21">
        <f t="shared" si="18"/>
        <v>19.566952200000003</v>
      </c>
    </row>
    <row r="45" spans="1:15" x14ac:dyDescent="0.25">
      <c r="A45" s="20">
        <v>139</v>
      </c>
      <c r="B45" s="26">
        <v>54.43</v>
      </c>
      <c r="C45" s="21">
        <v>36</v>
      </c>
      <c r="D45" s="21">
        <f t="shared" si="10"/>
        <v>18.43</v>
      </c>
      <c r="E45" s="26">
        <f t="shared" si="11"/>
        <v>57.26</v>
      </c>
      <c r="F45" s="21">
        <f t="shared" si="12"/>
        <v>40.9</v>
      </c>
      <c r="G45" s="21">
        <f t="shared" si="13"/>
        <v>16.36</v>
      </c>
      <c r="H45" s="27">
        <v>9180</v>
      </c>
      <c r="I45" s="27">
        <f t="shared" si="9"/>
        <v>8180</v>
      </c>
      <c r="J45" s="26">
        <f t="shared" si="14"/>
        <v>1.1169</v>
      </c>
      <c r="K45" s="28">
        <f t="shared" si="15"/>
        <v>0.76900000000000013</v>
      </c>
      <c r="L45" s="21">
        <f t="shared" si="16"/>
        <v>2.0196000000000001</v>
      </c>
      <c r="M45" s="21">
        <v>0</v>
      </c>
      <c r="N45" s="21">
        <f t="shared" si="17"/>
        <v>35.137899999999988</v>
      </c>
      <c r="O45" s="21">
        <f t="shared" si="18"/>
        <v>35.180065479999989</v>
      </c>
    </row>
    <row r="46" spans="1:15" x14ac:dyDescent="0.25">
      <c r="A46" s="20">
        <v>144</v>
      </c>
      <c r="B46" s="26">
        <v>54.43</v>
      </c>
      <c r="C46" s="21">
        <v>36</v>
      </c>
      <c r="D46" s="21">
        <f t="shared" si="10"/>
        <v>18.43</v>
      </c>
      <c r="E46" s="26">
        <f t="shared" si="11"/>
        <v>23.099999999999998</v>
      </c>
      <c r="F46" s="21">
        <f t="shared" si="12"/>
        <v>16.5</v>
      </c>
      <c r="G46" s="21">
        <f t="shared" si="13"/>
        <v>6.5999999999999979</v>
      </c>
      <c r="H46" s="27">
        <v>4300</v>
      </c>
      <c r="I46" s="27">
        <f t="shared" si="9"/>
        <v>3300</v>
      </c>
      <c r="J46" s="26">
        <f t="shared" si="14"/>
        <v>0.77529999999999999</v>
      </c>
      <c r="K46" s="28">
        <f t="shared" si="15"/>
        <v>0.52500000000000002</v>
      </c>
      <c r="L46" s="21">
        <f t="shared" si="16"/>
        <v>0.94599999999999995</v>
      </c>
      <c r="M46" s="21">
        <v>0</v>
      </c>
      <c r="N46" s="21">
        <f t="shared" si="17"/>
        <v>25.280300000000004</v>
      </c>
      <c r="O46" s="21">
        <f t="shared" si="18"/>
        <v>25.310636360000004</v>
      </c>
    </row>
    <row r="47" spans="1:15" x14ac:dyDescent="0.25">
      <c r="A47" s="20">
        <v>151</v>
      </c>
      <c r="B47" s="26">
        <v>54.43</v>
      </c>
      <c r="C47" s="21">
        <v>36</v>
      </c>
      <c r="D47" s="21">
        <f t="shared" si="10"/>
        <v>18.43</v>
      </c>
      <c r="E47" s="26">
        <f t="shared" si="11"/>
        <v>31.22</v>
      </c>
      <c r="F47" s="21">
        <f t="shared" si="12"/>
        <v>22.3</v>
      </c>
      <c r="G47" s="21">
        <f t="shared" si="13"/>
        <v>8.9199999999999982</v>
      </c>
      <c r="H47" s="27">
        <v>5460</v>
      </c>
      <c r="I47" s="27">
        <f t="shared" si="9"/>
        <v>4460</v>
      </c>
      <c r="J47" s="26">
        <f t="shared" si="14"/>
        <v>0.85650000000000004</v>
      </c>
      <c r="K47" s="28">
        <f t="shared" si="15"/>
        <v>0.58299999999999996</v>
      </c>
      <c r="L47" s="21">
        <f t="shared" si="16"/>
        <v>1.2012</v>
      </c>
      <c r="M47" s="21">
        <v>0</v>
      </c>
      <c r="N47" s="21">
        <f t="shared" si="17"/>
        <v>27.623500000000007</v>
      </c>
      <c r="O47" s="21">
        <f t="shared" si="18"/>
        <v>27.656648200000006</v>
      </c>
    </row>
    <row r="48" spans="1:15" x14ac:dyDescent="0.25">
      <c r="A48" s="20">
        <v>159</v>
      </c>
      <c r="B48" s="26">
        <v>54.43</v>
      </c>
      <c r="C48" s="21">
        <v>36</v>
      </c>
      <c r="D48" s="21">
        <f t="shared" si="10"/>
        <v>18.43</v>
      </c>
      <c r="E48" s="26">
        <f t="shared" si="11"/>
        <v>0</v>
      </c>
      <c r="F48" s="21">
        <f t="shared" si="12"/>
        <v>0</v>
      </c>
      <c r="G48" s="21">
        <f t="shared" si="13"/>
        <v>0</v>
      </c>
      <c r="H48" s="27">
        <v>430</v>
      </c>
      <c r="I48" s="27">
        <v>0</v>
      </c>
      <c r="J48" s="26">
        <f t="shared" si="14"/>
        <v>0.54430000000000001</v>
      </c>
      <c r="K48" s="28">
        <f t="shared" si="15"/>
        <v>0.36</v>
      </c>
      <c r="L48" s="21">
        <f t="shared" si="16"/>
        <v>9.4600000000000004E-2</v>
      </c>
      <c r="M48" s="21">
        <v>0</v>
      </c>
      <c r="N48" s="21">
        <f t="shared" si="17"/>
        <v>18.6143</v>
      </c>
      <c r="O48" s="21">
        <f t="shared" si="18"/>
        <v>18.636637159999999</v>
      </c>
    </row>
    <row r="49" spans="1:15" x14ac:dyDescent="0.25">
      <c r="A49" s="20">
        <v>167</v>
      </c>
      <c r="B49" s="26">
        <v>54.43</v>
      </c>
      <c r="C49" s="21">
        <v>36</v>
      </c>
      <c r="D49" s="21">
        <f t="shared" si="10"/>
        <v>18.43</v>
      </c>
      <c r="E49" s="26">
        <f t="shared" si="11"/>
        <v>1.1200000000000001</v>
      </c>
      <c r="F49" s="21">
        <f t="shared" si="12"/>
        <v>0.8</v>
      </c>
      <c r="G49" s="21">
        <f t="shared" si="13"/>
        <v>0.32000000000000006</v>
      </c>
      <c r="H49" s="27">
        <v>1160</v>
      </c>
      <c r="I49" s="27">
        <f t="shared" si="9"/>
        <v>160</v>
      </c>
      <c r="J49" s="26">
        <f t="shared" si="14"/>
        <v>0.55549999999999999</v>
      </c>
      <c r="K49" s="28">
        <f t="shared" si="15"/>
        <v>0.36799999999999999</v>
      </c>
      <c r="L49" s="21">
        <f t="shared" si="16"/>
        <v>0.25519999999999998</v>
      </c>
      <c r="M49" s="21">
        <v>0</v>
      </c>
      <c r="N49" s="21">
        <f t="shared" si="17"/>
        <v>18.9375</v>
      </c>
      <c r="O49" s="21">
        <f t="shared" si="18"/>
        <v>18.960225000000001</v>
      </c>
    </row>
    <row r="50" spans="1:15" x14ac:dyDescent="0.25">
      <c r="A50" s="20">
        <v>172</v>
      </c>
      <c r="B50" s="26">
        <v>54.43</v>
      </c>
      <c r="C50" s="21">
        <v>36</v>
      </c>
      <c r="D50" s="21">
        <f t="shared" si="10"/>
        <v>18.43</v>
      </c>
      <c r="E50" s="26">
        <f t="shared" si="11"/>
        <v>16.52</v>
      </c>
      <c r="F50" s="21">
        <f t="shared" si="12"/>
        <v>11.799999999999999</v>
      </c>
      <c r="G50" s="21">
        <f t="shared" si="13"/>
        <v>4.7200000000000006</v>
      </c>
      <c r="H50" s="27">
        <v>3360</v>
      </c>
      <c r="I50" s="27">
        <f t="shared" si="9"/>
        <v>2360</v>
      </c>
      <c r="J50" s="26">
        <f t="shared" si="14"/>
        <v>0.70950000000000002</v>
      </c>
      <c r="K50" s="28">
        <f t="shared" si="15"/>
        <v>0.47799999999999998</v>
      </c>
      <c r="L50" s="21">
        <f t="shared" si="16"/>
        <v>0.73919999999999997</v>
      </c>
      <c r="M50" s="21">
        <v>2.74</v>
      </c>
      <c r="N50" s="21">
        <f t="shared" si="17"/>
        <v>26.121500000000012</v>
      </c>
      <c r="O50" s="21">
        <f t="shared" si="18"/>
        <v>26.152845800000012</v>
      </c>
    </row>
    <row r="51" spans="1:15" x14ac:dyDescent="0.25">
      <c r="A51" s="20">
        <v>193</v>
      </c>
      <c r="B51" s="26">
        <v>54.43</v>
      </c>
      <c r="C51" s="21">
        <v>36</v>
      </c>
      <c r="D51" s="21">
        <f t="shared" si="10"/>
        <v>18.43</v>
      </c>
      <c r="E51" s="26">
        <f t="shared" si="11"/>
        <v>6.8599999999999994</v>
      </c>
      <c r="F51" s="21">
        <f t="shared" si="12"/>
        <v>4.9000000000000004</v>
      </c>
      <c r="G51" s="21">
        <f t="shared" si="13"/>
        <v>1.9599999999999991</v>
      </c>
      <c r="H51" s="27">
        <v>1980</v>
      </c>
      <c r="I51" s="27">
        <f t="shared" si="9"/>
        <v>980</v>
      </c>
      <c r="J51" s="26">
        <f t="shared" si="14"/>
        <v>0.6129</v>
      </c>
      <c r="K51" s="28">
        <f t="shared" si="15"/>
        <v>0.40899999999999997</v>
      </c>
      <c r="L51" s="21">
        <f t="shared" si="16"/>
        <v>0.43559999999999999</v>
      </c>
      <c r="M51" s="21">
        <v>0</v>
      </c>
      <c r="N51" s="21">
        <f t="shared" si="17"/>
        <v>20.593900000000005</v>
      </c>
      <c r="O51" s="21">
        <f t="shared" si="18"/>
        <v>20.618612680000005</v>
      </c>
    </row>
    <row r="52" spans="1:15" x14ac:dyDescent="0.25">
      <c r="A52" s="20">
        <v>199</v>
      </c>
      <c r="B52" s="26">
        <v>54.43</v>
      </c>
      <c r="C52" s="21">
        <v>36</v>
      </c>
      <c r="D52" s="21">
        <f t="shared" si="10"/>
        <v>18.43</v>
      </c>
      <c r="E52" s="26">
        <f t="shared" si="11"/>
        <v>0</v>
      </c>
      <c r="F52" s="21">
        <f t="shared" si="12"/>
        <v>0</v>
      </c>
      <c r="G52" s="21">
        <f t="shared" si="13"/>
        <v>0</v>
      </c>
      <c r="H52" s="27">
        <v>0</v>
      </c>
      <c r="I52" s="27">
        <v>0</v>
      </c>
      <c r="J52" s="26">
        <f t="shared" si="14"/>
        <v>0.54430000000000001</v>
      </c>
      <c r="K52" s="28">
        <f t="shared" si="15"/>
        <v>0.36</v>
      </c>
      <c r="L52" s="21">
        <f t="shared" si="16"/>
        <v>0</v>
      </c>
      <c r="M52" s="21">
        <v>0</v>
      </c>
      <c r="N52" s="21">
        <f t="shared" si="17"/>
        <v>18.6143</v>
      </c>
      <c r="O52" s="21">
        <f t="shared" si="18"/>
        <v>18.636637159999999</v>
      </c>
    </row>
    <row r="53" spans="1:15" x14ac:dyDescent="0.25">
      <c r="A53" s="20">
        <v>204</v>
      </c>
      <c r="B53" s="26">
        <v>54.43</v>
      </c>
      <c r="C53" s="21">
        <v>36</v>
      </c>
      <c r="D53" s="21">
        <f t="shared" si="10"/>
        <v>18.43</v>
      </c>
      <c r="E53" s="26">
        <f t="shared" si="11"/>
        <v>12.25</v>
      </c>
      <c r="F53" s="21">
        <f t="shared" si="12"/>
        <v>8.75</v>
      </c>
      <c r="G53" s="21">
        <f t="shared" si="13"/>
        <v>3.5</v>
      </c>
      <c r="H53" s="27">
        <v>2750</v>
      </c>
      <c r="I53" s="27">
        <f t="shared" si="9"/>
        <v>1750</v>
      </c>
      <c r="J53" s="26">
        <f t="shared" si="14"/>
        <v>0.66680000000000006</v>
      </c>
      <c r="K53" s="28">
        <f t="shared" si="15"/>
        <v>0.44750000000000001</v>
      </c>
      <c r="L53" s="21">
        <f t="shared" si="16"/>
        <v>0.60499999999999998</v>
      </c>
      <c r="M53" s="21">
        <v>1.7</v>
      </c>
      <c r="N53" s="21">
        <f t="shared" si="17"/>
        <v>23.84930000000001</v>
      </c>
      <c r="O53" s="21">
        <f t="shared" si="18"/>
        <v>23.877919160000012</v>
      </c>
    </row>
    <row r="54" spans="1:15" x14ac:dyDescent="0.25">
      <c r="A54" s="20">
        <v>215</v>
      </c>
      <c r="B54" s="26">
        <v>54.43</v>
      </c>
      <c r="C54" s="21">
        <v>36</v>
      </c>
      <c r="D54" s="21">
        <f t="shared" si="10"/>
        <v>18.43</v>
      </c>
      <c r="E54" s="26">
        <f t="shared" si="11"/>
        <v>3.8500000000000005</v>
      </c>
      <c r="F54" s="21">
        <f t="shared" si="12"/>
        <v>2.75</v>
      </c>
      <c r="G54" s="21">
        <f t="shared" si="13"/>
        <v>1.1000000000000005</v>
      </c>
      <c r="H54" s="27">
        <v>1550</v>
      </c>
      <c r="I54" s="27">
        <f t="shared" si="9"/>
        <v>550</v>
      </c>
      <c r="J54" s="26">
        <f t="shared" si="14"/>
        <v>0.58279999999999998</v>
      </c>
      <c r="K54" s="28">
        <f t="shared" si="15"/>
        <v>0.38750000000000001</v>
      </c>
      <c r="L54" s="21">
        <f t="shared" si="16"/>
        <v>0.34100000000000003</v>
      </c>
      <c r="M54" s="21">
        <v>0</v>
      </c>
      <c r="N54" s="21">
        <f t="shared" si="17"/>
        <v>19.725299999999997</v>
      </c>
      <c r="O54" s="21">
        <f t="shared" si="18"/>
        <v>19.748970359999998</v>
      </c>
    </row>
    <row r="55" spans="1:15" x14ac:dyDescent="0.25">
      <c r="A55" s="20">
        <v>228</v>
      </c>
      <c r="B55" s="26">
        <v>54.43</v>
      </c>
      <c r="C55" s="21">
        <v>36</v>
      </c>
      <c r="D55" s="21">
        <f t="shared" si="10"/>
        <v>18.43</v>
      </c>
      <c r="E55" s="26">
        <f t="shared" si="11"/>
        <v>14.280000000000001</v>
      </c>
      <c r="F55" s="21">
        <f t="shared" si="12"/>
        <v>10.199999999999999</v>
      </c>
      <c r="G55" s="21">
        <f t="shared" si="13"/>
        <v>4.0800000000000018</v>
      </c>
      <c r="H55" s="27">
        <v>3040</v>
      </c>
      <c r="I55" s="27">
        <f t="shared" si="9"/>
        <v>2040</v>
      </c>
      <c r="J55" s="26">
        <f t="shared" si="14"/>
        <v>0.68710000000000004</v>
      </c>
      <c r="K55" s="28">
        <f t="shared" si="15"/>
        <v>0.46200000000000002</v>
      </c>
      <c r="L55" s="21">
        <f t="shared" si="16"/>
        <v>0.66880000000000006</v>
      </c>
      <c r="M55" s="21">
        <v>0</v>
      </c>
      <c r="N55" s="21">
        <f t="shared" si="17"/>
        <v>22.73510000000001</v>
      </c>
      <c r="O55" s="21">
        <f t="shared" si="18"/>
        <v>22.762382120000009</v>
      </c>
    </row>
    <row r="56" spans="1:15" x14ac:dyDescent="0.25">
      <c r="A56" s="20">
        <v>229</v>
      </c>
      <c r="B56" s="26">
        <v>54.43</v>
      </c>
      <c r="C56" s="21">
        <v>36</v>
      </c>
      <c r="D56" s="21">
        <f t="shared" si="10"/>
        <v>18.43</v>
      </c>
      <c r="E56" s="26">
        <f t="shared" si="11"/>
        <v>9.3800000000000008</v>
      </c>
      <c r="F56" s="21">
        <f t="shared" si="12"/>
        <v>6.7</v>
      </c>
      <c r="G56" s="21">
        <f t="shared" si="13"/>
        <v>2.6800000000000006</v>
      </c>
      <c r="H56" s="27">
        <v>2340</v>
      </c>
      <c r="I56" s="27">
        <f t="shared" si="9"/>
        <v>1340</v>
      </c>
      <c r="J56" s="26">
        <f t="shared" si="14"/>
        <v>0.6381</v>
      </c>
      <c r="K56" s="28">
        <f t="shared" si="15"/>
        <v>0.42700000000000005</v>
      </c>
      <c r="L56" s="21">
        <f t="shared" si="16"/>
        <v>0.51479999999999992</v>
      </c>
      <c r="M56" s="21">
        <v>0</v>
      </c>
      <c r="N56" s="21">
        <f t="shared" si="17"/>
        <v>21.321099999999987</v>
      </c>
      <c r="O56" s="21">
        <f t="shared" si="18"/>
        <v>21.346685319999988</v>
      </c>
    </row>
    <row r="57" spans="1:15" x14ac:dyDescent="0.25">
      <c r="A57" s="20">
        <v>259</v>
      </c>
      <c r="B57" s="26">
        <v>54.43</v>
      </c>
      <c r="C57" s="21">
        <v>36</v>
      </c>
      <c r="D57" s="21">
        <f t="shared" si="10"/>
        <v>18.43</v>
      </c>
      <c r="E57" s="26">
        <f t="shared" si="11"/>
        <v>3.4299999999999997</v>
      </c>
      <c r="F57" s="21">
        <f t="shared" si="12"/>
        <v>2.4500000000000002</v>
      </c>
      <c r="G57" s="21">
        <f t="shared" si="13"/>
        <v>0.97999999999999954</v>
      </c>
      <c r="H57" s="27">
        <v>1490</v>
      </c>
      <c r="I57" s="27">
        <f t="shared" si="9"/>
        <v>490</v>
      </c>
      <c r="J57" s="26">
        <f t="shared" si="14"/>
        <v>0.5786</v>
      </c>
      <c r="K57" s="28">
        <f t="shared" si="15"/>
        <v>0.38450000000000006</v>
      </c>
      <c r="L57" s="21">
        <f t="shared" si="16"/>
        <v>0.32779999999999998</v>
      </c>
      <c r="M57" s="21">
        <v>0</v>
      </c>
      <c r="N57" s="21">
        <f t="shared" si="17"/>
        <v>19.604099999999995</v>
      </c>
      <c r="O57" s="21">
        <f t="shared" si="18"/>
        <v>19.627624919999995</v>
      </c>
    </row>
    <row r="58" spans="1:15" x14ac:dyDescent="0.25">
      <c r="A58" s="20">
        <v>264</v>
      </c>
      <c r="B58" s="26">
        <v>54.43</v>
      </c>
      <c r="C58" s="21">
        <v>36</v>
      </c>
      <c r="D58" s="21">
        <f t="shared" si="10"/>
        <v>18.43</v>
      </c>
      <c r="E58" s="26">
        <f t="shared" si="11"/>
        <v>1.75</v>
      </c>
      <c r="F58" s="21">
        <f t="shared" si="12"/>
        <v>1.25</v>
      </c>
      <c r="G58" s="21">
        <f t="shared" si="13"/>
        <v>0.5</v>
      </c>
      <c r="H58" s="27">
        <v>1250</v>
      </c>
      <c r="I58" s="27">
        <f t="shared" si="9"/>
        <v>250</v>
      </c>
      <c r="J58" s="26">
        <f t="shared" si="14"/>
        <v>0.56179999999999997</v>
      </c>
      <c r="K58" s="28">
        <f t="shared" si="15"/>
        <v>0.3725</v>
      </c>
      <c r="L58" s="21">
        <f t="shared" si="16"/>
        <v>0.27500000000000002</v>
      </c>
      <c r="M58" s="21">
        <v>0</v>
      </c>
      <c r="N58" s="21">
        <f t="shared" si="17"/>
        <v>19.119299999999996</v>
      </c>
      <c r="O58" s="21">
        <f t="shared" si="18"/>
        <v>19.142243159999996</v>
      </c>
    </row>
    <row r="59" spans="1:15" x14ac:dyDescent="0.25">
      <c r="A59" s="20">
        <v>268</v>
      </c>
      <c r="B59" s="26">
        <v>54.43</v>
      </c>
      <c r="C59" s="21">
        <v>36</v>
      </c>
      <c r="D59" s="21">
        <f t="shared" si="10"/>
        <v>18.43</v>
      </c>
      <c r="E59" s="26">
        <f t="shared" si="11"/>
        <v>1.82</v>
      </c>
      <c r="F59" s="21">
        <f t="shared" si="12"/>
        <v>1.3</v>
      </c>
      <c r="G59" s="21">
        <f t="shared" si="13"/>
        <v>0.52</v>
      </c>
      <c r="H59" s="27">
        <v>1260</v>
      </c>
      <c r="I59" s="27">
        <f t="shared" si="9"/>
        <v>260</v>
      </c>
      <c r="J59" s="26">
        <f t="shared" si="14"/>
        <v>0.5625</v>
      </c>
      <c r="K59" s="28">
        <f t="shared" si="15"/>
        <v>0.373</v>
      </c>
      <c r="L59" s="21">
        <f t="shared" si="16"/>
        <v>0.2772</v>
      </c>
      <c r="M59" s="21">
        <v>0</v>
      </c>
      <c r="N59" s="21">
        <f t="shared" si="17"/>
        <v>19.139500000000005</v>
      </c>
      <c r="O59" s="21">
        <f t="shared" si="18"/>
        <v>19.162467400000004</v>
      </c>
    </row>
    <row r="60" spans="1:15" x14ac:dyDescent="0.25">
      <c r="A60" s="20">
        <v>272</v>
      </c>
      <c r="B60" s="26">
        <v>54.43</v>
      </c>
      <c r="C60" s="21">
        <v>36</v>
      </c>
      <c r="D60" s="21">
        <f t="shared" si="10"/>
        <v>18.43</v>
      </c>
      <c r="E60" s="26">
        <f t="shared" si="11"/>
        <v>19.739999999999998</v>
      </c>
      <c r="F60" s="21">
        <f t="shared" si="12"/>
        <v>14.1</v>
      </c>
      <c r="G60" s="21">
        <f t="shared" si="13"/>
        <v>5.6399999999999988</v>
      </c>
      <c r="H60" s="27">
        <v>3820</v>
      </c>
      <c r="I60" s="27">
        <f t="shared" si="9"/>
        <v>2820</v>
      </c>
      <c r="J60" s="26">
        <f t="shared" si="14"/>
        <v>0.74170000000000003</v>
      </c>
      <c r="K60" s="28">
        <f t="shared" si="15"/>
        <v>0.501</v>
      </c>
      <c r="L60" s="21">
        <f t="shared" si="16"/>
        <v>0.84039999999999992</v>
      </c>
      <c r="M60" s="21">
        <v>0</v>
      </c>
      <c r="N60" s="21">
        <f t="shared" si="17"/>
        <v>24.310699999999997</v>
      </c>
      <c r="O60" s="21">
        <f t="shared" si="18"/>
        <v>24.339872839999998</v>
      </c>
    </row>
    <row r="61" spans="1:15" x14ac:dyDescent="0.25">
      <c r="A61" s="20">
        <v>292</v>
      </c>
      <c r="B61" s="26">
        <v>54.43</v>
      </c>
      <c r="C61" s="21">
        <v>36</v>
      </c>
      <c r="D61" s="21">
        <f t="shared" si="10"/>
        <v>18.43</v>
      </c>
      <c r="E61" s="26">
        <f t="shared" si="11"/>
        <v>18.34</v>
      </c>
      <c r="F61" s="21">
        <f t="shared" si="12"/>
        <v>13.100000000000001</v>
      </c>
      <c r="G61" s="21">
        <f t="shared" si="13"/>
        <v>5.2399999999999984</v>
      </c>
      <c r="H61" s="27">
        <v>3620</v>
      </c>
      <c r="I61" s="27">
        <f t="shared" si="9"/>
        <v>2620</v>
      </c>
      <c r="J61" s="26">
        <f t="shared" si="14"/>
        <v>0.72770000000000001</v>
      </c>
      <c r="K61" s="28">
        <f t="shared" si="15"/>
        <v>0.49100000000000005</v>
      </c>
      <c r="L61" s="21">
        <f t="shared" si="16"/>
        <v>0.7964</v>
      </c>
      <c r="M61" s="21">
        <v>0</v>
      </c>
      <c r="N61" s="21">
        <f t="shared" si="17"/>
        <v>23.906700000000001</v>
      </c>
      <c r="O61" s="21">
        <f t="shared" si="18"/>
        <v>23.935388039999999</v>
      </c>
    </row>
    <row r="62" spans="1:15" x14ac:dyDescent="0.25">
      <c r="A62" s="20">
        <v>309</v>
      </c>
      <c r="B62" s="26">
        <v>54.43</v>
      </c>
      <c r="C62" s="21">
        <v>36</v>
      </c>
      <c r="D62" s="21">
        <f t="shared" si="10"/>
        <v>18.43</v>
      </c>
      <c r="E62" s="26">
        <f t="shared" si="11"/>
        <v>16.52</v>
      </c>
      <c r="F62" s="21">
        <f t="shared" si="12"/>
        <v>11.799999999999999</v>
      </c>
      <c r="G62" s="21">
        <f t="shared" si="13"/>
        <v>4.7200000000000006</v>
      </c>
      <c r="H62" s="27">
        <v>3360</v>
      </c>
      <c r="I62" s="27">
        <f t="shared" si="9"/>
        <v>2360</v>
      </c>
      <c r="J62" s="26">
        <f t="shared" si="14"/>
        <v>0.70950000000000002</v>
      </c>
      <c r="K62" s="28">
        <f t="shared" si="15"/>
        <v>0.47799999999999998</v>
      </c>
      <c r="L62" s="21">
        <f t="shared" si="16"/>
        <v>0.73919999999999997</v>
      </c>
      <c r="M62" s="21">
        <v>0.18</v>
      </c>
      <c r="N62" s="21">
        <f t="shared" si="17"/>
        <v>23.561500000000009</v>
      </c>
      <c r="O62" s="21">
        <f t="shared" si="18"/>
        <v>23.58977380000001</v>
      </c>
    </row>
    <row r="63" spans="1:15" x14ac:dyDescent="0.25">
      <c r="A63" s="20">
        <v>310</v>
      </c>
      <c r="B63" s="26">
        <v>54.43</v>
      </c>
      <c r="C63" s="21">
        <v>36</v>
      </c>
      <c r="D63" s="21">
        <f t="shared" si="10"/>
        <v>18.43</v>
      </c>
      <c r="E63" s="26">
        <f t="shared" si="11"/>
        <v>11.41</v>
      </c>
      <c r="F63" s="21">
        <f t="shared" si="12"/>
        <v>8.1499999999999986</v>
      </c>
      <c r="G63" s="21">
        <f t="shared" si="13"/>
        <v>3.2600000000000016</v>
      </c>
      <c r="H63" s="27">
        <v>2630</v>
      </c>
      <c r="I63" s="27">
        <f t="shared" si="9"/>
        <v>1630</v>
      </c>
      <c r="J63" s="26">
        <f t="shared" si="14"/>
        <v>0.6584000000000001</v>
      </c>
      <c r="K63" s="28">
        <f t="shared" si="15"/>
        <v>0.4415</v>
      </c>
      <c r="L63" s="21">
        <f t="shared" si="16"/>
        <v>0.5786</v>
      </c>
      <c r="M63" s="21">
        <v>0</v>
      </c>
      <c r="N63" s="21">
        <f t="shared" si="17"/>
        <v>21.9069</v>
      </c>
      <c r="O63" s="21">
        <f t="shared" si="18"/>
        <v>21.93318828</v>
      </c>
    </row>
    <row r="64" spans="1:15" x14ac:dyDescent="0.25">
      <c r="A64" s="20">
        <v>311</v>
      </c>
      <c r="B64" s="26">
        <v>54.43</v>
      </c>
      <c r="C64" s="21">
        <v>36</v>
      </c>
      <c r="D64" s="21">
        <f t="shared" si="10"/>
        <v>18.43</v>
      </c>
      <c r="E64" s="26">
        <f t="shared" si="11"/>
        <v>9.5200000000000014</v>
      </c>
      <c r="F64" s="21">
        <f t="shared" si="12"/>
        <v>6.8000000000000007</v>
      </c>
      <c r="G64" s="21">
        <f t="shared" si="13"/>
        <v>2.7200000000000006</v>
      </c>
      <c r="H64" s="27">
        <v>2360</v>
      </c>
      <c r="I64" s="27">
        <f t="shared" si="9"/>
        <v>1360</v>
      </c>
      <c r="J64" s="26">
        <f t="shared" si="14"/>
        <v>0.63950000000000007</v>
      </c>
      <c r="K64" s="28">
        <f t="shared" si="15"/>
        <v>0.42799999999999999</v>
      </c>
      <c r="L64" s="21">
        <f t="shared" si="16"/>
        <v>0.51919999999999999</v>
      </c>
      <c r="M64" s="21">
        <v>0</v>
      </c>
      <c r="N64" s="21">
        <f t="shared" si="17"/>
        <v>21.361500000000007</v>
      </c>
      <c r="O64" s="21">
        <f t="shared" si="18"/>
        <v>21.387133800000008</v>
      </c>
    </row>
    <row r="65" spans="1:15" x14ac:dyDescent="0.25">
      <c r="A65" s="20">
        <v>313</v>
      </c>
      <c r="B65" s="26">
        <v>54.43</v>
      </c>
      <c r="C65" s="21">
        <v>36</v>
      </c>
      <c r="D65" s="21">
        <f t="shared" si="10"/>
        <v>18.43</v>
      </c>
      <c r="E65" s="26">
        <f t="shared" si="11"/>
        <v>14.98</v>
      </c>
      <c r="F65" s="21">
        <f t="shared" si="12"/>
        <v>10.700000000000001</v>
      </c>
      <c r="G65" s="21">
        <f t="shared" si="13"/>
        <v>4.2799999999999994</v>
      </c>
      <c r="H65" s="27">
        <v>3140</v>
      </c>
      <c r="I65" s="27">
        <f t="shared" si="9"/>
        <v>2140</v>
      </c>
      <c r="J65" s="26">
        <f t="shared" si="14"/>
        <v>0.69409999999999994</v>
      </c>
      <c r="K65" s="28">
        <f t="shared" si="15"/>
        <v>0.46700000000000003</v>
      </c>
      <c r="L65" s="21">
        <f t="shared" si="16"/>
        <v>0.69080000000000008</v>
      </c>
      <c r="M65" s="21">
        <v>0</v>
      </c>
      <c r="N65" s="21">
        <f t="shared" si="17"/>
        <v>22.937099999999994</v>
      </c>
      <c r="O65" s="21">
        <f t="shared" si="18"/>
        <v>22.964624519999994</v>
      </c>
    </row>
    <row r="66" spans="1:15" x14ac:dyDescent="0.25">
      <c r="A66" s="20">
        <v>324</v>
      </c>
      <c r="B66" s="26">
        <v>54.43</v>
      </c>
      <c r="C66" s="21">
        <v>36</v>
      </c>
      <c r="D66" s="21">
        <f t="shared" si="10"/>
        <v>18.43</v>
      </c>
      <c r="E66" s="26">
        <f t="shared" si="11"/>
        <v>2.8699999999999997</v>
      </c>
      <c r="F66" s="21">
        <f t="shared" si="12"/>
        <v>2.0499999999999998</v>
      </c>
      <c r="G66" s="21">
        <f t="shared" si="13"/>
        <v>0.81999999999999984</v>
      </c>
      <c r="H66" s="27">
        <v>1410</v>
      </c>
      <c r="I66" s="27">
        <f t="shared" si="9"/>
        <v>410</v>
      </c>
      <c r="J66" s="26">
        <f t="shared" si="14"/>
        <v>0.57299999999999995</v>
      </c>
      <c r="K66" s="28">
        <f t="shared" si="15"/>
        <v>0.3805</v>
      </c>
      <c r="L66" s="21">
        <f t="shared" si="16"/>
        <v>0.31019999999999998</v>
      </c>
      <c r="M66" s="21">
        <v>0</v>
      </c>
      <c r="N66" s="21">
        <f t="shared" si="17"/>
        <v>19.442500000000003</v>
      </c>
      <c r="O66" s="21">
        <f t="shared" si="18"/>
        <v>19.465831000000001</v>
      </c>
    </row>
    <row r="67" spans="1:15" x14ac:dyDescent="0.25">
      <c r="A67" s="20">
        <v>329</v>
      </c>
      <c r="B67" s="26">
        <v>54.43</v>
      </c>
      <c r="C67" s="21">
        <v>36</v>
      </c>
      <c r="D67" s="21">
        <f t="shared" si="10"/>
        <v>18.43</v>
      </c>
      <c r="E67" s="26">
        <f t="shared" si="11"/>
        <v>85.82</v>
      </c>
      <c r="F67" s="21">
        <f t="shared" si="12"/>
        <v>61.3</v>
      </c>
      <c r="G67" s="21">
        <f t="shared" si="13"/>
        <v>24.519999999999996</v>
      </c>
      <c r="H67" s="27">
        <v>13260</v>
      </c>
      <c r="I67" s="27">
        <f t="shared" si="9"/>
        <v>12260</v>
      </c>
      <c r="J67" s="26">
        <f t="shared" si="14"/>
        <v>1.4025000000000001</v>
      </c>
      <c r="K67" s="28">
        <f t="shared" si="15"/>
        <v>0.97299999999999998</v>
      </c>
      <c r="L67" s="21">
        <f t="shared" si="16"/>
        <v>2.9171999999999998</v>
      </c>
      <c r="M67" s="21">
        <v>0</v>
      </c>
      <c r="N67" s="21">
        <f t="shared" si="17"/>
        <v>43.379500000000021</v>
      </c>
      <c r="O67" s="21">
        <f t="shared" si="18"/>
        <v>43.431555400000022</v>
      </c>
    </row>
    <row r="68" spans="1:15" x14ac:dyDescent="0.25">
      <c r="A68" s="20">
        <v>345</v>
      </c>
      <c r="B68" s="26">
        <v>54.43</v>
      </c>
      <c r="C68" s="21">
        <v>36</v>
      </c>
      <c r="D68" s="21">
        <f t="shared" si="10"/>
        <v>18.43</v>
      </c>
      <c r="E68" s="26">
        <f t="shared" si="11"/>
        <v>0</v>
      </c>
      <c r="F68" s="21">
        <f t="shared" si="12"/>
        <v>0</v>
      </c>
      <c r="G68" s="21">
        <f t="shared" si="13"/>
        <v>0</v>
      </c>
      <c r="H68" s="27">
        <v>990</v>
      </c>
      <c r="I68" s="27">
        <v>0</v>
      </c>
      <c r="J68" s="26">
        <f t="shared" si="14"/>
        <v>0.54430000000000001</v>
      </c>
      <c r="K68" s="28">
        <f t="shared" si="15"/>
        <v>0.36</v>
      </c>
      <c r="L68" s="21">
        <f t="shared" si="16"/>
        <v>0.21779999999999999</v>
      </c>
      <c r="M68" s="21">
        <v>0</v>
      </c>
      <c r="N68" s="21">
        <f t="shared" si="17"/>
        <v>18.6143</v>
      </c>
      <c r="O68" s="21">
        <f t="shared" si="18"/>
        <v>18.636637159999999</v>
      </c>
    </row>
    <row r="69" spans="1:15" x14ac:dyDescent="0.25">
      <c r="A69" s="20">
        <v>352</v>
      </c>
      <c r="B69" s="26">
        <v>54.43</v>
      </c>
      <c r="C69" s="21">
        <v>36</v>
      </c>
      <c r="D69" s="21">
        <f t="shared" si="10"/>
        <v>18.43</v>
      </c>
      <c r="E69" s="26">
        <f t="shared" si="11"/>
        <v>0</v>
      </c>
      <c r="F69" s="21">
        <f t="shared" si="12"/>
        <v>0</v>
      </c>
      <c r="G69" s="21">
        <f t="shared" si="13"/>
        <v>0</v>
      </c>
      <c r="H69" s="27">
        <v>80</v>
      </c>
      <c r="I69" s="27">
        <v>0</v>
      </c>
      <c r="J69" s="26">
        <f t="shared" si="14"/>
        <v>0.54430000000000001</v>
      </c>
      <c r="K69" s="28">
        <f t="shared" si="15"/>
        <v>0.36</v>
      </c>
      <c r="L69" s="21">
        <f t="shared" si="16"/>
        <v>1.7600000000000001E-2</v>
      </c>
      <c r="M69" s="21">
        <v>1.1100000000000001</v>
      </c>
      <c r="N69" s="21">
        <f t="shared" si="17"/>
        <v>19.724299999999999</v>
      </c>
      <c r="O69" s="21">
        <f t="shared" si="18"/>
        <v>19.74796916</v>
      </c>
    </row>
    <row r="70" spans="1:15" x14ac:dyDescent="0.25">
      <c r="A70" s="20">
        <v>370</v>
      </c>
      <c r="B70" s="26">
        <v>54.43</v>
      </c>
      <c r="C70" s="21">
        <v>36</v>
      </c>
      <c r="D70" s="21">
        <f t="shared" ref="D70:D102" si="19">B70-C70</f>
        <v>18.43</v>
      </c>
      <c r="E70" s="26">
        <f t="shared" ref="E70:E102" si="20">(I70/1000)*7</f>
        <v>45.919999999999995</v>
      </c>
      <c r="F70" s="21">
        <f t="shared" ref="F70:F102" si="21">(I70/1000)*5</f>
        <v>32.799999999999997</v>
      </c>
      <c r="G70" s="21">
        <f t="shared" ref="G70:G102" si="22">E70-F70</f>
        <v>13.119999999999997</v>
      </c>
      <c r="H70" s="27">
        <v>7560</v>
      </c>
      <c r="I70" s="27">
        <f t="shared" si="9"/>
        <v>6560</v>
      </c>
      <c r="J70" s="26">
        <f t="shared" ref="J70:J102" si="23">(B70+E70)*1%</f>
        <v>1.0035000000000001</v>
      </c>
      <c r="K70" s="28">
        <f t="shared" ref="K70:K102" si="24">(C70+F70)*1%</f>
        <v>0.68799999999999994</v>
      </c>
      <c r="L70" s="21">
        <f t="shared" ref="L70:L102" si="25">(H70/1000)*0.22</f>
        <v>1.6632</v>
      </c>
      <c r="M70" s="21">
        <v>0</v>
      </c>
      <c r="N70" s="21">
        <f t="shared" ref="N70:N102" si="26">(B70+E70+J70+L70)-(C70+F70+K70+L70)+M70</f>
        <v>31.865499999999997</v>
      </c>
      <c r="O70" s="21">
        <f t="shared" si="18"/>
        <v>31.903738599999997</v>
      </c>
    </row>
    <row r="71" spans="1:15" x14ac:dyDescent="0.25">
      <c r="A71" s="20">
        <v>374</v>
      </c>
      <c r="B71" s="26">
        <v>54.43</v>
      </c>
      <c r="C71" s="21">
        <v>36</v>
      </c>
      <c r="D71" s="21">
        <f t="shared" si="19"/>
        <v>18.43</v>
      </c>
      <c r="E71" s="26">
        <f t="shared" si="20"/>
        <v>0</v>
      </c>
      <c r="F71" s="21">
        <f t="shared" si="21"/>
        <v>0</v>
      </c>
      <c r="G71" s="21">
        <f t="shared" si="22"/>
        <v>0</v>
      </c>
      <c r="H71" s="27">
        <v>0</v>
      </c>
      <c r="I71" s="27">
        <v>0</v>
      </c>
      <c r="J71" s="26">
        <f t="shared" si="23"/>
        <v>0.54430000000000001</v>
      </c>
      <c r="K71" s="28">
        <f t="shared" si="24"/>
        <v>0.36</v>
      </c>
      <c r="L71" s="21">
        <f t="shared" si="25"/>
        <v>0</v>
      </c>
      <c r="M71" s="21">
        <v>0</v>
      </c>
      <c r="N71" s="21">
        <f t="shared" si="26"/>
        <v>18.6143</v>
      </c>
      <c r="O71" s="21">
        <f t="shared" si="18"/>
        <v>18.636637159999999</v>
      </c>
    </row>
    <row r="72" spans="1:15" x14ac:dyDescent="0.25">
      <c r="A72" s="20">
        <v>383</v>
      </c>
      <c r="B72" s="26">
        <v>54.43</v>
      </c>
      <c r="C72" s="21">
        <v>36</v>
      </c>
      <c r="D72" s="21">
        <f t="shared" si="19"/>
        <v>18.43</v>
      </c>
      <c r="E72" s="26">
        <f t="shared" si="20"/>
        <v>79.31</v>
      </c>
      <c r="F72" s="21">
        <f t="shared" si="21"/>
        <v>56.65</v>
      </c>
      <c r="G72" s="21">
        <f t="shared" si="22"/>
        <v>22.660000000000004</v>
      </c>
      <c r="H72" s="27">
        <v>12330</v>
      </c>
      <c r="I72" s="27">
        <f t="shared" ref="I72:I137" si="27">H72-1000</f>
        <v>11330</v>
      </c>
      <c r="J72" s="26">
        <f t="shared" si="23"/>
        <v>1.3374000000000001</v>
      </c>
      <c r="K72" s="28">
        <f t="shared" si="24"/>
        <v>0.9265000000000001</v>
      </c>
      <c r="L72" s="21">
        <f t="shared" si="25"/>
        <v>2.7126000000000001</v>
      </c>
      <c r="M72" s="21">
        <v>3.39</v>
      </c>
      <c r="N72" s="21">
        <f t="shared" si="26"/>
        <v>44.890900000000016</v>
      </c>
      <c r="O72" s="21">
        <f t="shared" si="18"/>
        <v>44.944769080000015</v>
      </c>
    </row>
    <row r="73" spans="1:15" x14ac:dyDescent="0.25">
      <c r="A73" s="20">
        <v>384</v>
      </c>
      <c r="B73" s="26">
        <v>54.43</v>
      </c>
      <c r="C73" s="21">
        <v>36</v>
      </c>
      <c r="D73" s="21">
        <f t="shared" si="19"/>
        <v>18.43</v>
      </c>
      <c r="E73" s="26">
        <f t="shared" si="20"/>
        <v>0</v>
      </c>
      <c r="F73" s="21">
        <f t="shared" si="21"/>
        <v>0</v>
      </c>
      <c r="G73" s="21">
        <f t="shared" si="22"/>
        <v>0</v>
      </c>
      <c r="H73" s="27">
        <v>1000</v>
      </c>
      <c r="I73" s="27">
        <f t="shared" si="27"/>
        <v>0</v>
      </c>
      <c r="J73" s="26">
        <f t="shared" si="23"/>
        <v>0.54430000000000001</v>
      </c>
      <c r="K73" s="28">
        <f t="shared" si="24"/>
        <v>0.36</v>
      </c>
      <c r="L73" s="21">
        <f t="shared" si="25"/>
        <v>0.22</v>
      </c>
      <c r="M73" s="21">
        <v>0</v>
      </c>
      <c r="N73" s="21">
        <f t="shared" si="26"/>
        <v>18.6143</v>
      </c>
      <c r="O73" s="21">
        <f t="shared" si="18"/>
        <v>18.636637159999999</v>
      </c>
    </row>
    <row r="74" spans="1:15" x14ac:dyDescent="0.25">
      <c r="A74" s="20">
        <v>386</v>
      </c>
      <c r="B74" s="26">
        <v>54.43</v>
      </c>
      <c r="C74" s="21">
        <v>36</v>
      </c>
      <c r="D74" s="21">
        <f t="shared" si="19"/>
        <v>18.43</v>
      </c>
      <c r="E74" s="26">
        <f t="shared" si="20"/>
        <v>0</v>
      </c>
      <c r="F74" s="21">
        <f t="shared" si="21"/>
        <v>0</v>
      </c>
      <c r="G74" s="21">
        <f t="shared" si="22"/>
        <v>0</v>
      </c>
      <c r="H74" s="27">
        <v>310</v>
      </c>
      <c r="I74" s="27">
        <v>0</v>
      </c>
      <c r="J74" s="26">
        <f t="shared" si="23"/>
        <v>0.54430000000000001</v>
      </c>
      <c r="K74" s="28">
        <f t="shared" si="24"/>
        <v>0.36</v>
      </c>
      <c r="L74" s="21">
        <f t="shared" si="25"/>
        <v>6.8199999999999997E-2</v>
      </c>
      <c r="M74" s="21">
        <v>0</v>
      </c>
      <c r="N74" s="21">
        <f t="shared" si="26"/>
        <v>18.6143</v>
      </c>
      <c r="O74" s="21">
        <f t="shared" si="18"/>
        <v>18.636637159999999</v>
      </c>
    </row>
    <row r="75" spans="1:15" s="7" customFormat="1" ht="51" x14ac:dyDescent="0.2">
      <c r="A75" s="56" t="s">
        <v>60</v>
      </c>
      <c r="B75" s="24" t="s">
        <v>23</v>
      </c>
      <c r="C75" s="25" t="s">
        <v>47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20">
        <v>395</v>
      </c>
      <c r="B76" s="26">
        <v>54.43</v>
      </c>
      <c r="C76" s="21">
        <v>36</v>
      </c>
      <c r="D76" s="21">
        <f t="shared" si="19"/>
        <v>18.43</v>
      </c>
      <c r="E76" s="26">
        <f t="shared" si="20"/>
        <v>140</v>
      </c>
      <c r="F76" s="21">
        <f t="shared" si="21"/>
        <v>100</v>
      </c>
      <c r="G76" s="21">
        <f t="shared" si="22"/>
        <v>40</v>
      </c>
      <c r="H76" s="27">
        <v>21000</v>
      </c>
      <c r="I76" s="27">
        <f t="shared" si="27"/>
        <v>20000</v>
      </c>
      <c r="J76" s="26">
        <f t="shared" si="23"/>
        <v>1.9443000000000001</v>
      </c>
      <c r="K76" s="28">
        <f t="shared" si="24"/>
        <v>1.36</v>
      </c>
      <c r="L76" s="21">
        <f t="shared" si="25"/>
        <v>4.62</v>
      </c>
      <c r="M76" s="21">
        <v>8.4600000000000009</v>
      </c>
      <c r="N76" s="21">
        <f t="shared" si="26"/>
        <v>67.474299999999999</v>
      </c>
      <c r="O76" s="21">
        <f t="shared" ref="O76:O111" si="28">PRODUCT(N76*0.12%)+N76</f>
        <v>67.555269159999995</v>
      </c>
    </row>
    <row r="77" spans="1:15" x14ac:dyDescent="0.25">
      <c r="A77" s="20">
        <v>400</v>
      </c>
      <c r="B77" s="26">
        <v>54.43</v>
      </c>
      <c r="C77" s="21">
        <v>36</v>
      </c>
      <c r="D77" s="21">
        <f t="shared" si="19"/>
        <v>18.43</v>
      </c>
      <c r="E77" s="26">
        <f t="shared" si="20"/>
        <v>4.34</v>
      </c>
      <c r="F77" s="21">
        <f t="shared" si="21"/>
        <v>3.1</v>
      </c>
      <c r="G77" s="21">
        <f t="shared" si="22"/>
        <v>1.2399999999999998</v>
      </c>
      <c r="H77" s="27">
        <v>1620</v>
      </c>
      <c r="I77" s="27">
        <f t="shared" si="27"/>
        <v>620</v>
      </c>
      <c r="J77" s="26">
        <f t="shared" si="23"/>
        <v>0.5877</v>
      </c>
      <c r="K77" s="28">
        <f t="shared" si="24"/>
        <v>0.39100000000000001</v>
      </c>
      <c r="L77" s="21">
        <f t="shared" si="25"/>
        <v>0.35640000000000005</v>
      </c>
      <c r="M77" s="21">
        <v>0.88</v>
      </c>
      <c r="N77" s="21">
        <f t="shared" si="26"/>
        <v>20.746699999999993</v>
      </c>
      <c r="O77" s="21">
        <f t="shared" si="28"/>
        <v>20.771596039999995</v>
      </c>
    </row>
    <row r="78" spans="1:15" x14ac:dyDescent="0.25">
      <c r="A78" s="20">
        <v>401</v>
      </c>
      <c r="B78" s="26">
        <v>54.43</v>
      </c>
      <c r="C78" s="21">
        <v>36</v>
      </c>
      <c r="D78" s="21">
        <f t="shared" si="19"/>
        <v>18.43</v>
      </c>
      <c r="E78" s="26">
        <f t="shared" si="20"/>
        <v>0</v>
      </c>
      <c r="F78" s="21">
        <f t="shared" si="21"/>
        <v>0</v>
      </c>
      <c r="G78" s="21">
        <f t="shared" si="22"/>
        <v>0</v>
      </c>
      <c r="H78" s="27">
        <v>40</v>
      </c>
      <c r="I78" s="27">
        <v>0</v>
      </c>
      <c r="J78" s="26">
        <f t="shared" si="23"/>
        <v>0.54430000000000001</v>
      </c>
      <c r="K78" s="28">
        <f t="shared" si="24"/>
        <v>0.36</v>
      </c>
      <c r="L78" s="21">
        <f t="shared" si="25"/>
        <v>8.8000000000000005E-3</v>
      </c>
      <c r="M78" s="21">
        <v>0</v>
      </c>
      <c r="N78" s="21">
        <f t="shared" si="26"/>
        <v>18.6143</v>
      </c>
      <c r="O78" s="21">
        <f t="shared" si="28"/>
        <v>18.636637159999999</v>
      </c>
    </row>
    <row r="79" spans="1:15" x14ac:dyDescent="0.25">
      <c r="A79" s="20">
        <v>413</v>
      </c>
      <c r="B79" s="26">
        <v>54.43</v>
      </c>
      <c r="C79" s="21">
        <v>36</v>
      </c>
      <c r="D79" s="21">
        <f t="shared" si="19"/>
        <v>18.43</v>
      </c>
      <c r="E79" s="26">
        <f t="shared" si="20"/>
        <v>14.84</v>
      </c>
      <c r="F79" s="21">
        <f t="shared" si="21"/>
        <v>10.600000000000001</v>
      </c>
      <c r="G79" s="21">
        <f t="shared" si="22"/>
        <v>4.2399999999999984</v>
      </c>
      <c r="H79" s="27">
        <v>3120</v>
      </c>
      <c r="I79" s="27">
        <f t="shared" si="27"/>
        <v>2120</v>
      </c>
      <c r="J79" s="26">
        <f t="shared" si="23"/>
        <v>0.69269999999999998</v>
      </c>
      <c r="K79" s="28">
        <f t="shared" si="24"/>
        <v>0.46600000000000003</v>
      </c>
      <c r="L79" s="21">
        <f t="shared" si="25"/>
        <v>0.68640000000000001</v>
      </c>
      <c r="M79" s="21">
        <v>0</v>
      </c>
      <c r="N79" s="21">
        <f t="shared" si="26"/>
        <v>22.896700000000003</v>
      </c>
      <c r="O79" s="21">
        <f t="shared" si="28"/>
        <v>22.924176040000003</v>
      </c>
    </row>
    <row r="80" spans="1:15" x14ac:dyDescent="0.25">
      <c r="A80" s="20">
        <v>418</v>
      </c>
      <c r="B80" s="26">
        <v>54.43</v>
      </c>
      <c r="C80" s="21">
        <v>36</v>
      </c>
      <c r="D80" s="21">
        <f t="shared" si="19"/>
        <v>18.43</v>
      </c>
      <c r="E80" s="26">
        <f t="shared" si="20"/>
        <v>3.9899999999999998</v>
      </c>
      <c r="F80" s="21">
        <f t="shared" si="21"/>
        <v>2.8499999999999996</v>
      </c>
      <c r="G80" s="21">
        <f t="shared" si="22"/>
        <v>1.1400000000000001</v>
      </c>
      <c r="H80" s="27">
        <v>1570</v>
      </c>
      <c r="I80" s="27">
        <f t="shared" si="27"/>
        <v>570</v>
      </c>
      <c r="J80" s="26">
        <f t="shared" si="23"/>
        <v>0.58420000000000005</v>
      </c>
      <c r="K80" s="28">
        <f t="shared" si="24"/>
        <v>0.38850000000000001</v>
      </c>
      <c r="L80" s="21">
        <f t="shared" si="25"/>
        <v>0.34540000000000004</v>
      </c>
      <c r="M80" s="21">
        <v>0</v>
      </c>
      <c r="N80" s="21">
        <f t="shared" si="26"/>
        <v>19.765700000000002</v>
      </c>
      <c r="O80" s="21">
        <f t="shared" si="28"/>
        <v>19.789418840000003</v>
      </c>
    </row>
    <row r="81" spans="1:15" x14ac:dyDescent="0.25">
      <c r="A81" s="20">
        <v>424</v>
      </c>
      <c r="B81" s="26">
        <v>54.43</v>
      </c>
      <c r="C81" s="21">
        <v>36</v>
      </c>
      <c r="D81" s="21">
        <f t="shared" si="19"/>
        <v>18.43</v>
      </c>
      <c r="E81" s="26">
        <f t="shared" si="20"/>
        <v>11.76</v>
      </c>
      <c r="F81" s="21">
        <f t="shared" si="21"/>
        <v>8.4</v>
      </c>
      <c r="G81" s="21">
        <f t="shared" si="22"/>
        <v>3.3599999999999994</v>
      </c>
      <c r="H81" s="27">
        <v>2680</v>
      </c>
      <c r="I81" s="27">
        <f t="shared" si="27"/>
        <v>1680</v>
      </c>
      <c r="J81" s="26">
        <f t="shared" si="23"/>
        <v>0.66190000000000004</v>
      </c>
      <c r="K81" s="28">
        <f t="shared" si="24"/>
        <v>0.44400000000000001</v>
      </c>
      <c r="L81" s="21">
        <f t="shared" si="25"/>
        <v>0.58960000000000001</v>
      </c>
      <c r="M81" s="21">
        <v>0</v>
      </c>
      <c r="N81" s="21">
        <f t="shared" si="26"/>
        <v>22.007900000000006</v>
      </c>
      <c r="O81" s="21">
        <f t="shared" si="28"/>
        <v>22.034309480000008</v>
      </c>
    </row>
    <row r="82" spans="1:15" x14ac:dyDescent="0.25">
      <c r="A82" s="20">
        <v>425</v>
      </c>
      <c r="B82" s="26">
        <v>54.43</v>
      </c>
      <c r="C82" s="21">
        <v>36</v>
      </c>
      <c r="D82" s="21">
        <f t="shared" si="19"/>
        <v>18.43</v>
      </c>
      <c r="E82" s="26">
        <f t="shared" si="20"/>
        <v>43.26</v>
      </c>
      <c r="F82" s="21">
        <f t="shared" si="21"/>
        <v>30.9</v>
      </c>
      <c r="G82" s="21">
        <f t="shared" si="22"/>
        <v>12.36</v>
      </c>
      <c r="H82" s="27">
        <v>7180</v>
      </c>
      <c r="I82" s="27">
        <f t="shared" si="27"/>
        <v>6180</v>
      </c>
      <c r="J82" s="26">
        <f t="shared" si="23"/>
        <v>0.97689999999999999</v>
      </c>
      <c r="K82" s="28">
        <f t="shared" si="24"/>
        <v>0.66900000000000004</v>
      </c>
      <c r="L82" s="21">
        <f t="shared" si="25"/>
        <v>1.5795999999999999</v>
      </c>
      <c r="M82" s="21">
        <v>3.17</v>
      </c>
      <c r="N82" s="21">
        <f t="shared" si="26"/>
        <v>34.267899999999997</v>
      </c>
      <c r="O82" s="21">
        <f t="shared" si="28"/>
        <v>34.309021479999998</v>
      </c>
    </row>
    <row r="83" spans="1:15" x14ac:dyDescent="0.25">
      <c r="A83" s="20">
        <v>426</v>
      </c>
      <c r="B83" s="26">
        <v>54.43</v>
      </c>
      <c r="C83" s="21">
        <v>36</v>
      </c>
      <c r="D83" s="21">
        <f t="shared" si="19"/>
        <v>18.43</v>
      </c>
      <c r="E83" s="26">
        <f t="shared" si="20"/>
        <v>120.96000000000001</v>
      </c>
      <c r="F83" s="21">
        <f t="shared" si="21"/>
        <v>86.4</v>
      </c>
      <c r="G83" s="21">
        <f t="shared" si="22"/>
        <v>34.56</v>
      </c>
      <c r="H83" s="27">
        <v>18280</v>
      </c>
      <c r="I83" s="27">
        <f t="shared" si="27"/>
        <v>17280</v>
      </c>
      <c r="J83" s="26">
        <f t="shared" si="23"/>
        <v>1.7539000000000002</v>
      </c>
      <c r="K83" s="28">
        <f t="shared" si="24"/>
        <v>1.224</v>
      </c>
      <c r="L83" s="21">
        <f t="shared" si="25"/>
        <v>4.0216000000000003</v>
      </c>
      <c r="M83" s="21">
        <v>0</v>
      </c>
      <c r="N83" s="21">
        <f t="shared" si="26"/>
        <v>53.519899999999993</v>
      </c>
      <c r="O83" s="21">
        <f t="shared" si="28"/>
        <v>53.584123879999993</v>
      </c>
    </row>
    <row r="84" spans="1:15" x14ac:dyDescent="0.25">
      <c r="A84" s="20">
        <v>429</v>
      </c>
      <c r="B84" s="26">
        <v>54.43</v>
      </c>
      <c r="C84" s="21">
        <v>36</v>
      </c>
      <c r="D84" s="21">
        <f t="shared" si="19"/>
        <v>18.43</v>
      </c>
      <c r="E84" s="26">
        <f t="shared" si="20"/>
        <v>607.04</v>
      </c>
      <c r="F84" s="21">
        <f t="shared" si="21"/>
        <v>433.6</v>
      </c>
      <c r="G84" s="21">
        <f t="shared" si="22"/>
        <v>173.43999999999994</v>
      </c>
      <c r="H84" s="27">
        <v>87720</v>
      </c>
      <c r="I84" s="27">
        <f t="shared" si="27"/>
        <v>86720</v>
      </c>
      <c r="J84" s="26">
        <f t="shared" si="23"/>
        <v>6.6146999999999991</v>
      </c>
      <c r="K84" s="28">
        <f t="shared" si="24"/>
        <v>4.6960000000000006</v>
      </c>
      <c r="L84" s="21">
        <f t="shared" si="25"/>
        <v>19.298400000000001</v>
      </c>
      <c r="M84" s="21">
        <v>4.05</v>
      </c>
      <c r="N84" s="21">
        <f t="shared" si="26"/>
        <v>197.83869999999985</v>
      </c>
      <c r="O84" s="21">
        <f t="shared" si="28"/>
        <v>198.07610643999985</v>
      </c>
    </row>
    <row r="85" spans="1:15" x14ac:dyDescent="0.25">
      <c r="A85" s="20">
        <v>433</v>
      </c>
      <c r="B85" s="26">
        <v>54.43</v>
      </c>
      <c r="C85" s="21">
        <v>36</v>
      </c>
      <c r="D85" s="21">
        <f t="shared" si="19"/>
        <v>18.43</v>
      </c>
      <c r="E85" s="26">
        <f t="shared" si="20"/>
        <v>28</v>
      </c>
      <c r="F85" s="21">
        <f t="shared" si="21"/>
        <v>20</v>
      </c>
      <c r="G85" s="21">
        <f t="shared" si="22"/>
        <v>8</v>
      </c>
      <c r="H85" s="27">
        <v>5000</v>
      </c>
      <c r="I85" s="27">
        <f t="shared" si="27"/>
        <v>4000</v>
      </c>
      <c r="J85" s="26">
        <f t="shared" si="23"/>
        <v>0.82430000000000003</v>
      </c>
      <c r="K85" s="28">
        <f t="shared" si="24"/>
        <v>0.56000000000000005</v>
      </c>
      <c r="L85" s="21">
        <f t="shared" si="25"/>
        <v>1.1000000000000001</v>
      </c>
      <c r="M85" s="21">
        <v>0</v>
      </c>
      <c r="N85" s="21">
        <f t="shared" si="26"/>
        <v>26.694299999999991</v>
      </c>
      <c r="O85" s="21">
        <f t="shared" si="28"/>
        <v>26.726333159999992</v>
      </c>
    </row>
    <row r="86" spans="1:15" x14ac:dyDescent="0.25">
      <c r="A86" s="20">
        <v>438</v>
      </c>
      <c r="B86" s="26">
        <v>54.43</v>
      </c>
      <c r="C86" s="21">
        <v>36</v>
      </c>
      <c r="D86" s="21">
        <f t="shared" si="19"/>
        <v>18.43</v>
      </c>
      <c r="E86" s="26">
        <f t="shared" si="20"/>
        <v>28.07</v>
      </c>
      <c r="F86" s="21">
        <f t="shared" si="21"/>
        <v>20.049999999999997</v>
      </c>
      <c r="G86" s="21">
        <f t="shared" si="22"/>
        <v>8.0200000000000031</v>
      </c>
      <c r="H86" s="27">
        <v>5010</v>
      </c>
      <c r="I86" s="27">
        <f t="shared" si="27"/>
        <v>4010</v>
      </c>
      <c r="J86" s="26">
        <f t="shared" si="23"/>
        <v>0.82500000000000007</v>
      </c>
      <c r="K86" s="28">
        <f t="shared" si="24"/>
        <v>0.5605</v>
      </c>
      <c r="L86" s="21">
        <f t="shared" si="25"/>
        <v>1.1022000000000001</v>
      </c>
      <c r="M86" s="21">
        <v>0</v>
      </c>
      <c r="N86" s="21">
        <f t="shared" si="26"/>
        <v>26.714500000000001</v>
      </c>
      <c r="O86" s="21">
        <f t="shared" si="28"/>
        <v>26.7465574</v>
      </c>
    </row>
    <row r="87" spans="1:15" x14ac:dyDescent="0.25">
      <c r="A87" s="20">
        <v>443</v>
      </c>
      <c r="B87" s="26">
        <v>54.43</v>
      </c>
      <c r="C87" s="21">
        <v>36</v>
      </c>
      <c r="D87" s="21">
        <f t="shared" si="19"/>
        <v>18.43</v>
      </c>
      <c r="E87" s="26">
        <f t="shared" si="20"/>
        <v>28.699999999999996</v>
      </c>
      <c r="F87" s="21">
        <f t="shared" si="21"/>
        <v>20.5</v>
      </c>
      <c r="G87" s="21">
        <f t="shared" si="22"/>
        <v>8.1999999999999957</v>
      </c>
      <c r="H87" s="27">
        <v>5100</v>
      </c>
      <c r="I87" s="27">
        <f t="shared" si="27"/>
        <v>4100</v>
      </c>
      <c r="J87" s="26">
        <f t="shared" si="23"/>
        <v>0.83129999999999993</v>
      </c>
      <c r="K87" s="28">
        <f t="shared" si="24"/>
        <v>0.56500000000000006</v>
      </c>
      <c r="L87" s="21">
        <f t="shared" si="25"/>
        <v>1.1219999999999999</v>
      </c>
      <c r="M87" s="21">
        <v>0</v>
      </c>
      <c r="N87" s="21">
        <f t="shared" si="26"/>
        <v>26.896299999999997</v>
      </c>
      <c r="O87" s="21">
        <f t="shared" si="28"/>
        <v>26.928575559999995</v>
      </c>
    </row>
    <row r="88" spans="1:15" x14ac:dyDescent="0.25">
      <c r="A88" s="20">
        <v>457</v>
      </c>
      <c r="B88" s="26">
        <v>54.43</v>
      </c>
      <c r="C88" s="21">
        <v>36</v>
      </c>
      <c r="D88" s="21">
        <f t="shared" si="19"/>
        <v>18.43</v>
      </c>
      <c r="E88" s="26">
        <f t="shared" si="20"/>
        <v>41.370000000000005</v>
      </c>
      <c r="F88" s="21">
        <f t="shared" si="21"/>
        <v>29.55</v>
      </c>
      <c r="G88" s="21">
        <f t="shared" si="22"/>
        <v>11.820000000000004</v>
      </c>
      <c r="H88" s="27">
        <v>6910</v>
      </c>
      <c r="I88" s="27">
        <f t="shared" si="27"/>
        <v>5910</v>
      </c>
      <c r="J88" s="26">
        <f t="shared" si="23"/>
        <v>0.95800000000000018</v>
      </c>
      <c r="K88" s="28">
        <f t="shared" si="24"/>
        <v>0.65549999999999997</v>
      </c>
      <c r="L88" s="21">
        <f t="shared" si="25"/>
        <v>1.5202</v>
      </c>
      <c r="M88" s="21">
        <v>0</v>
      </c>
      <c r="N88" s="21">
        <f t="shared" si="26"/>
        <v>30.552500000000009</v>
      </c>
      <c r="O88" s="21">
        <f t="shared" si="28"/>
        <v>30.58916300000001</v>
      </c>
    </row>
    <row r="89" spans="1:15" x14ac:dyDescent="0.25">
      <c r="A89" s="20">
        <v>473</v>
      </c>
      <c r="B89" s="26">
        <v>54.43</v>
      </c>
      <c r="C89" s="21">
        <v>36</v>
      </c>
      <c r="D89" s="21">
        <f t="shared" si="19"/>
        <v>18.43</v>
      </c>
      <c r="E89" s="26">
        <f t="shared" si="20"/>
        <v>0</v>
      </c>
      <c r="F89" s="21">
        <f t="shared" si="21"/>
        <v>0</v>
      </c>
      <c r="G89" s="21">
        <f t="shared" si="22"/>
        <v>0</v>
      </c>
      <c r="H89" s="27">
        <v>60</v>
      </c>
      <c r="I89" s="27">
        <v>0</v>
      </c>
      <c r="J89" s="26">
        <f t="shared" si="23"/>
        <v>0.54430000000000001</v>
      </c>
      <c r="K89" s="28">
        <f t="shared" si="24"/>
        <v>0.36</v>
      </c>
      <c r="L89" s="21">
        <f t="shared" si="25"/>
        <v>1.32E-2</v>
      </c>
      <c r="M89" s="21">
        <v>0</v>
      </c>
      <c r="N89" s="21">
        <f t="shared" si="26"/>
        <v>18.6143</v>
      </c>
      <c r="O89" s="21">
        <f t="shared" si="28"/>
        <v>18.636637159999999</v>
      </c>
    </row>
    <row r="90" spans="1:15" x14ac:dyDescent="0.25">
      <c r="A90" s="20">
        <v>474</v>
      </c>
      <c r="B90" s="26">
        <v>54.43</v>
      </c>
      <c r="C90" s="21">
        <v>36</v>
      </c>
      <c r="D90" s="21">
        <f t="shared" si="19"/>
        <v>18.43</v>
      </c>
      <c r="E90" s="26">
        <f t="shared" si="20"/>
        <v>35.07</v>
      </c>
      <c r="F90" s="21">
        <f t="shared" si="21"/>
        <v>25.049999999999997</v>
      </c>
      <c r="G90" s="21">
        <f t="shared" si="22"/>
        <v>10.020000000000003</v>
      </c>
      <c r="H90" s="27">
        <v>6010</v>
      </c>
      <c r="I90" s="27">
        <f t="shared" si="27"/>
        <v>5010</v>
      </c>
      <c r="J90" s="26">
        <f t="shared" si="23"/>
        <v>0.89500000000000002</v>
      </c>
      <c r="K90" s="28">
        <f t="shared" si="24"/>
        <v>0.61049999999999993</v>
      </c>
      <c r="L90" s="21">
        <f t="shared" si="25"/>
        <v>1.3222</v>
      </c>
      <c r="M90" s="21">
        <v>3.82</v>
      </c>
      <c r="N90" s="21">
        <f t="shared" si="26"/>
        <v>32.55449999999999</v>
      </c>
      <c r="O90" s="21">
        <f t="shared" si="28"/>
        <v>32.593565399999989</v>
      </c>
    </row>
    <row r="91" spans="1:15" x14ac:dyDescent="0.25">
      <c r="A91" s="20">
        <v>498</v>
      </c>
      <c r="B91" s="26">
        <v>54.43</v>
      </c>
      <c r="C91" s="21">
        <v>36</v>
      </c>
      <c r="D91" s="21">
        <f t="shared" si="19"/>
        <v>18.43</v>
      </c>
      <c r="E91" s="26">
        <f t="shared" si="20"/>
        <v>120.96000000000001</v>
      </c>
      <c r="F91" s="21">
        <f t="shared" si="21"/>
        <v>86.4</v>
      </c>
      <c r="G91" s="21">
        <f t="shared" si="22"/>
        <v>34.56</v>
      </c>
      <c r="H91" s="27">
        <v>18280</v>
      </c>
      <c r="I91" s="27">
        <f t="shared" si="27"/>
        <v>17280</v>
      </c>
      <c r="J91" s="26">
        <f t="shared" si="23"/>
        <v>1.7539000000000002</v>
      </c>
      <c r="K91" s="28">
        <f t="shared" si="24"/>
        <v>1.224</v>
      </c>
      <c r="L91" s="21">
        <f t="shared" si="25"/>
        <v>4.0216000000000003</v>
      </c>
      <c r="M91" s="21">
        <v>0</v>
      </c>
      <c r="N91" s="21">
        <f t="shared" si="26"/>
        <v>53.519899999999993</v>
      </c>
      <c r="O91" s="21">
        <f t="shared" si="28"/>
        <v>53.584123879999993</v>
      </c>
    </row>
    <row r="92" spans="1:15" x14ac:dyDescent="0.25">
      <c r="A92" s="20">
        <v>500</v>
      </c>
      <c r="B92" s="26">
        <v>54.43</v>
      </c>
      <c r="C92" s="21">
        <v>36</v>
      </c>
      <c r="D92" s="21">
        <f t="shared" si="19"/>
        <v>18.43</v>
      </c>
      <c r="E92" s="26">
        <f t="shared" si="20"/>
        <v>9.3800000000000008</v>
      </c>
      <c r="F92" s="21">
        <f t="shared" si="21"/>
        <v>6.7</v>
      </c>
      <c r="G92" s="21">
        <f t="shared" si="22"/>
        <v>2.6800000000000006</v>
      </c>
      <c r="H92" s="27">
        <v>2340</v>
      </c>
      <c r="I92" s="27">
        <f t="shared" si="27"/>
        <v>1340</v>
      </c>
      <c r="J92" s="26">
        <f t="shared" si="23"/>
        <v>0.6381</v>
      </c>
      <c r="K92" s="28">
        <f t="shared" si="24"/>
        <v>0.42700000000000005</v>
      </c>
      <c r="L92" s="21">
        <f t="shared" si="25"/>
        <v>0.51479999999999992</v>
      </c>
      <c r="M92" s="21">
        <v>0</v>
      </c>
      <c r="N92" s="21">
        <f t="shared" si="26"/>
        <v>21.321099999999987</v>
      </c>
      <c r="O92" s="21">
        <f t="shared" si="28"/>
        <v>21.346685319999988</v>
      </c>
    </row>
    <row r="93" spans="1:15" x14ac:dyDescent="0.25">
      <c r="A93" s="20">
        <v>502</v>
      </c>
      <c r="B93" s="26">
        <v>54.43</v>
      </c>
      <c r="C93" s="21">
        <v>36</v>
      </c>
      <c r="D93" s="21">
        <f t="shared" si="19"/>
        <v>18.43</v>
      </c>
      <c r="E93" s="26">
        <f t="shared" si="20"/>
        <v>27.51</v>
      </c>
      <c r="F93" s="21">
        <f t="shared" si="21"/>
        <v>19.650000000000002</v>
      </c>
      <c r="G93" s="21">
        <f t="shared" si="22"/>
        <v>7.8599999999999994</v>
      </c>
      <c r="H93" s="27">
        <v>4930</v>
      </c>
      <c r="I93" s="27">
        <f t="shared" si="27"/>
        <v>3930</v>
      </c>
      <c r="J93" s="26">
        <f t="shared" si="23"/>
        <v>0.81940000000000002</v>
      </c>
      <c r="K93" s="28">
        <f t="shared" si="24"/>
        <v>0.55650000000000011</v>
      </c>
      <c r="L93" s="21">
        <f t="shared" si="25"/>
        <v>1.0846</v>
      </c>
      <c r="M93" s="21">
        <v>0</v>
      </c>
      <c r="N93" s="21">
        <f t="shared" si="26"/>
        <v>26.552899999999987</v>
      </c>
      <c r="O93" s="21">
        <f t="shared" si="28"/>
        <v>26.584763479999985</v>
      </c>
    </row>
    <row r="94" spans="1:15" x14ac:dyDescent="0.25">
      <c r="A94" s="20">
        <v>503</v>
      </c>
      <c r="B94" s="26">
        <v>54.43</v>
      </c>
      <c r="C94" s="21">
        <v>36</v>
      </c>
      <c r="D94" s="21">
        <f t="shared" si="19"/>
        <v>18.43</v>
      </c>
      <c r="E94" s="26">
        <f t="shared" si="20"/>
        <v>12.74</v>
      </c>
      <c r="F94" s="21">
        <f t="shared" si="21"/>
        <v>9.1</v>
      </c>
      <c r="G94" s="21">
        <f t="shared" si="22"/>
        <v>3.6400000000000006</v>
      </c>
      <c r="H94" s="27">
        <v>2820</v>
      </c>
      <c r="I94" s="27">
        <f t="shared" si="27"/>
        <v>1820</v>
      </c>
      <c r="J94" s="26">
        <f t="shared" si="23"/>
        <v>0.67170000000000007</v>
      </c>
      <c r="K94" s="28">
        <f t="shared" si="24"/>
        <v>0.45100000000000001</v>
      </c>
      <c r="L94" s="21">
        <f t="shared" si="25"/>
        <v>0.62039999999999995</v>
      </c>
      <c r="M94" s="21">
        <v>0</v>
      </c>
      <c r="N94" s="21">
        <f t="shared" si="26"/>
        <v>22.290700000000008</v>
      </c>
      <c r="O94" s="21">
        <f t="shared" si="28"/>
        <v>22.317448840000008</v>
      </c>
    </row>
    <row r="95" spans="1:15" x14ac:dyDescent="0.25">
      <c r="A95" s="20">
        <v>504</v>
      </c>
      <c r="B95" s="26">
        <v>54.43</v>
      </c>
      <c r="C95" s="21">
        <v>36</v>
      </c>
      <c r="D95" s="21">
        <f t="shared" si="19"/>
        <v>18.43</v>
      </c>
      <c r="E95" s="26">
        <f t="shared" si="20"/>
        <v>12.18</v>
      </c>
      <c r="F95" s="21">
        <f t="shared" si="21"/>
        <v>8.6999999999999993</v>
      </c>
      <c r="G95" s="21">
        <f t="shared" si="22"/>
        <v>3.4800000000000004</v>
      </c>
      <c r="H95" s="27">
        <v>2740</v>
      </c>
      <c r="I95" s="27">
        <f t="shared" si="27"/>
        <v>1740</v>
      </c>
      <c r="J95" s="26">
        <f t="shared" si="23"/>
        <v>0.66610000000000003</v>
      </c>
      <c r="K95" s="28">
        <f t="shared" si="24"/>
        <v>0.44700000000000006</v>
      </c>
      <c r="L95" s="21">
        <f t="shared" si="25"/>
        <v>0.6028</v>
      </c>
      <c r="M95" s="21">
        <v>0</v>
      </c>
      <c r="N95" s="21">
        <f t="shared" si="26"/>
        <v>22.129099999999994</v>
      </c>
      <c r="O95" s="21">
        <f t="shared" si="28"/>
        <v>22.155654919999993</v>
      </c>
    </row>
    <row r="96" spans="1:15" x14ac:dyDescent="0.25">
      <c r="A96" s="20">
        <v>513</v>
      </c>
      <c r="B96" s="26">
        <v>54.43</v>
      </c>
      <c r="C96" s="21">
        <v>36</v>
      </c>
      <c r="D96" s="21">
        <f t="shared" si="19"/>
        <v>18.43</v>
      </c>
      <c r="E96" s="26">
        <f t="shared" si="20"/>
        <v>15.33</v>
      </c>
      <c r="F96" s="21">
        <f t="shared" si="21"/>
        <v>10.95</v>
      </c>
      <c r="G96" s="21">
        <f t="shared" si="22"/>
        <v>4.3800000000000008</v>
      </c>
      <c r="H96" s="27">
        <v>3190</v>
      </c>
      <c r="I96" s="27">
        <f t="shared" si="27"/>
        <v>2190</v>
      </c>
      <c r="J96" s="26">
        <f t="shared" si="23"/>
        <v>0.69760000000000011</v>
      </c>
      <c r="K96" s="28">
        <f t="shared" si="24"/>
        <v>0.46950000000000003</v>
      </c>
      <c r="L96" s="21">
        <f t="shared" si="25"/>
        <v>0.70179999999999998</v>
      </c>
      <c r="M96" s="21">
        <v>0</v>
      </c>
      <c r="N96" s="21">
        <f t="shared" si="26"/>
        <v>23.038100000000007</v>
      </c>
      <c r="O96" s="21">
        <f t="shared" si="28"/>
        <v>23.065745720000006</v>
      </c>
    </row>
    <row r="97" spans="1:15" x14ac:dyDescent="0.25">
      <c r="A97" s="20">
        <v>519</v>
      </c>
      <c r="B97" s="26">
        <v>54.43</v>
      </c>
      <c r="C97" s="21">
        <v>36</v>
      </c>
      <c r="D97" s="21">
        <f t="shared" si="19"/>
        <v>18.43</v>
      </c>
      <c r="E97" s="26">
        <f t="shared" si="20"/>
        <v>29.12</v>
      </c>
      <c r="F97" s="21">
        <f t="shared" si="21"/>
        <v>20.8</v>
      </c>
      <c r="G97" s="21">
        <f t="shared" si="22"/>
        <v>8.32</v>
      </c>
      <c r="H97" s="27">
        <v>5160</v>
      </c>
      <c r="I97" s="27">
        <f t="shared" si="27"/>
        <v>4160</v>
      </c>
      <c r="J97" s="26">
        <f t="shared" si="23"/>
        <v>0.83550000000000002</v>
      </c>
      <c r="K97" s="28">
        <f t="shared" si="24"/>
        <v>0.56799999999999995</v>
      </c>
      <c r="L97" s="21">
        <f t="shared" si="25"/>
        <v>1.1352</v>
      </c>
      <c r="M97" s="21">
        <v>0</v>
      </c>
      <c r="N97" s="21">
        <f t="shared" si="26"/>
        <v>27.017499999999998</v>
      </c>
      <c r="O97" s="21">
        <f t="shared" si="28"/>
        <v>27.049920999999998</v>
      </c>
    </row>
    <row r="98" spans="1:15" x14ac:dyDescent="0.25">
      <c r="A98" s="20">
        <v>521</v>
      </c>
      <c r="B98" s="26">
        <v>54.43</v>
      </c>
      <c r="C98" s="21">
        <v>36</v>
      </c>
      <c r="D98" s="21">
        <f t="shared" si="19"/>
        <v>18.43</v>
      </c>
      <c r="E98" s="26">
        <f t="shared" si="20"/>
        <v>6.37</v>
      </c>
      <c r="F98" s="21">
        <f t="shared" si="21"/>
        <v>4.55</v>
      </c>
      <c r="G98" s="21">
        <f t="shared" si="22"/>
        <v>1.8200000000000003</v>
      </c>
      <c r="H98" s="27">
        <v>1910</v>
      </c>
      <c r="I98" s="27">
        <f t="shared" si="27"/>
        <v>910</v>
      </c>
      <c r="J98" s="26">
        <f t="shared" si="23"/>
        <v>0.60799999999999998</v>
      </c>
      <c r="K98" s="28">
        <f t="shared" si="24"/>
        <v>0.40549999999999997</v>
      </c>
      <c r="L98" s="21">
        <f t="shared" si="25"/>
        <v>0.42019999999999996</v>
      </c>
      <c r="M98" s="21">
        <v>0</v>
      </c>
      <c r="N98" s="21">
        <f t="shared" si="26"/>
        <v>20.452499999999993</v>
      </c>
      <c r="O98" s="21">
        <f t="shared" si="28"/>
        <v>20.477042999999995</v>
      </c>
    </row>
    <row r="99" spans="1:15" x14ac:dyDescent="0.25">
      <c r="A99" s="20">
        <v>524</v>
      </c>
      <c r="B99" s="26">
        <v>54.43</v>
      </c>
      <c r="C99" s="21">
        <v>36</v>
      </c>
      <c r="D99" s="21">
        <f t="shared" si="19"/>
        <v>18.43</v>
      </c>
      <c r="E99" s="26">
        <f t="shared" si="20"/>
        <v>28</v>
      </c>
      <c r="F99" s="21">
        <f t="shared" si="21"/>
        <v>20</v>
      </c>
      <c r="G99" s="21">
        <f t="shared" si="22"/>
        <v>8</v>
      </c>
      <c r="H99" s="27">
        <v>5000</v>
      </c>
      <c r="I99" s="27">
        <f t="shared" si="27"/>
        <v>4000</v>
      </c>
      <c r="J99" s="26">
        <f t="shared" si="23"/>
        <v>0.82430000000000003</v>
      </c>
      <c r="K99" s="28">
        <f t="shared" si="24"/>
        <v>0.56000000000000005</v>
      </c>
      <c r="L99" s="21">
        <f t="shared" si="25"/>
        <v>1.1000000000000001</v>
      </c>
      <c r="M99" s="21">
        <v>0</v>
      </c>
      <c r="N99" s="21">
        <f t="shared" si="26"/>
        <v>26.694299999999991</v>
      </c>
      <c r="O99" s="21">
        <f t="shared" si="28"/>
        <v>26.726333159999992</v>
      </c>
    </row>
    <row r="100" spans="1:15" x14ac:dyDescent="0.25">
      <c r="A100" s="20">
        <v>525</v>
      </c>
      <c r="B100" s="26">
        <v>54.43</v>
      </c>
      <c r="C100" s="21">
        <v>36</v>
      </c>
      <c r="D100" s="21">
        <f t="shared" si="19"/>
        <v>18.43</v>
      </c>
      <c r="E100" s="26">
        <f t="shared" si="20"/>
        <v>24.5</v>
      </c>
      <c r="F100" s="21">
        <f t="shared" si="21"/>
        <v>17.5</v>
      </c>
      <c r="G100" s="21">
        <f t="shared" si="22"/>
        <v>7</v>
      </c>
      <c r="H100" s="27">
        <v>4500</v>
      </c>
      <c r="I100" s="27">
        <f t="shared" si="27"/>
        <v>3500</v>
      </c>
      <c r="J100" s="26">
        <f t="shared" si="23"/>
        <v>0.78930000000000011</v>
      </c>
      <c r="K100" s="28">
        <f t="shared" si="24"/>
        <v>0.53500000000000003</v>
      </c>
      <c r="L100" s="21">
        <f t="shared" si="25"/>
        <v>0.99</v>
      </c>
      <c r="M100" s="21">
        <v>0</v>
      </c>
      <c r="N100" s="21">
        <f t="shared" si="26"/>
        <v>25.6843</v>
      </c>
      <c r="O100" s="21">
        <f t="shared" si="28"/>
        <v>25.715121159999999</v>
      </c>
    </row>
    <row r="101" spans="1:15" x14ac:dyDescent="0.25">
      <c r="A101" s="20">
        <v>527</v>
      </c>
      <c r="B101" s="26">
        <v>54.43</v>
      </c>
      <c r="C101" s="21">
        <v>36</v>
      </c>
      <c r="D101" s="21">
        <f t="shared" si="19"/>
        <v>18.43</v>
      </c>
      <c r="E101" s="26">
        <f t="shared" si="20"/>
        <v>13.020000000000001</v>
      </c>
      <c r="F101" s="21">
        <f t="shared" si="21"/>
        <v>9.3000000000000007</v>
      </c>
      <c r="G101" s="21">
        <f t="shared" si="22"/>
        <v>3.7200000000000006</v>
      </c>
      <c r="H101" s="27">
        <v>2860</v>
      </c>
      <c r="I101" s="27">
        <f t="shared" si="27"/>
        <v>1860</v>
      </c>
      <c r="J101" s="26">
        <f t="shared" si="23"/>
        <v>0.67449999999999999</v>
      </c>
      <c r="K101" s="28">
        <f t="shared" si="24"/>
        <v>0.45299999999999996</v>
      </c>
      <c r="L101" s="21">
        <f t="shared" si="25"/>
        <v>0.62919999999999998</v>
      </c>
      <c r="M101" s="21">
        <v>0</v>
      </c>
      <c r="N101" s="21">
        <f t="shared" si="26"/>
        <v>22.371499999999997</v>
      </c>
      <c r="O101" s="21">
        <f t="shared" si="28"/>
        <v>22.398345799999998</v>
      </c>
    </row>
    <row r="102" spans="1:15" x14ac:dyDescent="0.25">
      <c r="A102" s="20">
        <v>529</v>
      </c>
      <c r="B102" s="26">
        <v>54.43</v>
      </c>
      <c r="C102" s="21">
        <v>36</v>
      </c>
      <c r="D102" s="21">
        <f t="shared" si="19"/>
        <v>18.43</v>
      </c>
      <c r="E102" s="26">
        <f t="shared" si="20"/>
        <v>5.88</v>
      </c>
      <c r="F102" s="21">
        <f t="shared" si="21"/>
        <v>4.2</v>
      </c>
      <c r="G102" s="21">
        <f t="shared" si="22"/>
        <v>1.6799999999999997</v>
      </c>
      <c r="H102" s="27">
        <v>1840</v>
      </c>
      <c r="I102" s="27">
        <f t="shared" si="27"/>
        <v>840</v>
      </c>
      <c r="J102" s="26">
        <f t="shared" si="23"/>
        <v>0.60310000000000008</v>
      </c>
      <c r="K102" s="28">
        <f t="shared" si="24"/>
        <v>0.40200000000000002</v>
      </c>
      <c r="L102" s="21">
        <f t="shared" si="25"/>
        <v>0.40479999999999999</v>
      </c>
      <c r="M102" s="21">
        <v>0</v>
      </c>
      <c r="N102" s="21">
        <f t="shared" si="26"/>
        <v>20.311099999999996</v>
      </c>
      <c r="O102" s="21">
        <f t="shared" si="28"/>
        <v>20.335473319999995</v>
      </c>
    </row>
    <row r="103" spans="1:15" x14ac:dyDescent="0.25">
      <c r="A103" s="20">
        <v>532</v>
      </c>
      <c r="B103" s="26">
        <v>54.43</v>
      </c>
      <c r="C103" s="21">
        <v>36</v>
      </c>
      <c r="D103" s="21">
        <f t="shared" ref="D103:D135" si="29">B103-C103</f>
        <v>18.43</v>
      </c>
      <c r="E103" s="26">
        <f t="shared" ref="E103:E135" si="30">(I103/1000)*7</f>
        <v>0</v>
      </c>
      <c r="F103" s="21">
        <f t="shared" ref="F103:F135" si="31">(I103/1000)*5</f>
        <v>0</v>
      </c>
      <c r="G103" s="21">
        <f t="shared" ref="G103:G135" si="32">E103-F103</f>
        <v>0</v>
      </c>
      <c r="H103" s="27">
        <v>10</v>
      </c>
      <c r="I103" s="27">
        <v>0</v>
      </c>
      <c r="J103" s="26">
        <f t="shared" ref="J103:J135" si="33">(B103+E103)*1%</f>
        <v>0.54430000000000001</v>
      </c>
      <c r="K103" s="28">
        <f t="shared" ref="K103:K135" si="34">(C103+F103)*1%</f>
        <v>0.36</v>
      </c>
      <c r="L103" s="21">
        <f t="shared" ref="L103:L135" si="35">(H103/1000)*0.22</f>
        <v>2.2000000000000001E-3</v>
      </c>
      <c r="M103" s="21">
        <v>0</v>
      </c>
      <c r="N103" s="21">
        <f t="shared" ref="N103:N135" si="36">(B103+E103+J103+L103)-(C103+F103+K103+L103)+M103</f>
        <v>18.6143</v>
      </c>
      <c r="O103" s="21">
        <f t="shared" si="28"/>
        <v>18.636637159999999</v>
      </c>
    </row>
    <row r="104" spans="1:15" x14ac:dyDescent="0.25">
      <c r="A104" s="20">
        <v>540</v>
      </c>
      <c r="B104" s="26">
        <v>54.43</v>
      </c>
      <c r="C104" s="21">
        <v>36</v>
      </c>
      <c r="D104" s="21">
        <f t="shared" si="29"/>
        <v>18.43</v>
      </c>
      <c r="E104" s="26">
        <f t="shared" si="30"/>
        <v>0.84</v>
      </c>
      <c r="F104" s="21">
        <f t="shared" si="31"/>
        <v>0.6</v>
      </c>
      <c r="G104" s="21">
        <f t="shared" si="32"/>
        <v>0.24</v>
      </c>
      <c r="H104" s="27">
        <v>1120</v>
      </c>
      <c r="I104" s="27">
        <f t="shared" si="27"/>
        <v>120</v>
      </c>
      <c r="J104" s="26">
        <f t="shared" si="33"/>
        <v>0.55270000000000008</v>
      </c>
      <c r="K104" s="28">
        <f t="shared" si="34"/>
        <v>0.36600000000000005</v>
      </c>
      <c r="L104" s="21">
        <f t="shared" si="35"/>
        <v>0.24640000000000004</v>
      </c>
      <c r="M104" s="21">
        <v>0</v>
      </c>
      <c r="N104" s="21">
        <f t="shared" si="36"/>
        <v>18.856700000000004</v>
      </c>
      <c r="O104" s="21">
        <f t="shared" si="28"/>
        <v>18.879328040000004</v>
      </c>
    </row>
    <row r="105" spans="1:15" x14ac:dyDescent="0.25">
      <c r="A105" s="20">
        <v>546</v>
      </c>
      <c r="B105" s="26">
        <v>54.43</v>
      </c>
      <c r="C105" s="21">
        <v>36</v>
      </c>
      <c r="D105" s="21">
        <f t="shared" si="29"/>
        <v>18.43</v>
      </c>
      <c r="E105" s="26">
        <f t="shared" si="30"/>
        <v>4.34</v>
      </c>
      <c r="F105" s="21">
        <f t="shared" si="31"/>
        <v>3.1</v>
      </c>
      <c r="G105" s="21">
        <f t="shared" si="32"/>
        <v>1.2399999999999998</v>
      </c>
      <c r="H105" s="27">
        <v>1620</v>
      </c>
      <c r="I105" s="27">
        <f t="shared" si="27"/>
        <v>620</v>
      </c>
      <c r="J105" s="26">
        <f t="shared" si="33"/>
        <v>0.5877</v>
      </c>
      <c r="K105" s="28">
        <f t="shared" si="34"/>
        <v>0.39100000000000001</v>
      </c>
      <c r="L105" s="21">
        <f t="shared" si="35"/>
        <v>0.35640000000000005</v>
      </c>
      <c r="M105" s="21">
        <v>0</v>
      </c>
      <c r="N105" s="21">
        <f t="shared" si="36"/>
        <v>19.866699999999994</v>
      </c>
      <c r="O105" s="21">
        <f t="shared" si="28"/>
        <v>19.890540039999994</v>
      </c>
    </row>
    <row r="106" spans="1:15" x14ac:dyDescent="0.25">
      <c r="A106" s="20">
        <v>547</v>
      </c>
      <c r="B106" s="26">
        <v>54.43</v>
      </c>
      <c r="C106" s="21">
        <v>36</v>
      </c>
      <c r="D106" s="21">
        <f t="shared" si="29"/>
        <v>18.43</v>
      </c>
      <c r="E106" s="26">
        <f t="shared" si="30"/>
        <v>2.3800000000000003</v>
      </c>
      <c r="F106" s="21">
        <f t="shared" si="31"/>
        <v>1.7000000000000002</v>
      </c>
      <c r="G106" s="21">
        <f t="shared" si="32"/>
        <v>0.68000000000000016</v>
      </c>
      <c r="H106" s="27">
        <v>1340</v>
      </c>
      <c r="I106" s="27">
        <f t="shared" si="27"/>
        <v>340</v>
      </c>
      <c r="J106" s="26">
        <f t="shared" si="33"/>
        <v>0.56810000000000005</v>
      </c>
      <c r="K106" s="28">
        <f t="shared" si="34"/>
        <v>0.37700000000000006</v>
      </c>
      <c r="L106" s="21">
        <f t="shared" si="35"/>
        <v>0.29480000000000001</v>
      </c>
      <c r="M106" s="21">
        <v>0</v>
      </c>
      <c r="N106" s="21">
        <f t="shared" si="36"/>
        <v>19.301099999999998</v>
      </c>
      <c r="O106" s="21">
        <f t="shared" si="28"/>
        <v>19.324261319999998</v>
      </c>
    </row>
    <row r="107" spans="1:15" x14ac:dyDescent="0.25">
      <c r="A107" s="20">
        <v>555</v>
      </c>
      <c r="B107" s="26">
        <v>54.43</v>
      </c>
      <c r="C107" s="21">
        <v>36</v>
      </c>
      <c r="D107" s="21">
        <f t="shared" si="29"/>
        <v>18.43</v>
      </c>
      <c r="E107" s="26">
        <f t="shared" si="30"/>
        <v>5.81</v>
      </c>
      <c r="F107" s="21">
        <f t="shared" si="31"/>
        <v>4.1499999999999995</v>
      </c>
      <c r="G107" s="21">
        <f t="shared" si="32"/>
        <v>1.6600000000000001</v>
      </c>
      <c r="H107" s="27">
        <v>1830</v>
      </c>
      <c r="I107" s="27">
        <f t="shared" si="27"/>
        <v>830</v>
      </c>
      <c r="J107" s="26">
        <f t="shared" si="33"/>
        <v>0.60240000000000005</v>
      </c>
      <c r="K107" s="28">
        <f t="shared" si="34"/>
        <v>0.40149999999999997</v>
      </c>
      <c r="L107" s="21">
        <f t="shared" si="35"/>
        <v>0.40260000000000001</v>
      </c>
      <c r="M107" s="21">
        <v>0</v>
      </c>
      <c r="N107" s="21">
        <f t="shared" si="36"/>
        <v>20.290900000000008</v>
      </c>
      <c r="O107" s="21">
        <f t="shared" si="28"/>
        <v>20.315249080000008</v>
      </c>
    </row>
    <row r="108" spans="1:15" x14ac:dyDescent="0.25">
      <c r="A108" s="20">
        <v>562</v>
      </c>
      <c r="B108" s="26">
        <v>54.43</v>
      </c>
      <c r="C108" s="21">
        <v>36</v>
      </c>
      <c r="D108" s="21">
        <f t="shared" si="29"/>
        <v>18.43</v>
      </c>
      <c r="E108" s="26">
        <f t="shared" si="30"/>
        <v>7.49</v>
      </c>
      <c r="F108" s="21">
        <f t="shared" si="31"/>
        <v>5.3500000000000005</v>
      </c>
      <c r="G108" s="21">
        <f t="shared" si="32"/>
        <v>2.1399999999999997</v>
      </c>
      <c r="H108" s="27">
        <v>2070</v>
      </c>
      <c r="I108" s="27">
        <f t="shared" si="27"/>
        <v>1070</v>
      </c>
      <c r="J108" s="26">
        <f t="shared" si="33"/>
        <v>0.61920000000000008</v>
      </c>
      <c r="K108" s="28">
        <f t="shared" si="34"/>
        <v>0.41350000000000003</v>
      </c>
      <c r="L108" s="21">
        <f t="shared" si="35"/>
        <v>0.45539999999999997</v>
      </c>
      <c r="M108" s="21">
        <v>1.51</v>
      </c>
      <c r="N108" s="21">
        <f t="shared" si="36"/>
        <v>22.285700000000002</v>
      </c>
      <c r="O108" s="21">
        <f t="shared" si="28"/>
        <v>22.312442840000003</v>
      </c>
    </row>
    <row r="109" spans="1:15" x14ac:dyDescent="0.25">
      <c r="A109" s="20">
        <v>569</v>
      </c>
      <c r="B109" s="26">
        <v>54.43</v>
      </c>
      <c r="C109" s="21">
        <v>36</v>
      </c>
      <c r="D109" s="21">
        <f t="shared" si="29"/>
        <v>18.43</v>
      </c>
      <c r="E109" s="26">
        <f t="shared" si="30"/>
        <v>13.299999999999999</v>
      </c>
      <c r="F109" s="21">
        <f t="shared" si="31"/>
        <v>9.5</v>
      </c>
      <c r="G109" s="21">
        <f t="shared" si="32"/>
        <v>3.7999999999999989</v>
      </c>
      <c r="H109" s="27">
        <v>2900</v>
      </c>
      <c r="I109" s="27">
        <f t="shared" si="27"/>
        <v>1900</v>
      </c>
      <c r="J109" s="26">
        <f t="shared" si="33"/>
        <v>0.67730000000000001</v>
      </c>
      <c r="K109" s="28">
        <f t="shared" si="34"/>
        <v>0.45500000000000002</v>
      </c>
      <c r="L109" s="21">
        <f t="shared" si="35"/>
        <v>0.63800000000000001</v>
      </c>
      <c r="M109" s="21">
        <v>0</v>
      </c>
      <c r="N109" s="21">
        <f t="shared" si="36"/>
        <v>22.452300000000015</v>
      </c>
      <c r="O109" s="21">
        <f t="shared" si="28"/>
        <v>22.479242760000016</v>
      </c>
    </row>
    <row r="110" spans="1:15" x14ac:dyDescent="0.25">
      <c r="A110" s="20">
        <v>573</v>
      </c>
      <c r="B110" s="26">
        <v>54.43</v>
      </c>
      <c r="C110" s="21">
        <v>36</v>
      </c>
      <c r="D110" s="21">
        <f t="shared" si="29"/>
        <v>18.43</v>
      </c>
      <c r="E110" s="26">
        <f t="shared" si="30"/>
        <v>14.56</v>
      </c>
      <c r="F110" s="21">
        <f t="shared" si="31"/>
        <v>10.4</v>
      </c>
      <c r="G110" s="21">
        <f t="shared" si="32"/>
        <v>4.16</v>
      </c>
      <c r="H110" s="27">
        <v>3080</v>
      </c>
      <c r="I110" s="27">
        <f t="shared" si="27"/>
        <v>2080</v>
      </c>
      <c r="J110" s="26">
        <f t="shared" si="33"/>
        <v>0.68989999999999996</v>
      </c>
      <c r="K110" s="28">
        <f t="shared" si="34"/>
        <v>0.46399999999999997</v>
      </c>
      <c r="L110" s="21">
        <f t="shared" si="35"/>
        <v>0.67759999999999998</v>
      </c>
      <c r="M110" s="21">
        <v>0</v>
      </c>
      <c r="N110" s="21">
        <f t="shared" si="36"/>
        <v>22.815899999999992</v>
      </c>
      <c r="O110" s="21">
        <f t="shared" si="28"/>
        <v>22.843279079999991</v>
      </c>
    </row>
    <row r="111" spans="1:15" x14ac:dyDescent="0.25">
      <c r="A111" s="20">
        <v>575</v>
      </c>
      <c r="B111" s="26">
        <v>54.43</v>
      </c>
      <c r="C111" s="21">
        <v>36</v>
      </c>
      <c r="D111" s="21">
        <f t="shared" si="29"/>
        <v>18.43</v>
      </c>
      <c r="E111" s="26">
        <f t="shared" si="30"/>
        <v>42.699999999999996</v>
      </c>
      <c r="F111" s="21">
        <f t="shared" si="31"/>
        <v>30.5</v>
      </c>
      <c r="G111" s="21">
        <f t="shared" si="32"/>
        <v>12.199999999999996</v>
      </c>
      <c r="H111" s="27">
        <v>7100</v>
      </c>
      <c r="I111" s="27">
        <f t="shared" si="27"/>
        <v>6100</v>
      </c>
      <c r="J111" s="26">
        <f t="shared" si="33"/>
        <v>0.97129999999999994</v>
      </c>
      <c r="K111" s="28">
        <f t="shared" si="34"/>
        <v>0.66500000000000004</v>
      </c>
      <c r="L111" s="21">
        <f t="shared" si="35"/>
        <v>1.5619999999999998</v>
      </c>
      <c r="M111" s="21">
        <v>3.73</v>
      </c>
      <c r="N111" s="21">
        <f t="shared" si="36"/>
        <v>34.666299999999985</v>
      </c>
      <c r="O111" s="21">
        <f t="shared" si="28"/>
        <v>34.707899559999987</v>
      </c>
    </row>
    <row r="112" spans="1:15" s="7" customFormat="1" ht="51" x14ac:dyDescent="0.2">
      <c r="A112" s="56" t="s">
        <v>60</v>
      </c>
      <c r="B112" s="24" t="s">
        <v>23</v>
      </c>
      <c r="C112" s="25" t="s">
        <v>47</v>
      </c>
      <c r="D112" s="25" t="s">
        <v>1</v>
      </c>
      <c r="E112" s="31" t="s">
        <v>53</v>
      </c>
      <c r="F112" s="19" t="s">
        <v>54</v>
      </c>
      <c r="G112" s="19" t="s">
        <v>2</v>
      </c>
      <c r="H112" s="32" t="s">
        <v>55</v>
      </c>
      <c r="I112" s="32" t="s">
        <v>56</v>
      </c>
      <c r="J112" s="31" t="s">
        <v>57</v>
      </c>
      <c r="K112" s="33" t="s">
        <v>58</v>
      </c>
      <c r="L112" s="19" t="s">
        <v>3</v>
      </c>
      <c r="M112" s="19" t="s">
        <v>21</v>
      </c>
      <c r="N112" s="19" t="s">
        <v>20</v>
      </c>
      <c r="O112" s="38" t="s">
        <v>45</v>
      </c>
    </row>
    <row r="113" spans="1:15" x14ac:dyDescent="0.25">
      <c r="A113" s="20">
        <v>576</v>
      </c>
      <c r="B113" s="26">
        <v>54.43</v>
      </c>
      <c r="C113" s="21">
        <v>36</v>
      </c>
      <c r="D113" s="21">
        <f t="shared" si="29"/>
        <v>18.43</v>
      </c>
      <c r="E113" s="26">
        <f t="shared" si="30"/>
        <v>18.55</v>
      </c>
      <c r="F113" s="21">
        <f t="shared" si="31"/>
        <v>13.25</v>
      </c>
      <c r="G113" s="21">
        <f t="shared" si="32"/>
        <v>5.3000000000000007</v>
      </c>
      <c r="H113" s="27">
        <v>3650</v>
      </c>
      <c r="I113" s="27">
        <f t="shared" si="27"/>
        <v>2650</v>
      </c>
      <c r="J113" s="26">
        <f t="shared" si="33"/>
        <v>0.7298</v>
      </c>
      <c r="K113" s="28">
        <f t="shared" si="34"/>
        <v>0.49249999999999999</v>
      </c>
      <c r="L113" s="21">
        <f t="shared" si="35"/>
        <v>0.80299999999999994</v>
      </c>
      <c r="M113" s="21">
        <v>0</v>
      </c>
      <c r="N113" s="21">
        <f t="shared" si="36"/>
        <v>23.967300000000002</v>
      </c>
      <c r="O113" s="21">
        <f t="shared" ref="O113:O148" si="37">PRODUCT(N113*0.12%)+N113</f>
        <v>23.996060760000002</v>
      </c>
    </row>
    <row r="114" spans="1:15" x14ac:dyDescent="0.25">
      <c r="A114" s="20">
        <v>578</v>
      </c>
      <c r="B114" s="26">
        <v>54.43</v>
      </c>
      <c r="C114" s="21">
        <v>36</v>
      </c>
      <c r="D114" s="21">
        <f t="shared" si="29"/>
        <v>18.43</v>
      </c>
      <c r="E114" s="26">
        <f t="shared" si="30"/>
        <v>20.790000000000003</v>
      </c>
      <c r="F114" s="21">
        <f t="shared" si="31"/>
        <v>14.850000000000001</v>
      </c>
      <c r="G114" s="21">
        <f t="shared" si="32"/>
        <v>5.9400000000000013</v>
      </c>
      <c r="H114" s="27">
        <v>3970</v>
      </c>
      <c r="I114" s="27">
        <f t="shared" si="27"/>
        <v>2970</v>
      </c>
      <c r="J114" s="26">
        <f t="shared" si="33"/>
        <v>0.75219999999999998</v>
      </c>
      <c r="K114" s="28">
        <f t="shared" si="34"/>
        <v>0.50850000000000006</v>
      </c>
      <c r="L114" s="21">
        <f t="shared" si="35"/>
        <v>0.87340000000000007</v>
      </c>
      <c r="M114" s="21">
        <v>3</v>
      </c>
      <c r="N114" s="21">
        <f t="shared" si="36"/>
        <v>27.613700000000009</v>
      </c>
      <c r="O114" s="21">
        <f t="shared" si="37"/>
        <v>27.646836440000008</v>
      </c>
    </row>
    <row r="115" spans="1:15" x14ac:dyDescent="0.25">
      <c r="A115" s="20">
        <v>581</v>
      </c>
      <c r="B115" s="26">
        <v>54.43</v>
      </c>
      <c r="C115" s="21">
        <v>36</v>
      </c>
      <c r="D115" s="21">
        <f t="shared" si="29"/>
        <v>18.43</v>
      </c>
      <c r="E115" s="26">
        <f t="shared" si="30"/>
        <v>20.790000000000003</v>
      </c>
      <c r="F115" s="21">
        <f t="shared" si="31"/>
        <v>14.850000000000001</v>
      </c>
      <c r="G115" s="21">
        <f t="shared" si="32"/>
        <v>5.9400000000000013</v>
      </c>
      <c r="H115" s="27">
        <v>3970</v>
      </c>
      <c r="I115" s="27">
        <f t="shared" si="27"/>
        <v>2970</v>
      </c>
      <c r="J115" s="26">
        <f t="shared" si="33"/>
        <v>0.75219999999999998</v>
      </c>
      <c r="K115" s="28">
        <f t="shared" si="34"/>
        <v>0.50850000000000006</v>
      </c>
      <c r="L115" s="21">
        <f t="shared" si="35"/>
        <v>0.87340000000000007</v>
      </c>
      <c r="M115" s="21">
        <v>0</v>
      </c>
      <c r="N115" s="21">
        <f t="shared" si="36"/>
        <v>24.613700000000009</v>
      </c>
      <c r="O115" s="21">
        <f t="shared" si="37"/>
        <v>24.64323644000001</v>
      </c>
    </row>
    <row r="116" spans="1:15" x14ac:dyDescent="0.25">
      <c r="A116" s="20">
        <v>583</v>
      </c>
      <c r="B116" s="26">
        <v>54.43</v>
      </c>
      <c r="C116" s="21">
        <v>36</v>
      </c>
      <c r="D116" s="21">
        <f t="shared" si="29"/>
        <v>18.43</v>
      </c>
      <c r="E116" s="26">
        <f t="shared" si="30"/>
        <v>21.07</v>
      </c>
      <c r="F116" s="21">
        <f t="shared" si="31"/>
        <v>15.049999999999999</v>
      </c>
      <c r="G116" s="21">
        <f t="shared" si="32"/>
        <v>6.0200000000000014</v>
      </c>
      <c r="H116" s="27">
        <v>4010</v>
      </c>
      <c r="I116" s="27">
        <f t="shared" si="27"/>
        <v>3010</v>
      </c>
      <c r="J116" s="26">
        <f t="shared" si="33"/>
        <v>0.755</v>
      </c>
      <c r="K116" s="28">
        <f t="shared" si="34"/>
        <v>0.51049999999999995</v>
      </c>
      <c r="L116" s="21">
        <f t="shared" si="35"/>
        <v>0.88219999999999998</v>
      </c>
      <c r="M116" s="21">
        <v>0</v>
      </c>
      <c r="N116" s="21">
        <f t="shared" si="36"/>
        <v>24.694499999999998</v>
      </c>
      <c r="O116" s="21">
        <f t="shared" si="37"/>
        <v>24.724133399999999</v>
      </c>
    </row>
    <row r="117" spans="1:15" x14ac:dyDescent="0.25">
      <c r="A117" s="20">
        <v>586</v>
      </c>
      <c r="B117" s="26">
        <v>54.43</v>
      </c>
      <c r="C117" s="21">
        <v>36</v>
      </c>
      <c r="D117" s="21">
        <f t="shared" si="29"/>
        <v>18.43</v>
      </c>
      <c r="E117" s="26">
        <f t="shared" si="30"/>
        <v>127.67999999999999</v>
      </c>
      <c r="F117" s="21">
        <f t="shared" si="31"/>
        <v>91.199999999999989</v>
      </c>
      <c r="G117" s="21">
        <f t="shared" si="32"/>
        <v>36.480000000000004</v>
      </c>
      <c r="H117" s="27">
        <v>19240</v>
      </c>
      <c r="I117" s="27">
        <f t="shared" si="27"/>
        <v>18240</v>
      </c>
      <c r="J117" s="26">
        <f t="shared" si="33"/>
        <v>1.8210999999999999</v>
      </c>
      <c r="K117" s="28">
        <f t="shared" si="34"/>
        <v>1.272</v>
      </c>
      <c r="L117" s="21">
        <f t="shared" si="35"/>
        <v>4.2328000000000001</v>
      </c>
      <c r="M117" s="21">
        <v>0</v>
      </c>
      <c r="N117" s="21">
        <f t="shared" si="36"/>
        <v>55.459100000000007</v>
      </c>
      <c r="O117" s="21">
        <f t="shared" si="37"/>
        <v>55.525650920000004</v>
      </c>
    </row>
    <row r="118" spans="1:15" x14ac:dyDescent="0.25">
      <c r="A118" s="20">
        <v>588</v>
      </c>
      <c r="B118" s="26">
        <v>54.43</v>
      </c>
      <c r="C118" s="21">
        <v>36</v>
      </c>
      <c r="D118" s="21">
        <f t="shared" si="29"/>
        <v>18.43</v>
      </c>
      <c r="E118" s="26">
        <f t="shared" si="30"/>
        <v>0</v>
      </c>
      <c r="F118" s="21">
        <f t="shared" si="31"/>
        <v>0</v>
      </c>
      <c r="G118" s="21">
        <f t="shared" si="32"/>
        <v>0</v>
      </c>
      <c r="H118" s="27">
        <v>280</v>
      </c>
      <c r="I118" s="27">
        <v>0</v>
      </c>
      <c r="J118" s="26">
        <f t="shared" si="33"/>
        <v>0.54430000000000001</v>
      </c>
      <c r="K118" s="28">
        <f t="shared" si="34"/>
        <v>0.36</v>
      </c>
      <c r="L118" s="21">
        <f t="shared" si="35"/>
        <v>6.1600000000000009E-2</v>
      </c>
      <c r="M118" s="21">
        <v>0</v>
      </c>
      <c r="N118" s="21">
        <f t="shared" si="36"/>
        <v>18.6143</v>
      </c>
      <c r="O118" s="21">
        <f t="shared" si="37"/>
        <v>18.636637159999999</v>
      </c>
    </row>
    <row r="119" spans="1:15" x14ac:dyDescent="0.25">
      <c r="A119" s="20">
        <v>594</v>
      </c>
      <c r="B119" s="26">
        <v>54.43</v>
      </c>
      <c r="C119" s="21">
        <v>36</v>
      </c>
      <c r="D119" s="21">
        <f t="shared" si="29"/>
        <v>18.43</v>
      </c>
      <c r="E119" s="26">
        <f t="shared" si="30"/>
        <v>6.02</v>
      </c>
      <c r="F119" s="21">
        <f t="shared" si="31"/>
        <v>4.3</v>
      </c>
      <c r="G119" s="21">
        <f t="shared" si="32"/>
        <v>1.7199999999999998</v>
      </c>
      <c r="H119" s="27">
        <v>1860</v>
      </c>
      <c r="I119" s="27">
        <f t="shared" si="27"/>
        <v>860</v>
      </c>
      <c r="J119" s="26">
        <f t="shared" si="33"/>
        <v>0.60450000000000004</v>
      </c>
      <c r="K119" s="28">
        <f t="shared" si="34"/>
        <v>0.40299999999999997</v>
      </c>
      <c r="L119" s="21">
        <f t="shared" si="35"/>
        <v>0.40920000000000001</v>
      </c>
      <c r="M119" s="21">
        <v>0</v>
      </c>
      <c r="N119" s="21">
        <f t="shared" si="36"/>
        <v>20.351500000000009</v>
      </c>
      <c r="O119" s="21">
        <f t="shared" si="37"/>
        <v>20.375921800000008</v>
      </c>
    </row>
    <row r="120" spans="1:15" x14ac:dyDescent="0.25">
      <c r="A120" s="20">
        <v>597</v>
      </c>
      <c r="B120" s="26">
        <v>54.43</v>
      </c>
      <c r="C120" s="21">
        <v>36</v>
      </c>
      <c r="D120" s="21">
        <f t="shared" si="29"/>
        <v>18.43</v>
      </c>
      <c r="E120" s="26">
        <f t="shared" si="30"/>
        <v>4.55</v>
      </c>
      <c r="F120" s="21">
        <f t="shared" si="31"/>
        <v>3.25</v>
      </c>
      <c r="G120" s="21">
        <f t="shared" si="32"/>
        <v>1.2999999999999998</v>
      </c>
      <c r="H120" s="27">
        <v>1650</v>
      </c>
      <c r="I120" s="27">
        <f t="shared" si="27"/>
        <v>650</v>
      </c>
      <c r="J120" s="26">
        <f t="shared" si="33"/>
        <v>0.58979999999999999</v>
      </c>
      <c r="K120" s="28">
        <f t="shared" si="34"/>
        <v>0.39250000000000002</v>
      </c>
      <c r="L120" s="21">
        <f t="shared" si="35"/>
        <v>0.36299999999999999</v>
      </c>
      <c r="M120" s="21">
        <v>0</v>
      </c>
      <c r="N120" s="21">
        <f t="shared" si="36"/>
        <v>19.927299999999995</v>
      </c>
      <c r="O120" s="21">
        <f t="shared" si="37"/>
        <v>19.951212759999997</v>
      </c>
    </row>
    <row r="121" spans="1:15" x14ac:dyDescent="0.25">
      <c r="A121" s="20">
        <v>602</v>
      </c>
      <c r="B121" s="26">
        <v>54.43</v>
      </c>
      <c r="C121" s="21">
        <v>36</v>
      </c>
      <c r="D121" s="21">
        <f t="shared" si="29"/>
        <v>18.43</v>
      </c>
      <c r="E121" s="26">
        <f t="shared" si="30"/>
        <v>1.1900000000000002</v>
      </c>
      <c r="F121" s="21">
        <f t="shared" si="31"/>
        <v>0.85000000000000009</v>
      </c>
      <c r="G121" s="21">
        <f t="shared" si="32"/>
        <v>0.34000000000000008</v>
      </c>
      <c r="H121" s="27">
        <v>1170</v>
      </c>
      <c r="I121" s="27">
        <f t="shared" si="27"/>
        <v>170</v>
      </c>
      <c r="J121" s="26">
        <f t="shared" si="33"/>
        <v>0.55620000000000003</v>
      </c>
      <c r="K121" s="28">
        <f t="shared" si="34"/>
        <v>0.36849999999999999</v>
      </c>
      <c r="L121" s="21">
        <f t="shared" si="35"/>
        <v>0.25739999999999996</v>
      </c>
      <c r="M121" s="21">
        <v>0</v>
      </c>
      <c r="N121" s="21">
        <f t="shared" si="36"/>
        <v>18.957699999999996</v>
      </c>
      <c r="O121" s="21">
        <f t="shared" si="37"/>
        <v>18.980449239999995</v>
      </c>
    </row>
    <row r="122" spans="1:15" x14ac:dyDescent="0.25">
      <c r="A122" s="20">
        <v>605</v>
      </c>
      <c r="B122" s="26">
        <v>54.43</v>
      </c>
      <c r="C122" s="21">
        <v>36</v>
      </c>
      <c r="D122" s="21">
        <f t="shared" si="29"/>
        <v>18.43</v>
      </c>
      <c r="E122" s="26">
        <f t="shared" si="30"/>
        <v>0</v>
      </c>
      <c r="F122" s="21">
        <f t="shared" si="31"/>
        <v>0</v>
      </c>
      <c r="G122" s="21">
        <f t="shared" si="32"/>
        <v>0</v>
      </c>
      <c r="H122" s="27">
        <v>30</v>
      </c>
      <c r="I122" s="27">
        <v>0</v>
      </c>
      <c r="J122" s="26">
        <f t="shared" si="33"/>
        <v>0.54430000000000001</v>
      </c>
      <c r="K122" s="28">
        <f t="shared" si="34"/>
        <v>0.36</v>
      </c>
      <c r="L122" s="21">
        <f t="shared" si="35"/>
        <v>6.6E-3</v>
      </c>
      <c r="M122" s="21">
        <v>0</v>
      </c>
      <c r="N122" s="21">
        <f t="shared" si="36"/>
        <v>18.6143</v>
      </c>
      <c r="O122" s="21">
        <f t="shared" si="37"/>
        <v>18.636637159999999</v>
      </c>
    </row>
    <row r="123" spans="1:15" x14ac:dyDescent="0.25">
      <c r="A123" s="20">
        <v>611</v>
      </c>
      <c r="B123" s="26">
        <v>54.43</v>
      </c>
      <c r="C123" s="21">
        <v>36</v>
      </c>
      <c r="D123" s="21">
        <f t="shared" si="29"/>
        <v>18.43</v>
      </c>
      <c r="E123" s="26">
        <f t="shared" si="30"/>
        <v>13.44</v>
      </c>
      <c r="F123" s="21">
        <f t="shared" si="31"/>
        <v>9.6</v>
      </c>
      <c r="G123" s="21">
        <f t="shared" si="32"/>
        <v>3.84</v>
      </c>
      <c r="H123" s="27">
        <v>2920</v>
      </c>
      <c r="I123" s="27">
        <f t="shared" si="27"/>
        <v>1920</v>
      </c>
      <c r="J123" s="26">
        <f t="shared" si="33"/>
        <v>0.67870000000000008</v>
      </c>
      <c r="K123" s="28">
        <f t="shared" si="34"/>
        <v>0.45600000000000002</v>
      </c>
      <c r="L123" s="21">
        <f t="shared" si="35"/>
        <v>0.64239999999999997</v>
      </c>
      <c r="M123" s="21">
        <v>0</v>
      </c>
      <c r="N123" s="21">
        <f t="shared" si="36"/>
        <v>22.492699999999999</v>
      </c>
      <c r="O123" s="21">
        <f t="shared" si="37"/>
        <v>22.51969124</v>
      </c>
    </row>
    <row r="124" spans="1:15" x14ac:dyDescent="0.25">
      <c r="A124" s="20">
        <v>619</v>
      </c>
      <c r="B124" s="26">
        <v>54.43</v>
      </c>
      <c r="C124" s="21">
        <v>36</v>
      </c>
      <c r="D124" s="21">
        <f t="shared" si="29"/>
        <v>18.43</v>
      </c>
      <c r="E124" s="26">
        <f t="shared" si="30"/>
        <v>2.4499999999999997</v>
      </c>
      <c r="F124" s="21">
        <f t="shared" si="31"/>
        <v>1.75</v>
      </c>
      <c r="G124" s="21">
        <f t="shared" si="32"/>
        <v>0.69999999999999973</v>
      </c>
      <c r="H124" s="27">
        <v>1350</v>
      </c>
      <c r="I124" s="27">
        <f t="shared" si="27"/>
        <v>350</v>
      </c>
      <c r="J124" s="26">
        <f t="shared" si="33"/>
        <v>0.56880000000000008</v>
      </c>
      <c r="K124" s="28">
        <f t="shared" si="34"/>
        <v>0.3775</v>
      </c>
      <c r="L124" s="21">
        <f t="shared" si="35"/>
        <v>0.29700000000000004</v>
      </c>
      <c r="M124" s="21">
        <v>0</v>
      </c>
      <c r="N124" s="21">
        <f t="shared" si="36"/>
        <v>19.321300000000008</v>
      </c>
      <c r="O124" s="21">
        <f t="shared" si="37"/>
        <v>19.34448556000001</v>
      </c>
    </row>
    <row r="125" spans="1:15" x14ac:dyDescent="0.25">
      <c r="A125" s="20">
        <v>621</v>
      </c>
      <c r="B125" s="26">
        <v>54.43</v>
      </c>
      <c r="C125" s="21">
        <v>36</v>
      </c>
      <c r="D125" s="21">
        <f t="shared" si="29"/>
        <v>18.43</v>
      </c>
      <c r="E125" s="26">
        <f t="shared" si="30"/>
        <v>38.64</v>
      </c>
      <c r="F125" s="21">
        <f t="shared" si="31"/>
        <v>27.599999999999998</v>
      </c>
      <c r="G125" s="21">
        <f t="shared" si="32"/>
        <v>11.040000000000003</v>
      </c>
      <c r="H125" s="27">
        <v>6520</v>
      </c>
      <c r="I125" s="27">
        <f t="shared" si="27"/>
        <v>5520</v>
      </c>
      <c r="J125" s="26">
        <f t="shared" si="33"/>
        <v>0.93069999999999997</v>
      </c>
      <c r="K125" s="28">
        <f t="shared" si="34"/>
        <v>0.63600000000000001</v>
      </c>
      <c r="L125" s="21">
        <f t="shared" si="35"/>
        <v>1.4343999999999999</v>
      </c>
      <c r="M125" s="21">
        <v>0</v>
      </c>
      <c r="N125" s="21">
        <f t="shared" si="36"/>
        <v>29.764700000000005</v>
      </c>
      <c r="O125" s="21">
        <f t="shared" si="37"/>
        <v>29.800417640000006</v>
      </c>
    </row>
    <row r="126" spans="1:15" x14ac:dyDescent="0.25">
      <c r="A126" s="20">
        <v>622</v>
      </c>
      <c r="B126" s="26">
        <v>54.43</v>
      </c>
      <c r="C126" s="21">
        <v>36</v>
      </c>
      <c r="D126" s="21">
        <f t="shared" si="29"/>
        <v>18.43</v>
      </c>
      <c r="E126" s="26">
        <f t="shared" si="30"/>
        <v>5.46</v>
      </c>
      <c r="F126" s="21">
        <f t="shared" si="31"/>
        <v>3.9000000000000004</v>
      </c>
      <c r="G126" s="21">
        <f t="shared" si="32"/>
        <v>1.5599999999999996</v>
      </c>
      <c r="H126" s="27">
        <v>1780</v>
      </c>
      <c r="I126" s="27">
        <f t="shared" si="27"/>
        <v>780</v>
      </c>
      <c r="J126" s="26">
        <f t="shared" si="33"/>
        <v>0.59889999999999999</v>
      </c>
      <c r="K126" s="28">
        <f t="shared" si="34"/>
        <v>0.39900000000000002</v>
      </c>
      <c r="L126" s="21">
        <f t="shared" si="35"/>
        <v>0.3916</v>
      </c>
      <c r="M126" s="21">
        <v>2.23</v>
      </c>
      <c r="N126" s="21">
        <f t="shared" si="36"/>
        <v>22.419900000000002</v>
      </c>
      <c r="O126" s="21">
        <f t="shared" si="37"/>
        <v>22.446803880000001</v>
      </c>
    </row>
    <row r="127" spans="1:15" x14ac:dyDescent="0.25">
      <c r="A127" s="20">
        <v>626</v>
      </c>
      <c r="B127" s="26">
        <v>54.43</v>
      </c>
      <c r="C127" s="21">
        <v>36</v>
      </c>
      <c r="D127" s="21">
        <f t="shared" si="29"/>
        <v>18.43</v>
      </c>
      <c r="E127" s="26">
        <f t="shared" si="30"/>
        <v>24.849999999999998</v>
      </c>
      <c r="F127" s="21">
        <f t="shared" si="31"/>
        <v>17.75</v>
      </c>
      <c r="G127" s="21">
        <f t="shared" si="32"/>
        <v>7.0999999999999979</v>
      </c>
      <c r="H127" s="27">
        <v>4550</v>
      </c>
      <c r="I127" s="27">
        <f t="shared" si="27"/>
        <v>3550</v>
      </c>
      <c r="J127" s="26">
        <f t="shared" si="33"/>
        <v>0.79280000000000006</v>
      </c>
      <c r="K127" s="28">
        <f t="shared" si="34"/>
        <v>0.53749999999999998</v>
      </c>
      <c r="L127" s="21">
        <f t="shared" si="35"/>
        <v>1.0009999999999999</v>
      </c>
      <c r="M127" s="21">
        <v>0</v>
      </c>
      <c r="N127" s="21">
        <f t="shared" si="36"/>
        <v>25.785300000000007</v>
      </c>
      <c r="O127" s="21">
        <f t="shared" si="37"/>
        <v>25.816242360000007</v>
      </c>
    </row>
    <row r="128" spans="1:15" x14ac:dyDescent="0.25">
      <c r="A128" s="20">
        <v>635</v>
      </c>
      <c r="B128" s="26">
        <v>54.43</v>
      </c>
      <c r="C128" s="21">
        <v>36</v>
      </c>
      <c r="D128" s="21">
        <f t="shared" si="29"/>
        <v>18.43</v>
      </c>
      <c r="E128" s="26">
        <f t="shared" si="30"/>
        <v>17.78</v>
      </c>
      <c r="F128" s="21">
        <f t="shared" si="31"/>
        <v>12.7</v>
      </c>
      <c r="G128" s="21">
        <f t="shared" si="32"/>
        <v>5.0800000000000018</v>
      </c>
      <c r="H128" s="27">
        <v>3540</v>
      </c>
      <c r="I128" s="27">
        <f t="shared" si="27"/>
        <v>2540</v>
      </c>
      <c r="J128" s="26">
        <f t="shared" si="33"/>
        <v>0.72210000000000008</v>
      </c>
      <c r="K128" s="28">
        <f t="shared" si="34"/>
        <v>0.48700000000000004</v>
      </c>
      <c r="L128" s="21">
        <f t="shared" si="35"/>
        <v>0.77880000000000005</v>
      </c>
      <c r="M128" s="21">
        <v>0</v>
      </c>
      <c r="N128" s="21">
        <f t="shared" si="36"/>
        <v>23.745100000000008</v>
      </c>
      <c r="O128" s="21">
        <f t="shared" si="37"/>
        <v>23.773594120000009</v>
      </c>
    </row>
    <row r="129" spans="1:15" x14ac:dyDescent="0.25">
      <c r="A129" s="20">
        <v>638</v>
      </c>
      <c r="B129" s="26">
        <v>54.43</v>
      </c>
      <c r="C129" s="21">
        <v>36</v>
      </c>
      <c r="D129" s="21">
        <f t="shared" si="29"/>
        <v>18.43</v>
      </c>
      <c r="E129" s="26">
        <f t="shared" si="30"/>
        <v>38.36</v>
      </c>
      <c r="F129" s="21">
        <f t="shared" si="31"/>
        <v>27.400000000000002</v>
      </c>
      <c r="G129" s="21">
        <f t="shared" si="32"/>
        <v>10.959999999999997</v>
      </c>
      <c r="H129" s="27">
        <v>6480</v>
      </c>
      <c r="I129" s="27">
        <f t="shared" si="27"/>
        <v>5480</v>
      </c>
      <c r="J129" s="26">
        <f t="shared" si="33"/>
        <v>0.92789999999999995</v>
      </c>
      <c r="K129" s="28">
        <f t="shared" si="34"/>
        <v>0.63400000000000012</v>
      </c>
      <c r="L129" s="21">
        <f t="shared" si="35"/>
        <v>1.4256000000000002</v>
      </c>
      <c r="M129" s="21">
        <v>8.07</v>
      </c>
      <c r="N129" s="21">
        <f t="shared" si="36"/>
        <v>37.75389999999998</v>
      </c>
      <c r="O129" s="21">
        <f t="shared" si="37"/>
        <v>37.799204679999981</v>
      </c>
    </row>
    <row r="130" spans="1:15" x14ac:dyDescent="0.25">
      <c r="A130" s="20">
        <v>640</v>
      </c>
      <c r="B130" s="26">
        <v>54.43</v>
      </c>
      <c r="C130" s="21">
        <v>36</v>
      </c>
      <c r="D130" s="21">
        <f t="shared" si="29"/>
        <v>18.43</v>
      </c>
      <c r="E130" s="26">
        <f t="shared" si="30"/>
        <v>61.459999999999994</v>
      </c>
      <c r="F130" s="21">
        <f t="shared" si="31"/>
        <v>43.9</v>
      </c>
      <c r="G130" s="21">
        <f t="shared" si="32"/>
        <v>17.559999999999995</v>
      </c>
      <c r="H130" s="27">
        <v>9780</v>
      </c>
      <c r="I130" s="27">
        <f t="shared" si="27"/>
        <v>8780</v>
      </c>
      <c r="J130" s="26">
        <f t="shared" si="33"/>
        <v>1.1588999999999998</v>
      </c>
      <c r="K130" s="28">
        <f t="shared" si="34"/>
        <v>0.79900000000000004</v>
      </c>
      <c r="L130" s="21">
        <f t="shared" si="35"/>
        <v>2.1515999999999997</v>
      </c>
      <c r="M130" s="21">
        <v>0</v>
      </c>
      <c r="N130" s="21">
        <f t="shared" si="36"/>
        <v>36.349899999999977</v>
      </c>
      <c r="O130" s="21">
        <f t="shared" si="37"/>
        <v>36.393519879999978</v>
      </c>
    </row>
    <row r="131" spans="1:15" x14ac:dyDescent="0.25">
      <c r="A131" s="20">
        <v>644</v>
      </c>
      <c r="B131" s="26">
        <v>54.43</v>
      </c>
      <c r="C131" s="21">
        <v>36</v>
      </c>
      <c r="D131" s="21">
        <f t="shared" si="29"/>
        <v>18.43</v>
      </c>
      <c r="E131" s="26">
        <f t="shared" si="30"/>
        <v>5.6000000000000005</v>
      </c>
      <c r="F131" s="21">
        <f t="shared" si="31"/>
        <v>4</v>
      </c>
      <c r="G131" s="21">
        <f t="shared" si="32"/>
        <v>1.6000000000000005</v>
      </c>
      <c r="H131" s="27">
        <v>1800</v>
      </c>
      <c r="I131" s="27">
        <f t="shared" si="27"/>
        <v>800</v>
      </c>
      <c r="J131" s="26">
        <f t="shared" si="33"/>
        <v>0.60030000000000006</v>
      </c>
      <c r="K131" s="28">
        <f t="shared" si="34"/>
        <v>0.4</v>
      </c>
      <c r="L131" s="21">
        <f t="shared" si="35"/>
        <v>0.39600000000000002</v>
      </c>
      <c r="M131" s="21">
        <v>0</v>
      </c>
      <c r="N131" s="21">
        <f t="shared" si="36"/>
        <v>20.2303</v>
      </c>
      <c r="O131" s="21">
        <f t="shared" si="37"/>
        <v>20.254576360000002</v>
      </c>
    </row>
    <row r="132" spans="1:15" x14ac:dyDescent="0.25">
      <c r="A132" s="20">
        <v>646</v>
      </c>
      <c r="B132" s="26">
        <v>54.43</v>
      </c>
      <c r="C132" s="21">
        <v>36</v>
      </c>
      <c r="D132" s="21">
        <f t="shared" si="29"/>
        <v>18.43</v>
      </c>
      <c r="E132" s="26">
        <f t="shared" si="30"/>
        <v>16.45</v>
      </c>
      <c r="F132" s="21">
        <f t="shared" si="31"/>
        <v>11.75</v>
      </c>
      <c r="G132" s="21">
        <f t="shared" si="32"/>
        <v>4.6999999999999993</v>
      </c>
      <c r="H132" s="27">
        <v>3350</v>
      </c>
      <c r="I132" s="27">
        <f t="shared" si="27"/>
        <v>2350</v>
      </c>
      <c r="J132" s="26">
        <f t="shared" si="33"/>
        <v>0.70879999999999999</v>
      </c>
      <c r="K132" s="28">
        <f t="shared" si="34"/>
        <v>0.47750000000000004</v>
      </c>
      <c r="L132" s="21">
        <f t="shared" si="35"/>
        <v>0.73699999999999999</v>
      </c>
      <c r="M132" s="21">
        <v>2.8</v>
      </c>
      <c r="N132" s="21">
        <f t="shared" si="36"/>
        <v>26.161299999999986</v>
      </c>
      <c r="O132" s="21">
        <f t="shared" si="37"/>
        <v>26.192693559999988</v>
      </c>
    </row>
    <row r="133" spans="1:15" x14ac:dyDescent="0.25">
      <c r="A133" s="20">
        <v>647</v>
      </c>
      <c r="B133" s="26">
        <v>54.43</v>
      </c>
      <c r="C133" s="21">
        <v>36</v>
      </c>
      <c r="D133" s="21">
        <f t="shared" si="29"/>
        <v>18.43</v>
      </c>
      <c r="E133" s="26">
        <f t="shared" si="30"/>
        <v>0</v>
      </c>
      <c r="F133" s="21">
        <f t="shared" si="31"/>
        <v>0</v>
      </c>
      <c r="G133" s="21">
        <f t="shared" si="32"/>
        <v>0</v>
      </c>
      <c r="H133" s="27">
        <v>0</v>
      </c>
      <c r="I133" s="27">
        <v>0</v>
      </c>
      <c r="J133" s="26">
        <f t="shared" si="33"/>
        <v>0.54430000000000001</v>
      </c>
      <c r="K133" s="28">
        <f t="shared" si="34"/>
        <v>0.36</v>
      </c>
      <c r="L133" s="21">
        <f t="shared" si="35"/>
        <v>0</v>
      </c>
      <c r="M133" s="21">
        <v>0</v>
      </c>
      <c r="N133" s="21">
        <f t="shared" si="36"/>
        <v>18.6143</v>
      </c>
      <c r="O133" s="21">
        <f t="shared" si="37"/>
        <v>18.636637159999999</v>
      </c>
    </row>
    <row r="134" spans="1:15" x14ac:dyDescent="0.25">
      <c r="A134" s="20">
        <v>648</v>
      </c>
      <c r="B134" s="26">
        <v>54.43</v>
      </c>
      <c r="C134" s="21">
        <v>36</v>
      </c>
      <c r="D134" s="21">
        <f t="shared" si="29"/>
        <v>18.43</v>
      </c>
      <c r="E134" s="26">
        <f t="shared" si="30"/>
        <v>55.72</v>
      </c>
      <c r="F134" s="21">
        <f t="shared" si="31"/>
        <v>39.799999999999997</v>
      </c>
      <c r="G134" s="21">
        <f t="shared" si="32"/>
        <v>15.920000000000002</v>
      </c>
      <c r="H134" s="27">
        <v>8960</v>
      </c>
      <c r="I134" s="27">
        <f t="shared" si="27"/>
        <v>7960</v>
      </c>
      <c r="J134" s="26">
        <f t="shared" si="33"/>
        <v>1.1015000000000001</v>
      </c>
      <c r="K134" s="28">
        <f t="shared" si="34"/>
        <v>0.75800000000000001</v>
      </c>
      <c r="L134" s="21">
        <f t="shared" si="35"/>
        <v>1.9712000000000003</v>
      </c>
      <c r="M134" s="21">
        <v>7.21</v>
      </c>
      <c r="N134" s="21">
        <f t="shared" si="36"/>
        <v>41.903500000000015</v>
      </c>
      <c r="O134" s="21">
        <f t="shared" si="37"/>
        <v>41.953784200000015</v>
      </c>
    </row>
    <row r="135" spans="1:15" x14ac:dyDescent="0.25">
      <c r="A135" s="20">
        <v>651</v>
      </c>
      <c r="B135" s="26">
        <v>54.43</v>
      </c>
      <c r="C135" s="21">
        <v>36</v>
      </c>
      <c r="D135" s="21">
        <f t="shared" si="29"/>
        <v>18.43</v>
      </c>
      <c r="E135" s="26">
        <f t="shared" si="30"/>
        <v>0</v>
      </c>
      <c r="F135" s="21">
        <f t="shared" si="31"/>
        <v>0</v>
      </c>
      <c r="G135" s="21">
        <f t="shared" si="32"/>
        <v>0</v>
      </c>
      <c r="H135" s="27">
        <v>250</v>
      </c>
      <c r="I135" s="27">
        <v>0</v>
      </c>
      <c r="J135" s="26">
        <f t="shared" si="33"/>
        <v>0.54430000000000001</v>
      </c>
      <c r="K135" s="28">
        <f t="shared" si="34"/>
        <v>0.36</v>
      </c>
      <c r="L135" s="21">
        <f t="shared" si="35"/>
        <v>5.5E-2</v>
      </c>
      <c r="M135" s="21">
        <v>0</v>
      </c>
      <c r="N135" s="21">
        <f t="shared" si="36"/>
        <v>18.6143</v>
      </c>
      <c r="O135" s="21">
        <f t="shared" si="37"/>
        <v>18.636637159999999</v>
      </c>
    </row>
    <row r="136" spans="1:15" x14ac:dyDescent="0.25">
      <c r="A136" s="20">
        <v>655</v>
      </c>
      <c r="B136" s="26">
        <v>54.43</v>
      </c>
      <c r="C136" s="21">
        <v>36</v>
      </c>
      <c r="D136" s="21">
        <f t="shared" ref="D136:D167" si="38">B136-C136</f>
        <v>18.43</v>
      </c>
      <c r="E136" s="26">
        <f t="shared" ref="E136:E167" si="39">(I136/1000)*7</f>
        <v>6.44</v>
      </c>
      <c r="F136" s="21">
        <f t="shared" ref="F136:F167" si="40">(I136/1000)*5</f>
        <v>4.6000000000000005</v>
      </c>
      <c r="G136" s="21">
        <f t="shared" ref="G136:G167" si="41">E136-F136</f>
        <v>1.8399999999999999</v>
      </c>
      <c r="H136" s="27">
        <v>1920</v>
      </c>
      <c r="I136" s="27">
        <f t="shared" si="27"/>
        <v>920</v>
      </c>
      <c r="J136" s="26">
        <f t="shared" ref="J136:J167" si="42">(B136+E136)*1%</f>
        <v>0.60870000000000002</v>
      </c>
      <c r="K136" s="28">
        <f t="shared" ref="K136:K167" si="43">(C136+F136)*1%</f>
        <v>0.40600000000000003</v>
      </c>
      <c r="L136" s="21">
        <f t="shared" ref="L136:L167" si="44">(H136/1000)*0.22</f>
        <v>0.4224</v>
      </c>
      <c r="M136" s="21">
        <v>0</v>
      </c>
      <c r="N136" s="21">
        <f t="shared" ref="N136:N167" si="45">(B136+E136+J136+L136)-(C136+F136+K136+L136)+M136</f>
        <v>20.472699999999996</v>
      </c>
      <c r="O136" s="21">
        <f t="shared" si="37"/>
        <v>20.497267239999996</v>
      </c>
    </row>
    <row r="137" spans="1:15" x14ac:dyDescent="0.25">
      <c r="A137" s="20">
        <v>657</v>
      </c>
      <c r="B137" s="26">
        <v>54.43</v>
      </c>
      <c r="C137" s="21">
        <v>36</v>
      </c>
      <c r="D137" s="21">
        <f t="shared" si="38"/>
        <v>18.43</v>
      </c>
      <c r="E137" s="26">
        <f t="shared" si="39"/>
        <v>17.22</v>
      </c>
      <c r="F137" s="21">
        <f t="shared" si="40"/>
        <v>12.3</v>
      </c>
      <c r="G137" s="21">
        <f t="shared" si="41"/>
        <v>4.9199999999999982</v>
      </c>
      <c r="H137" s="27">
        <v>3460</v>
      </c>
      <c r="I137" s="27">
        <f t="shared" si="27"/>
        <v>2460</v>
      </c>
      <c r="J137" s="26">
        <f t="shared" si="42"/>
        <v>0.71650000000000003</v>
      </c>
      <c r="K137" s="28">
        <f t="shared" si="43"/>
        <v>0.48299999999999998</v>
      </c>
      <c r="L137" s="21">
        <f t="shared" si="44"/>
        <v>0.76119999999999999</v>
      </c>
      <c r="M137" s="21">
        <v>0</v>
      </c>
      <c r="N137" s="21">
        <f t="shared" si="45"/>
        <v>23.583500000000008</v>
      </c>
      <c r="O137" s="21">
        <f t="shared" si="37"/>
        <v>23.611800200000008</v>
      </c>
    </row>
    <row r="138" spans="1:15" x14ac:dyDescent="0.25">
      <c r="A138" s="20">
        <v>662</v>
      </c>
      <c r="B138" s="26">
        <v>54.43</v>
      </c>
      <c r="C138" s="21">
        <v>36</v>
      </c>
      <c r="D138" s="21">
        <f t="shared" si="38"/>
        <v>18.43</v>
      </c>
      <c r="E138" s="26">
        <f t="shared" si="39"/>
        <v>0</v>
      </c>
      <c r="F138" s="21">
        <f t="shared" si="40"/>
        <v>0</v>
      </c>
      <c r="G138" s="21">
        <f t="shared" si="41"/>
        <v>0</v>
      </c>
      <c r="H138" s="27">
        <v>0</v>
      </c>
      <c r="I138" s="27">
        <v>0</v>
      </c>
      <c r="J138" s="26">
        <f t="shared" si="42"/>
        <v>0.54430000000000001</v>
      </c>
      <c r="K138" s="28">
        <f t="shared" si="43"/>
        <v>0.36</v>
      </c>
      <c r="L138" s="21">
        <f t="shared" si="44"/>
        <v>0</v>
      </c>
      <c r="M138" s="21">
        <v>1.1100000000000001</v>
      </c>
      <c r="N138" s="21">
        <f t="shared" si="45"/>
        <v>19.724299999999999</v>
      </c>
      <c r="O138" s="21">
        <f t="shared" si="37"/>
        <v>19.74796916</v>
      </c>
    </row>
    <row r="139" spans="1:15" x14ac:dyDescent="0.25">
      <c r="A139" s="20">
        <v>667</v>
      </c>
      <c r="B139" s="26">
        <v>54.43</v>
      </c>
      <c r="C139" s="21">
        <v>36</v>
      </c>
      <c r="D139" s="21">
        <f t="shared" si="38"/>
        <v>18.43</v>
      </c>
      <c r="E139" s="26">
        <f t="shared" si="39"/>
        <v>3.01</v>
      </c>
      <c r="F139" s="21">
        <f t="shared" si="40"/>
        <v>2.15</v>
      </c>
      <c r="G139" s="21">
        <f t="shared" si="41"/>
        <v>0.85999999999999988</v>
      </c>
      <c r="H139" s="27">
        <v>1430</v>
      </c>
      <c r="I139" s="27">
        <f t="shared" ref="I139:I165" si="46">H139-1000</f>
        <v>430</v>
      </c>
      <c r="J139" s="26">
        <f t="shared" si="42"/>
        <v>0.57440000000000002</v>
      </c>
      <c r="K139" s="28">
        <f t="shared" si="43"/>
        <v>0.38150000000000001</v>
      </c>
      <c r="L139" s="21">
        <f t="shared" si="44"/>
        <v>0.31459999999999999</v>
      </c>
      <c r="M139" s="21">
        <v>0</v>
      </c>
      <c r="N139" s="21">
        <f t="shared" si="45"/>
        <v>19.482899999999994</v>
      </c>
      <c r="O139" s="21">
        <f t="shared" si="37"/>
        <v>19.506279479999993</v>
      </c>
    </row>
    <row r="140" spans="1:15" x14ac:dyDescent="0.25">
      <c r="A140" s="20">
        <v>668</v>
      </c>
      <c r="B140" s="26">
        <v>54.43</v>
      </c>
      <c r="C140" s="21">
        <v>36</v>
      </c>
      <c r="D140" s="21">
        <f t="shared" si="38"/>
        <v>18.43</v>
      </c>
      <c r="E140" s="26">
        <f t="shared" si="39"/>
        <v>0</v>
      </c>
      <c r="F140" s="21">
        <f t="shared" si="40"/>
        <v>0</v>
      </c>
      <c r="G140" s="21">
        <f t="shared" si="41"/>
        <v>0</v>
      </c>
      <c r="H140" s="27">
        <v>290</v>
      </c>
      <c r="I140" s="27">
        <v>0</v>
      </c>
      <c r="J140" s="26">
        <f t="shared" si="42"/>
        <v>0.54430000000000001</v>
      </c>
      <c r="K140" s="28">
        <f t="shared" si="43"/>
        <v>0.36</v>
      </c>
      <c r="L140" s="21">
        <f t="shared" si="44"/>
        <v>6.3799999999999996E-2</v>
      </c>
      <c r="M140" s="21">
        <v>0</v>
      </c>
      <c r="N140" s="21">
        <f t="shared" si="45"/>
        <v>18.6143</v>
      </c>
      <c r="O140" s="21">
        <f t="shared" si="37"/>
        <v>18.636637159999999</v>
      </c>
    </row>
    <row r="141" spans="1:15" x14ac:dyDescent="0.25">
      <c r="A141" s="20">
        <v>669</v>
      </c>
      <c r="B141" s="26">
        <v>54.43</v>
      </c>
      <c r="C141" s="21">
        <v>36</v>
      </c>
      <c r="D141" s="21">
        <f t="shared" si="38"/>
        <v>18.43</v>
      </c>
      <c r="E141" s="26">
        <f t="shared" si="39"/>
        <v>13.51</v>
      </c>
      <c r="F141" s="21">
        <f t="shared" si="40"/>
        <v>9.65</v>
      </c>
      <c r="G141" s="21">
        <f t="shared" si="41"/>
        <v>3.8599999999999994</v>
      </c>
      <c r="H141" s="27">
        <v>2930</v>
      </c>
      <c r="I141" s="27">
        <f t="shared" si="46"/>
        <v>1930</v>
      </c>
      <c r="J141" s="26">
        <f t="shared" si="42"/>
        <v>0.6794</v>
      </c>
      <c r="K141" s="28">
        <f t="shared" si="43"/>
        <v>0.45650000000000002</v>
      </c>
      <c r="L141" s="21">
        <f t="shared" si="44"/>
        <v>0.64460000000000006</v>
      </c>
      <c r="M141" s="21">
        <v>1.98</v>
      </c>
      <c r="N141" s="21">
        <f t="shared" si="45"/>
        <v>24.492900000000002</v>
      </c>
      <c r="O141" s="21">
        <f t="shared" si="37"/>
        <v>24.522291480000003</v>
      </c>
    </row>
    <row r="142" spans="1:15" x14ac:dyDescent="0.25">
      <c r="A142" s="20">
        <v>671</v>
      </c>
      <c r="B142" s="26">
        <v>54.43</v>
      </c>
      <c r="C142" s="21">
        <v>36</v>
      </c>
      <c r="D142" s="21">
        <f t="shared" si="38"/>
        <v>18.43</v>
      </c>
      <c r="E142" s="26">
        <f t="shared" si="39"/>
        <v>40.25</v>
      </c>
      <c r="F142" s="21">
        <f t="shared" si="40"/>
        <v>28.75</v>
      </c>
      <c r="G142" s="21">
        <f t="shared" si="41"/>
        <v>11.5</v>
      </c>
      <c r="H142" s="27">
        <v>6750</v>
      </c>
      <c r="I142" s="27">
        <f t="shared" si="46"/>
        <v>5750</v>
      </c>
      <c r="J142" s="26">
        <f t="shared" si="42"/>
        <v>0.94680000000000009</v>
      </c>
      <c r="K142" s="28">
        <f t="shared" si="43"/>
        <v>0.64749999999999996</v>
      </c>
      <c r="L142" s="21">
        <f t="shared" si="44"/>
        <v>1.4850000000000001</v>
      </c>
      <c r="M142" s="21">
        <v>0</v>
      </c>
      <c r="N142" s="21">
        <f t="shared" si="45"/>
        <v>30.229300000000009</v>
      </c>
      <c r="O142" s="21">
        <f t="shared" si="37"/>
        <v>30.265575160000008</v>
      </c>
    </row>
    <row r="143" spans="1:15" x14ac:dyDescent="0.25">
      <c r="A143" s="20">
        <v>672</v>
      </c>
      <c r="B143" s="26">
        <v>54.43</v>
      </c>
      <c r="C143" s="21">
        <v>36</v>
      </c>
      <c r="D143" s="21">
        <f t="shared" si="38"/>
        <v>18.43</v>
      </c>
      <c r="E143" s="26">
        <f t="shared" si="39"/>
        <v>0</v>
      </c>
      <c r="F143" s="21">
        <f t="shared" si="40"/>
        <v>0</v>
      </c>
      <c r="G143" s="21">
        <f t="shared" si="41"/>
        <v>0</v>
      </c>
      <c r="H143" s="27">
        <v>800</v>
      </c>
      <c r="I143" s="27">
        <v>0</v>
      </c>
      <c r="J143" s="26">
        <f t="shared" si="42"/>
        <v>0.54430000000000001</v>
      </c>
      <c r="K143" s="28">
        <f t="shared" si="43"/>
        <v>0.36</v>
      </c>
      <c r="L143" s="21">
        <f t="shared" si="44"/>
        <v>0.17600000000000002</v>
      </c>
      <c r="M143" s="21">
        <v>5.47</v>
      </c>
      <c r="N143" s="21">
        <f t="shared" si="45"/>
        <v>24.084299999999999</v>
      </c>
      <c r="O143" s="21">
        <f t="shared" si="37"/>
        <v>24.113201159999999</v>
      </c>
    </row>
    <row r="144" spans="1:15" x14ac:dyDescent="0.25">
      <c r="A144" s="20">
        <v>673</v>
      </c>
      <c r="B144" s="26">
        <v>54.43</v>
      </c>
      <c r="C144" s="21">
        <v>36</v>
      </c>
      <c r="D144" s="21">
        <f t="shared" si="38"/>
        <v>18.43</v>
      </c>
      <c r="E144" s="26">
        <f t="shared" si="39"/>
        <v>0</v>
      </c>
      <c r="F144" s="21">
        <f t="shared" si="40"/>
        <v>0</v>
      </c>
      <c r="G144" s="21">
        <f t="shared" si="41"/>
        <v>0</v>
      </c>
      <c r="H144" s="27">
        <v>710</v>
      </c>
      <c r="I144" s="27">
        <v>0</v>
      </c>
      <c r="J144" s="26">
        <f t="shared" si="42"/>
        <v>0.54430000000000001</v>
      </c>
      <c r="K144" s="28">
        <f t="shared" si="43"/>
        <v>0.36</v>
      </c>
      <c r="L144" s="21">
        <f t="shared" si="44"/>
        <v>0.15620000000000001</v>
      </c>
      <c r="M144" s="21">
        <v>0</v>
      </c>
      <c r="N144" s="21">
        <f t="shared" si="45"/>
        <v>18.6143</v>
      </c>
      <c r="O144" s="21">
        <f t="shared" si="37"/>
        <v>18.636637159999999</v>
      </c>
    </row>
    <row r="145" spans="1:15" x14ac:dyDescent="0.25">
      <c r="A145" s="20">
        <v>674</v>
      </c>
      <c r="B145" s="26">
        <v>54.43</v>
      </c>
      <c r="C145" s="21">
        <v>36</v>
      </c>
      <c r="D145" s="21">
        <f t="shared" si="38"/>
        <v>18.43</v>
      </c>
      <c r="E145" s="26">
        <f t="shared" si="39"/>
        <v>0</v>
      </c>
      <c r="F145" s="21">
        <f t="shared" si="40"/>
        <v>0</v>
      </c>
      <c r="G145" s="21">
        <f t="shared" si="41"/>
        <v>0</v>
      </c>
      <c r="H145" s="27">
        <v>60</v>
      </c>
      <c r="I145" s="27">
        <v>0</v>
      </c>
      <c r="J145" s="26">
        <f t="shared" si="42"/>
        <v>0.54430000000000001</v>
      </c>
      <c r="K145" s="28">
        <f t="shared" si="43"/>
        <v>0.36</v>
      </c>
      <c r="L145" s="21">
        <f t="shared" si="44"/>
        <v>1.32E-2</v>
      </c>
      <c r="M145" s="21">
        <v>0</v>
      </c>
      <c r="N145" s="21">
        <f t="shared" si="45"/>
        <v>18.6143</v>
      </c>
      <c r="O145" s="21">
        <f t="shared" si="37"/>
        <v>18.636637159999999</v>
      </c>
    </row>
    <row r="146" spans="1:15" x14ac:dyDescent="0.25">
      <c r="A146" s="20">
        <v>678</v>
      </c>
      <c r="B146" s="26">
        <v>54.43</v>
      </c>
      <c r="C146" s="21">
        <v>36</v>
      </c>
      <c r="D146" s="21">
        <f t="shared" si="38"/>
        <v>18.43</v>
      </c>
      <c r="E146" s="26">
        <f t="shared" si="39"/>
        <v>117.03999999999999</v>
      </c>
      <c r="F146" s="21">
        <f t="shared" si="40"/>
        <v>83.6</v>
      </c>
      <c r="G146" s="21">
        <f t="shared" si="41"/>
        <v>33.44</v>
      </c>
      <c r="H146" s="27">
        <v>17720</v>
      </c>
      <c r="I146" s="27">
        <f t="shared" si="46"/>
        <v>16720</v>
      </c>
      <c r="J146" s="26">
        <f t="shared" si="42"/>
        <v>1.7147000000000001</v>
      </c>
      <c r="K146" s="28">
        <f t="shared" si="43"/>
        <v>1.196</v>
      </c>
      <c r="L146" s="21">
        <f t="shared" si="44"/>
        <v>3.8983999999999996</v>
      </c>
      <c r="M146" s="21">
        <v>7.48</v>
      </c>
      <c r="N146" s="21">
        <f t="shared" si="45"/>
        <v>59.868700000000018</v>
      </c>
      <c r="O146" s="21">
        <f t="shared" si="37"/>
        <v>59.940542440000016</v>
      </c>
    </row>
    <row r="147" spans="1:15" x14ac:dyDescent="0.25">
      <c r="A147" s="20">
        <v>682</v>
      </c>
      <c r="B147" s="26">
        <v>54.43</v>
      </c>
      <c r="C147" s="21">
        <v>36</v>
      </c>
      <c r="D147" s="21">
        <f t="shared" si="38"/>
        <v>18.43</v>
      </c>
      <c r="E147" s="26">
        <f t="shared" si="39"/>
        <v>12.530000000000001</v>
      </c>
      <c r="F147" s="21">
        <f t="shared" si="40"/>
        <v>8.9499999999999993</v>
      </c>
      <c r="G147" s="21">
        <f t="shared" si="41"/>
        <v>3.5800000000000018</v>
      </c>
      <c r="H147" s="27">
        <v>2790</v>
      </c>
      <c r="I147" s="27">
        <f t="shared" si="46"/>
        <v>1790</v>
      </c>
      <c r="J147" s="26">
        <f t="shared" si="42"/>
        <v>0.66960000000000008</v>
      </c>
      <c r="K147" s="28">
        <f t="shared" si="43"/>
        <v>0.44950000000000001</v>
      </c>
      <c r="L147" s="21">
        <f t="shared" si="44"/>
        <v>0.61380000000000001</v>
      </c>
      <c r="M147" s="21">
        <v>1.73</v>
      </c>
      <c r="N147" s="21">
        <f t="shared" si="45"/>
        <v>23.960100000000008</v>
      </c>
      <c r="O147" s="21">
        <f t="shared" si="37"/>
        <v>23.988852120000008</v>
      </c>
    </row>
    <row r="148" spans="1:15" x14ac:dyDescent="0.25">
      <c r="A148" s="20">
        <v>686</v>
      </c>
      <c r="B148" s="26">
        <v>54.43</v>
      </c>
      <c r="C148" s="21">
        <v>36</v>
      </c>
      <c r="D148" s="21">
        <f t="shared" si="38"/>
        <v>18.43</v>
      </c>
      <c r="E148" s="26">
        <f t="shared" si="39"/>
        <v>131.53</v>
      </c>
      <c r="F148" s="21">
        <f t="shared" si="40"/>
        <v>93.949999999999989</v>
      </c>
      <c r="G148" s="21">
        <f t="shared" si="41"/>
        <v>37.580000000000013</v>
      </c>
      <c r="H148" s="27">
        <v>19790</v>
      </c>
      <c r="I148" s="27">
        <f t="shared" si="46"/>
        <v>18790</v>
      </c>
      <c r="J148" s="26">
        <f t="shared" si="42"/>
        <v>1.8596000000000001</v>
      </c>
      <c r="K148" s="28">
        <f t="shared" si="43"/>
        <v>1.2994999999999999</v>
      </c>
      <c r="L148" s="21">
        <f t="shared" si="44"/>
        <v>4.3537999999999997</v>
      </c>
      <c r="M148" s="21">
        <v>0</v>
      </c>
      <c r="N148" s="21">
        <f t="shared" si="45"/>
        <v>56.570100000000025</v>
      </c>
      <c r="O148" s="21">
        <f t="shared" si="37"/>
        <v>56.637984120000027</v>
      </c>
    </row>
    <row r="149" spans="1:15" s="7" customFormat="1" ht="51" x14ac:dyDescent="0.2">
      <c r="A149" s="56" t="s">
        <v>60</v>
      </c>
      <c r="B149" s="24" t="s">
        <v>23</v>
      </c>
      <c r="C149" s="25" t="s">
        <v>47</v>
      </c>
      <c r="D149" s="25" t="s">
        <v>1</v>
      </c>
      <c r="E149" s="31" t="s">
        <v>53</v>
      </c>
      <c r="F149" s="19" t="s">
        <v>54</v>
      </c>
      <c r="G149" s="19" t="s">
        <v>2</v>
      </c>
      <c r="H149" s="32" t="s">
        <v>55</v>
      </c>
      <c r="I149" s="32" t="s">
        <v>56</v>
      </c>
      <c r="J149" s="31" t="s">
        <v>57</v>
      </c>
      <c r="K149" s="33" t="s">
        <v>58</v>
      </c>
      <c r="L149" s="19" t="s">
        <v>3</v>
      </c>
      <c r="M149" s="19" t="s">
        <v>21</v>
      </c>
      <c r="N149" s="19" t="s">
        <v>20</v>
      </c>
      <c r="O149" s="38" t="s">
        <v>45</v>
      </c>
    </row>
    <row r="150" spans="1:15" x14ac:dyDescent="0.25">
      <c r="A150" s="20">
        <v>688</v>
      </c>
      <c r="B150" s="26">
        <v>54.43</v>
      </c>
      <c r="C150" s="21">
        <v>36</v>
      </c>
      <c r="D150" s="21">
        <f t="shared" si="38"/>
        <v>18.43</v>
      </c>
      <c r="E150" s="26">
        <f t="shared" si="39"/>
        <v>27.51</v>
      </c>
      <c r="F150" s="21">
        <f t="shared" si="40"/>
        <v>19.650000000000002</v>
      </c>
      <c r="G150" s="21">
        <f t="shared" si="41"/>
        <v>7.8599999999999994</v>
      </c>
      <c r="H150" s="27">
        <v>4930</v>
      </c>
      <c r="I150" s="27">
        <f t="shared" si="46"/>
        <v>3930</v>
      </c>
      <c r="J150" s="26">
        <f t="shared" si="42"/>
        <v>0.81940000000000002</v>
      </c>
      <c r="K150" s="28">
        <f t="shared" si="43"/>
        <v>0.55650000000000011</v>
      </c>
      <c r="L150" s="21">
        <f t="shared" si="44"/>
        <v>1.0846</v>
      </c>
      <c r="M150" s="21">
        <v>0</v>
      </c>
      <c r="N150" s="21">
        <f t="shared" si="45"/>
        <v>26.552899999999987</v>
      </c>
      <c r="O150" s="21">
        <f t="shared" ref="O150:O167" si="47">PRODUCT(N150*0.12%)+N150</f>
        <v>26.584763479999985</v>
      </c>
    </row>
    <row r="151" spans="1:15" x14ac:dyDescent="0.25">
      <c r="A151" s="20">
        <v>691</v>
      </c>
      <c r="B151" s="26">
        <v>54.43</v>
      </c>
      <c r="C151" s="21">
        <v>36</v>
      </c>
      <c r="D151" s="21">
        <f t="shared" si="38"/>
        <v>18.43</v>
      </c>
      <c r="E151" s="26">
        <f t="shared" si="39"/>
        <v>12.530000000000001</v>
      </c>
      <c r="F151" s="21">
        <f t="shared" si="40"/>
        <v>8.9499999999999993</v>
      </c>
      <c r="G151" s="21">
        <f t="shared" si="41"/>
        <v>3.5800000000000018</v>
      </c>
      <c r="H151" s="27">
        <v>2790</v>
      </c>
      <c r="I151" s="27">
        <f t="shared" si="46"/>
        <v>1790</v>
      </c>
      <c r="J151" s="26">
        <f t="shared" si="42"/>
        <v>0.66960000000000008</v>
      </c>
      <c r="K151" s="28">
        <f t="shared" si="43"/>
        <v>0.44950000000000001</v>
      </c>
      <c r="L151" s="21">
        <f t="shared" si="44"/>
        <v>0.61380000000000001</v>
      </c>
      <c r="M151" s="21">
        <v>0</v>
      </c>
      <c r="N151" s="21">
        <f t="shared" si="45"/>
        <v>22.230100000000007</v>
      </c>
      <c r="O151" s="21">
        <f t="shared" si="47"/>
        <v>22.256776120000008</v>
      </c>
    </row>
    <row r="152" spans="1:15" x14ac:dyDescent="0.25">
      <c r="A152" s="20">
        <v>693</v>
      </c>
      <c r="B152" s="26">
        <v>54.43</v>
      </c>
      <c r="C152" s="21">
        <v>36</v>
      </c>
      <c r="D152" s="21">
        <f t="shared" si="38"/>
        <v>18.43</v>
      </c>
      <c r="E152" s="26">
        <f t="shared" si="39"/>
        <v>0.28000000000000003</v>
      </c>
      <c r="F152" s="21">
        <f t="shared" si="40"/>
        <v>0.2</v>
      </c>
      <c r="G152" s="21">
        <f t="shared" si="41"/>
        <v>8.0000000000000016E-2</v>
      </c>
      <c r="H152" s="27">
        <v>1040</v>
      </c>
      <c r="I152" s="27">
        <f t="shared" si="46"/>
        <v>40</v>
      </c>
      <c r="J152" s="26">
        <f t="shared" si="42"/>
        <v>0.54710000000000003</v>
      </c>
      <c r="K152" s="28">
        <f t="shared" si="43"/>
        <v>0.36200000000000004</v>
      </c>
      <c r="L152" s="21">
        <f t="shared" si="44"/>
        <v>0.2288</v>
      </c>
      <c r="M152" s="21">
        <v>0</v>
      </c>
      <c r="N152" s="21">
        <f t="shared" si="45"/>
        <v>18.695099999999996</v>
      </c>
      <c r="O152" s="21">
        <f t="shared" si="47"/>
        <v>18.717534119999996</v>
      </c>
    </row>
    <row r="153" spans="1:15" x14ac:dyDescent="0.25">
      <c r="A153" s="20">
        <v>694</v>
      </c>
      <c r="B153" s="26">
        <v>54.43</v>
      </c>
      <c r="C153" s="21">
        <v>36</v>
      </c>
      <c r="D153" s="21">
        <f t="shared" si="38"/>
        <v>18.43</v>
      </c>
      <c r="E153" s="26">
        <f t="shared" si="39"/>
        <v>0</v>
      </c>
      <c r="F153" s="21">
        <f t="shared" si="40"/>
        <v>0</v>
      </c>
      <c r="G153" s="21">
        <f t="shared" si="41"/>
        <v>0</v>
      </c>
      <c r="H153" s="27">
        <v>0</v>
      </c>
      <c r="I153" s="27">
        <v>0</v>
      </c>
      <c r="J153" s="26">
        <f t="shared" si="42"/>
        <v>0.54430000000000001</v>
      </c>
      <c r="K153" s="28">
        <f t="shared" si="43"/>
        <v>0.36</v>
      </c>
      <c r="L153" s="21">
        <f t="shared" si="44"/>
        <v>0</v>
      </c>
      <c r="M153" s="21">
        <v>0</v>
      </c>
      <c r="N153" s="21">
        <f t="shared" si="45"/>
        <v>18.6143</v>
      </c>
      <c r="O153" s="21">
        <f t="shared" si="47"/>
        <v>18.636637159999999</v>
      </c>
    </row>
    <row r="154" spans="1:15" x14ac:dyDescent="0.25">
      <c r="A154" s="20">
        <v>695</v>
      </c>
      <c r="B154" s="26">
        <v>54.43</v>
      </c>
      <c r="C154" s="21">
        <v>36</v>
      </c>
      <c r="D154" s="21">
        <f t="shared" si="38"/>
        <v>18.43</v>
      </c>
      <c r="E154" s="26">
        <f t="shared" si="39"/>
        <v>0</v>
      </c>
      <c r="F154" s="21">
        <f t="shared" si="40"/>
        <v>0</v>
      </c>
      <c r="G154" s="21">
        <f t="shared" si="41"/>
        <v>0</v>
      </c>
      <c r="H154" s="27">
        <v>780</v>
      </c>
      <c r="I154" s="27">
        <v>0</v>
      </c>
      <c r="J154" s="26">
        <f t="shared" si="42"/>
        <v>0.54430000000000001</v>
      </c>
      <c r="K154" s="28">
        <f t="shared" si="43"/>
        <v>0.36</v>
      </c>
      <c r="L154" s="21">
        <f t="shared" si="44"/>
        <v>0.1716</v>
      </c>
      <c r="M154" s="21">
        <v>0</v>
      </c>
      <c r="N154" s="21">
        <f t="shared" si="45"/>
        <v>18.6143</v>
      </c>
      <c r="O154" s="21">
        <f t="shared" si="47"/>
        <v>18.636637159999999</v>
      </c>
    </row>
    <row r="155" spans="1:15" x14ac:dyDescent="0.25">
      <c r="A155" s="20">
        <v>696</v>
      </c>
      <c r="B155" s="26">
        <v>54.43</v>
      </c>
      <c r="C155" s="21">
        <v>36</v>
      </c>
      <c r="D155" s="21">
        <f t="shared" si="38"/>
        <v>18.43</v>
      </c>
      <c r="E155" s="26">
        <f t="shared" si="39"/>
        <v>0</v>
      </c>
      <c r="F155" s="21">
        <f t="shared" si="40"/>
        <v>0</v>
      </c>
      <c r="G155" s="21">
        <f t="shared" si="41"/>
        <v>0</v>
      </c>
      <c r="H155" s="27">
        <v>10</v>
      </c>
      <c r="I155" s="27">
        <v>0</v>
      </c>
      <c r="J155" s="26">
        <f t="shared" si="42"/>
        <v>0.54430000000000001</v>
      </c>
      <c r="K155" s="28">
        <f t="shared" si="43"/>
        <v>0.36</v>
      </c>
      <c r="L155" s="21">
        <f t="shared" si="44"/>
        <v>2.2000000000000001E-3</v>
      </c>
      <c r="M155" s="21">
        <v>0</v>
      </c>
      <c r="N155" s="21">
        <f t="shared" si="45"/>
        <v>18.6143</v>
      </c>
      <c r="O155" s="21">
        <f t="shared" si="47"/>
        <v>18.636637159999999</v>
      </c>
    </row>
    <row r="156" spans="1:15" x14ac:dyDescent="0.25">
      <c r="A156" s="20">
        <v>697</v>
      </c>
      <c r="B156" s="26">
        <v>54.43</v>
      </c>
      <c r="C156" s="21">
        <v>36</v>
      </c>
      <c r="D156" s="21">
        <f t="shared" si="38"/>
        <v>18.43</v>
      </c>
      <c r="E156" s="26">
        <f t="shared" si="39"/>
        <v>16.45</v>
      </c>
      <c r="F156" s="21">
        <f t="shared" si="40"/>
        <v>11.75</v>
      </c>
      <c r="G156" s="21">
        <f t="shared" si="41"/>
        <v>4.6999999999999993</v>
      </c>
      <c r="H156" s="27">
        <v>3350</v>
      </c>
      <c r="I156" s="27">
        <f t="shared" si="46"/>
        <v>2350</v>
      </c>
      <c r="J156" s="26">
        <f t="shared" si="42"/>
        <v>0.70879999999999999</v>
      </c>
      <c r="K156" s="28">
        <f t="shared" si="43"/>
        <v>0.47750000000000004</v>
      </c>
      <c r="L156" s="21">
        <f t="shared" si="44"/>
        <v>0.73699999999999999</v>
      </c>
      <c r="M156" s="21">
        <v>2.13</v>
      </c>
      <c r="N156" s="21">
        <f t="shared" si="45"/>
        <v>25.491299999999985</v>
      </c>
      <c r="O156" s="21">
        <f t="shared" si="47"/>
        <v>25.521889559999984</v>
      </c>
    </row>
    <row r="157" spans="1:15" x14ac:dyDescent="0.25">
      <c r="A157" s="20">
        <v>699</v>
      </c>
      <c r="B157" s="26">
        <v>54.43</v>
      </c>
      <c r="C157" s="21">
        <v>36</v>
      </c>
      <c r="D157" s="21">
        <f t="shared" si="38"/>
        <v>18.43</v>
      </c>
      <c r="E157" s="26">
        <f t="shared" si="39"/>
        <v>28.560000000000002</v>
      </c>
      <c r="F157" s="21">
        <f t="shared" si="40"/>
        <v>20.399999999999999</v>
      </c>
      <c r="G157" s="21">
        <f t="shared" si="41"/>
        <v>8.1600000000000037</v>
      </c>
      <c r="H157" s="27">
        <v>5080</v>
      </c>
      <c r="I157" s="27">
        <f t="shared" si="46"/>
        <v>4080</v>
      </c>
      <c r="J157" s="26">
        <f t="shared" si="42"/>
        <v>0.82990000000000008</v>
      </c>
      <c r="K157" s="28">
        <f t="shared" si="43"/>
        <v>0.56399999999999995</v>
      </c>
      <c r="L157" s="21">
        <f t="shared" si="44"/>
        <v>1.1175999999999999</v>
      </c>
      <c r="M157" s="21">
        <v>0</v>
      </c>
      <c r="N157" s="21">
        <f t="shared" si="45"/>
        <v>26.855899999999998</v>
      </c>
      <c r="O157" s="21">
        <f t="shared" si="47"/>
        <v>26.888127079999997</v>
      </c>
    </row>
    <row r="158" spans="1:15" x14ac:dyDescent="0.25">
      <c r="A158" s="20">
        <v>700</v>
      </c>
      <c r="B158" s="26">
        <v>54.43</v>
      </c>
      <c r="C158" s="21">
        <v>36</v>
      </c>
      <c r="D158" s="21">
        <f t="shared" si="38"/>
        <v>18.43</v>
      </c>
      <c r="E158" s="26">
        <f t="shared" si="39"/>
        <v>6.5100000000000007</v>
      </c>
      <c r="F158" s="21">
        <f t="shared" si="40"/>
        <v>4.6500000000000004</v>
      </c>
      <c r="G158" s="21">
        <f t="shared" si="41"/>
        <v>1.8600000000000003</v>
      </c>
      <c r="H158" s="27">
        <v>1930</v>
      </c>
      <c r="I158" s="27">
        <f t="shared" si="46"/>
        <v>930</v>
      </c>
      <c r="J158" s="26">
        <f t="shared" si="42"/>
        <v>0.60939999999999994</v>
      </c>
      <c r="K158" s="28">
        <f t="shared" si="43"/>
        <v>0.40649999999999997</v>
      </c>
      <c r="L158" s="21">
        <f t="shared" si="44"/>
        <v>0.42459999999999998</v>
      </c>
      <c r="M158" s="21">
        <v>0</v>
      </c>
      <c r="N158" s="21">
        <f t="shared" si="45"/>
        <v>20.492899999999999</v>
      </c>
      <c r="O158" s="21">
        <f t="shared" si="47"/>
        <v>20.51749148</v>
      </c>
    </row>
    <row r="159" spans="1:15" x14ac:dyDescent="0.25">
      <c r="A159" s="20">
        <v>702</v>
      </c>
      <c r="B159" s="26">
        <v>54.43</v>
      </c>
      <c r="C159" s="21">
        <v>36</v>
      </c>
      <c r="D159" s="21">
        <f t="shared" si="38"/>
        <v>18.43</v>
      </c>
      <c r="E159" s="26">
        <f t="shared" si="39"/>
        <v>0</v>
      </c>
      <c r="F159" s="21">
        <f t="shared" si="40"/>
        <v>0</v>
      </c>
      <c r="G159" s="21">
        <f t="shared" si="41"/>
        <v>0</v>
      </c>
      <c r="H159" s="27">
        <v>0</v>
      </c>
      <c r="I159" s="27">
        <v>0</v>
      </c>
      <c r="J159" s="26">
        <f t="shared" si="42"/>
        <v>0.54430000000000001</v>
      </c>
      <c r="K159" s="28">
        <f t="shared" si="43"/>
        <v>0.36</v>
      </c>
      <c r="L159" s="21">
        <f t="shared" si="44"/>
        <v>0</v>
      </c>
      <c r="M159" s="21">
        <v>0</v>
      </c>
      <c r="N159" s="21">
        <f t="shared" si="45"/>
        <v>18.6143</v>
      </c>
      <c r="O159" s="21">
        <f t="shared" si="47"/>
        <v>18.636637159999999</v>
      </c>
    </row>
    <row r="160" spans="1:15" x14ac:dyDescent="0.25">
      <c r="A160" s="20">
        <v>703</v>
      </c>
      <c r="B160" s="26">
        <v>54.43</v>
      </c>
      <c r="C160" s="21">
        <v>36</v>
      </c>
      <c r="D160" s="21">
        <f t="shared" si="38"/>
        <v>18.43</v>
      </c>
      <c r="E160" s="26">
        <f t="shared" si="39"/>
        <v>14.069999999999999</v>
      </c>
      <c r="F160" s="21">
        <f t="shared" si="40"/>
        <v>10.049999999999999</v>
      </c>
      <c r="G160" s="21">
        <f t="shared" si="41"/>
        <v>4.0199999999999996</v>
      </c>
      <c r="H160" s="27">
        <v>3010</v>
      </c>
      <c r="I160" s="27">
        <f t="shared" si="46"/>
        <v>2010</v>
      </c>
      <c r="J160" s="26">
        <f t="shared" si="42"/>
        <v>0.68500000000000005</v>
      </c>
      <c r="K160" s="28">
        <f t="shared" si="43"/>
        <v>0.46049999999999996</v>
      </c>
      <c r="L160" s="21">
        <f t="shared" si="44"/>
        <v>0.66220000000000001</v>
      </c>
      <c r="M160" s="21">
        <v>0</v>
      </c>
      <c r="N160" s="21">
        <f t="shared" si="45"/>
        <v>22.674500000000002</v>
      </c>
      <c r="O160" s="21">
        <f t="shared" si="47"/>
        <v>22.701709400000002</v>
      </c>
    </row>
    <row r="161" spans="1:15" x14ac:dyDescent="0.25">
      <c r="A161" s="20">
        <v>705</v>
      </c>
      <c r="B161" s="26">
        <v>54.43</v>
      </c>
      <c r="C161" s="21">
        <v>36</v>
      </c>
      <c r="D161" s="21">
        <f t="shared" si="38"/>
        <v>18.43</v>
      </c>
      <c r="E161" s="26">
        <f t="shared" si="39"/>
        <v>11.76</v>
      </c>
      <c r="F161" s="21">
        <f t="shared" si="40"/>
        <v>8.4</v>
      </c>
      <c r="G161" s="21">
        <f t="shared" si="41"/>
        <v>3.3599999999999994</v>
      </c>
      <c r="H161" s="27">
        <v>2680</v>
      </c>
      <c r="I161" s="27">
        <f t="shared" si="46"/>
        <v>1680</v>
      </c>
      <c r="J161" s="26">
        <f t="shared" si="42"/>
        <v>0.66190000000000004</v>
      </c>
      <c r="K161" s="28">
        <f t="shared" si="43"/>
        <v>0.44400000000000001</v>
      </c>
      <c r="L161" s="21">
        <f t="shared" si="44"/>
        <v>0.58960000000000001</v>
      </c>
      <c r="M161" s="21">
        <v>0</v>
      </c>
      <c r="N161" s="21">
        <f t="shared" si="45"/>
        <v>22.007900000000006</v>
      </c>
      <c r="O161" s="21">
        <f t="shared" si="47"/>
        <v>22.034309480000008</v>
      </c>
    </row>
    <row r="162" spans="1:15" x14ac:dyDescent="0.25">
      <c r="A162" s="20">
        <v>707</v>
      </c>
      <c r="B162" s="26">
        <v>54.43</v>
      </c>
      <c r="C162" s="21">
        <v>36</v>
      </c>
      <c r="D162" s="21">
        <f t="shared" si="38"/>
        <v>18.43</v>
      </c>
      <c r="E162" s="26">
        <f t="shared" si="39"/>
        <v>4.8999999999999995</v>
      </c>
      <c r="F162" s="21">
        <f t="shared" si="40"/>
        <v>3.5</v>
      </c>
      <c r="G162" s="21">
        <f t="shared" si="41"/>
        <v>1.3999999999999995</v>
      </c>
      <c r="H162" s="27">
        <v>1700</v>
      </c>
      <c r="I162" s="27">
        <f t="shared" si="46"/>
        <v>700</v>
      </c>
      <c r="J162" s="26">
        <f t="shared" si="42"/>
        <v>0.59330000000000005</v>
      </c>
      <c r="K162" s="28">
        <f t="shared" si="43"/>
        <v>0.39500000000000002</v>
      </c>
      <c r="L162" s="21">
        <f t="shared" si="44"/>
        <v>0.374</v>
      </c>
      <c r="M162" s="21">
        <v>0</v>
      </c>
      <c r="N162" s="21">
        <f t="shared" si="45"/>
        <v>20.028299999999994</v>
      </c>
      <c r="O162" s="21">
        <f t="shared" si="47"/>
        <v>20.052333959999995</v>
      </c>
    </row>
    <row r="163" spans="1:15" x14ac:dyDescent="0.25">
      <c r="A163" s="20">
        <v>708</v>
      </c>
      <c r="B163" s="26">
        <v>54.43</v>
      </c>
      <c r="C163" s="21">
        <v>36</v>
      </c>
      <c r="D163" s="21">
        <f t="shared" si="38"/>
        <v>18.43</v>
      </c>
      <c r="E163" s="26">
        <f t="shared" si="39"/>
        <v>0</v>
      </c>
      <c r="F163" s="21">
        <f t="shared" si="40"/>
        <v>0</v>
      </c>
      <c r="G163" s="21">
        <f t="shared" si="41"/>
        <v>0</v>
      </c>
      <c r="H163" s="27">
        <v>40</v>
      </c>
      <c r="I163" s="27">
        <v>0</v>
      </c>
      <c r="J163" s="26">
        <f t="shared" si="42"/>
        <v>0.54430000000000001</v>
      </c>
      <c r="K163" s="28">
        <f t="shared" si="43"/>
        <v>0.36</v>
      </c>
      <c r="L163" s="21">
        <f t="shared" si="44"/>
        <v>8.8000000000000005E-3</v>
      </c>
      <c r="M163" s="21">
        <v>0.7</v>
      </c>
      <c r="N163" s="21">
        <f t="shared" si="45"/>
        <v>19.314299999999999</v>
      </c>
      <c r="O163" s="21">
        <f t="shared" si="47"/>
        <v>19.337477159999999</v>
      </c>
    </row>
    <row r="164" spans="1:15" x14ac:dyDescent="0.25">
      <c r="A164" s="20">
        <v>711</v>
      </c>
      <c r="B164" s="26">
        <v>54.43</v>
      </c>
      <c r="C164" s="21">
        <v>36</v>
      </c>
      <c r="D164" s="21">
        <f t="shared" si="38"/>
        <v>18.43</v>
      </c>
      <c r="E164" s="26">
        <f t="shared" si="39"/>
        <v>8.33</v>
      </c>
      <c r="F164" s="21">
        <f t="shared" si="40"/>
        <v>5.9499999999999993</v>
      </c>
      <c r="G164" s="21">
        <f t="shared" si="41"/>
        <v>2.3800000000000008</v>
      </c>
      <c r="H164" s="27">
        <v>2190</v>
      </c>
      <c r="I164" s="27">
        <f t="shared" si="46"/>
        <v>1190</v>
      </c>
      <c r="J164" s="26">
        <f t="shared" si="42"/>
        <v>0.62760000000000005</v>
      </c>
      <c r="K164" s="28">
        <f t="shared" si="43"/>
        <v>0.41950000000000004</v>
      </c>
      <c r="L164" s="21">
        <f t="shared" si="44"/>
        <v>0.48180000000000001</v>
      </c>
      <c r="M164" s="21">
        <v>4.0599999999999996</v>
      </c>
      <c r="N164" s="21">
        <f t="shared" si="45"/>
        <v>25.078099999999996</v>
      </c>
      <c r="O164" s="21">
        <f t="shared" si="47"/>
        <v>25.108193719999996</v>
      </c>
    </row>
    <row r="165" spans="1:15" x14ac:dyDescent="0.25">
      <c r="A165" s="20">
        <v>712</v>
      </c>
      <c r="B165" s="26">
        <v>54.43</v>
      </c>
      <c r="C165" s="21">
        <v>36</v>
      </c>
      <c r="D165" s="21">
        <f t="shared" si="38"/>
        <v>18.43</v>
      </c>
      <c r="E165" s="26">
        <f t="shared" si="39"/>
        <v>32.830000000000005</v>
      </c>
      <c r="F165" s="21">
        <f t="shared" si="40"/>
        <v>23.450000000000003</v>
      </c>
      <c r="G165" s="21">
        <f t="shared" si="41"/>
        <v>9.3800000000000026</v>
      </c>
      <c r="H165" s="27">
        <v>5690</v>
      </c>
      <c r="I165" s="27">
        <f t="shared" si="46"/>
        <v>4690</v>
      </c>
      <c r="J165" s="26">
        <f t="shared" si="42"/>
        <v>0.87260000000000004</v>
      </c>
      <c r="K165" s="28">
        <f t="shared" si="43"/>
        <v>0.59450000000000003</v>
      </c>
      <c r="L165" s="21">
        <f t="shared" si="44"/>
        <v>1.2518</v>
      </c>
      <c r="M165" s="21">
        <v>0</v>
      </c>
      <c r="N165" s="21">
        <f t="shared" si="45"/>
        <v>28.088100000000011</v>
      </c>
      <c r="O165" s="21">
        <f t="shared" si="47"/>
        <v>28.121805720000012</v>
      </c>
    </row>
    <row r="166" spans="1:15" x14ac:dyDescent="0.25">
      <c r="A166" s="20">
        <v>713</v>
      </c>
      <c r="B166" s="26">
        <v>54.43</v>
      </c>
      <c r="C166" s="21">
        <v>36</v>
      </c>
      <c r="D166" s="21">
        <f t="shared" si="38"/>
        <v>18.43</v>
      </c>
      <c r="E166" s="26">
        <f t="shared" si="39"/>
        <v>0</v>
      </c>
      <c r="F166" s="21">
        <f t="shared" si="40"/>
        <v>0</v>
      </c>
      <c r="G166" s="21">
        <f t="shared" si="41"/>
        <v>0</v>
      </c>
      <c r="H166" s="27">
        <v>80</v>
      </c>
      <c r="I166" s="27">
        <v>0</v>
      </c>
      <c r="J166" s="26">
        <f t="shared" si="42"/>
        <v>0.54430000000000001</v>
      </c>
      <c r="K166" s="28">
        <f t="shared" si="43"/>
        <v>0.36</v>
      </c>
      <c r="L166" s="21">
        <f t="shared" si="44"/>
        <v>1.7600000000000001E-2</v>
      </c>
      <c r="M166" s="21">
        <v>0</v>
      </c>
      <c r="N166" s="21">
        <f t="shared" si="45"/>
        <v>18.6143</v>
      </c>
      <c r="O166" s="21">
        <f t="shared" si="47"/>
        <v>18.636637159999999</v>
      </c>
    </row>
    <row r="167" spans="1:15" x14ac:dyDescent="0.25">
      <c r="A167" s="20">
        <v>714</v>
      </c>
      <c r="B167" s="26">
        <v>0</v>
      </c>
      <c r="C167" s="21">
        <v>0</v>
      </c>
      <c r="D167" s="21">
        <f t="shared" si="38"/>
        <v>0</v>
      </c>
      <c r="E167" s="26">
        <f t="shared" si="39"/>
        <v>0</v>
      </c>
      <c r="F167" s="21">
        <f t="shared" si="40"/>
        <v>0</v>
      </c>
      <c r="G167" s="21">
        <f t="shared" si="41"/>
        <v>0</v>
      </c>
      <c r="H167" s="27">
        <v>0</v>
      </c>
      <c r="I167" s="27">
        <v>0</v>
      </c>
      <c r="J167" s="26">
        <f t="shared" si="42"/>
        <v>0</v>
      </c>
      <c r="K167" s="28">
        <f t="shared" si="43"/>
        <v>0</v>
      </c>
      <c r="L167" s="21">
        <f t="shared" si="44"/>
        <v>0</v>
      </c>
      <c r="M167" s="21">
        <v>0</v>
      </c>
      <c r="N167" s="21">
        <f t="shared" si="45"/>
        <v>0</v>
      </c>
      <c r="O167" s="21">
        <f t="shared" si="47"/>
        <v>0</v>
      </c>
    </row>
    <row r="168" spans="1:15" x14ac:dyDescent="0.25">
      <c r="A168" s="22" t="s">
        <v>42</v>
      </c>
      <c r="B168" s="29">
        <f t="shared" ref="B168:O168" si="48">SUM(B5:B167)</f>
        <v>8599.9400000000187</v>
      </c>
      <c r="C168" s="29">
        <f t="shared" si="48"/>
        <v>5688</v>
      </c>
      <c r="D168" s="29">
        <f t="shared" si="48"/>
        <v>2911.9399999999946</v>
      </c>
      <c r="E168" s="29">
        <f t="shared" si="48"/>
        <v>3500.0000000000014</v>
      </c>
      <c r="F168" s="29">
        <f t="shared" si="48"/>
        <v>2499.9999999999991</v>
      </c>
      <c r="G168" s="29">
        <f t="shared" si="48"/>
        <v>1000.0000000000003</v>
      </c>
      <c r="H168" s="30">
        <f t="shared" si="48"/>
        <v>629710</v>
      </c>
      <c r="I168" s="30">
        <f t="shared" si="48"/>
        <v>500000</v>
      </c>
      <c r="J168" s="29">
        <f t="shared" si="48"/>
        <v>120.99940000000009</v>
      </c>
      <c r="K168" s="29">
        <f t="shared" si="48"/>
        <v>81.879999999999967</v>
      </c>
      <c r="L168" s="29">
        <f t="shared" si="48"/>
        <v>138.53619999999992</v>
      </c>
      <c r="M168" s="29">
        <f t="shared" si="48"/>
        <v>98.6</v>
      </c>
      <c r="N168" s="29">
        <f t="shared" si="48"/>
        <v>4049.6594000000032</v>
      </c>
      <c r="O168" s="29">
        <f t="shared" si="48"/>
        <v>4054.5189912800001</v>
      </c>
    </row>
    <row r="169" spans="1:15" x14ac:dyDescent="0.25">
      <c r="A169" s="11"/>
    </row>
    <row r="170" spans="1:15" x14ac:dyDescent="0.25">
      <c r="A170" s="11"/>
      <c r="L170" s="40" t="s">
        <v>52</v>
      </c>
      <c r="M170" s="40"/>
      <c r="N170" s="40"/>
      <c r="O170" s="40">
        <v>4054.52</v>
      </c>
    </row>
    <row r="171" spans="1:15" x14ac:dyDescent="0.25">
      <c r="A171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workbookViewId="0">
      <selection activeCell="A3" sqref="A3:XFD3"/>
    </sheetView>
  </sheetViews>
  <sheetFormatPr defaultRowHeight="15" x14ac:dyDescent="0.25"/>
  <cols>
    <col min="1" max="1" width="9.140625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32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8</v>
      </c>
      <c r="B5" s="26">
        <v>54.43</v>
      </c>
      <c r="C5" s="21">
        <v>36</v>
      </c>
      <c r="D5" s="21">
        <f t="shared" ref="D5:D36" si="0">B5-C5</f>
        <v>18.43</v>
      </c>
      <c r="E5" s="26">
        <f t="shared" ref="E5:E36" si="1">(I5/1000)*7</f>
        <v>295.75</v>
      </c>
      <c r="F5" s="21">
        <f t="shared" ref="F5:F36" si="2">(I5/1000)*5</f>
        <v>211.25</v>
      </c>
      <c r="G5" s="21">
        <f t="shared" ref="G5:G36" si="3">E5-F5</f>
        <v>84.5</v>
      </c>
      <c r="H5" s="27">
        <v>43250</v>
      </c>
      <c r="I5" s="27">
        <f>H5-1000</f>
        <v>42250</v>
      </c>
      <c r="J5" s="26">
        <f t="shared" ref="J5:J36" si="4">(B5+E5)*1%</f>
        <v>3.5018000000000002</v>
      </c>
      <c r="K5" s="28">
        <f t="shared" ref="K5:K36" si="5">(C5+F5)*1%</f>
        <v>2.4725000000000001</v>
      </c>
      <c r="L5" s="21">
        <f t="shared" ref="L5:L36" si="6">(H5/1000)*0.22</f>
        <v>9.5150000000000006</v>
      </c>
      <c r="M5" s="21">
        <v>0</v>
      </c>
      <c r="N5" s="21">
        <f t="shared" ref="N5:N36" si="7">(B5+E5+J5+L5)-(C5+F5+K5+L5)+M5</f>
        <v>103.95929999999998</v>
      </c>
      <c r="O5" s="21">
        <f t="shared" ref="O5:O37" si="8">PRODUCT(N5*0.12%)+N5</f>
        <v>104.08405115999999</v>
      </c>
    </row>
    <row r="6" spans="1:15" x14ac:dyDescent="0.25">
      <c r="A6" s="20">
        <v>11</v>
      </c>
      <c r="B6" s="26">
        <v>54.43</v>
      </c>
      <c r="C6" s="21">
        <v>36</v>
      </c>
      <c r="D6" s="21">
        <f t="shared" si="0"/>
        <v>18.43</v>
      </c>
      <c r="E6" s="26">
        <f t="shared" si="1"/>
        <v>120.82000000000001</v>
      </c>
      <c r="F6" s="21">
        <f t="shared" si="2"/>
        <v>86.300000000000011</v>
      </c>
      <c r="G6" s="21">
        <f t="shared" si="3"/>
        <v>34.519999999999996</v>
      </c>
      <c r="H6" s="27">
        <v>18260</v>
      </c>
      <c r="I6" s="27">
        <f t="shared" ref="I6:I69" si="9">H6-1000</f>
        <v>17260</v>
      </c>
      <c r="J6" s="26">
        <f t="shared" si="4"/>
        <v>1.7524999999999999</v>
      </c>
      <c r="K6" s="28">
        <f t="shared" si="5"/>
        <v>1.2230000000000001</v>
      </c>
      <c r="L6" s="21">
        <f t="shared" si="6"/>
        <v>4.0172000000000008</v>
      </c>
      <c r="M6" s="21">
        <v>0</v>
      </c>
      <c r="N6" s="21">
        <f t="shared" si="7"/>
        <v>53.479499999999987</v>
      </c>
      <c r="O6" s="21">
        <f t="shared" si="8"/>
        <v>53.543675399999991</v>
      </c>
    </row>
    <row r="7" spans="1:15" x14ac:dyDescent="0.25">
      <c r="A7" s="20">
        <v>15</v>
      </c>
      <c r="B7" s="26">
        <v>54.43</v>
      </c>
      <c r="C7" s="21">
        <v>36</v>
      </c>
      <c r="D7" s="21">
        <f t="shared" si="0"/>
        <v>18.43</v>
      </c>
      <c r="E7" s="26">
        <f t="shared" si="1"/>
        <v>49.84</v>
      </c>
      <c r="F7" s="21">
        <f t="shared" si="2"/>
        <v>35.6</v>
      </c>
      <c r="G7" s="21">
        <f t="shared" si="3"/>
        <v>14.240000000000002</v>
      </c>
      <c r="H7" s="27">
        <v>8120</v>
      </c>
      <c r="I7" s="27">
        <f t="shared" si="9"/>
        <v>7120</v>
      </c>
      <c r="J7" s="26">
        <f t="shared" si="4"/>
        <v>1.0427000000000002</v>
      </c>
      <c r="K7" s="28">
        <f t="shared" si="5"/>
        <v>0.71599999999999997</v>
      </c>
      <c r="L7" s="21">
        <f t="shared" si="6"/>
        <v>1.7863999999999998</v>
      </c>
      <c r="M7" s="21">
        <v>0</v>
      </c>
      <c r="N7" s="21">
        <f t="shared" si="7"/>
        <v>32.996700000000018</v>
      </c>
      <c r="O7" s="21">
        <f t="shared" si="8"/>
        <v>33.036296040000018</v>
      </c>
    </row>
    <row r="8" spans="1:15" x14ac:dyDescent="0.25">
      <c r="A8" s="20">
        <v>18</v>
      </c>
      <c r="B8" s="26">
        <v>54.43</v>
      </c>
      <c r="C8" s="21">
        <v>36</v>
      </c>
      <c r="D8" s="21">
        <f t="shared" si="0"/>
        <v>18.43</v>
      </c>
      <c r="E8" s="26">
        <f t="shared" si="1"/>
        <v>87.36</v>
      </c>
      <c r="F8" s="21">
        <f t="shared" si="2"/>
        <v>62.400000000000006</v>
      </c>
      <c r="G8" s="21">
        <f t="shared" si="3"/>
        <v>24.959999999999994</v>
      </c>
      <c r="H8" s="27">
        <v>13480</v>
      </c>
      <c r="I8" s="27">
        <f t="shared" si="9"/>
        <v>12480</v>
      </c>
      <c r="J8" s="26">
        <f t="shared" si="4"/>
        <v>1.4178999999999999</v>
      </c>
      <c r="K8" s="28">
        <f t="shared" si="5"/>
        <v>0.9840000000000001</v>
      </c>
      <c r="L8" s="21">
        <f t="shared" si="6"/>
        <v>2.9656000000000002</v>
      </c>
      <c r="M8" s="21">
        <v>0</v>
      </c>
      <c r="N8" s="21">
        <f t="shared" si="7"/>
        <v>43.823899999999995</v>
      </c>
      <c r="O8" s="21">
        <f t="shared" si="8"/>
        <v>43.876488679999994</v>
      </c>
    </row>
    <row r="9" spans="1:15" x14ac:dyDescent="0.25">
      <c r="A9" s="20">
        <v>19</v>
      </c>
      <c r="B9" s="26">
        <v>54.43</v>
      </c>
      <c r="C9" s="21">
        <v>36</v>
      </c>
      <c r="D9" s="21">
        <f t="shared" si="0"/>
        <v>18.43</v>
      </c>
      <c r="E9" s="26">
        <f t="shared" si="1"/>
        <v>11.9</v>
      </c>
      <c r="F9" s="21">
        <f t="shared" si="2"/>
        <v>8.5</v>
      </c>
      <c r="G9" s="21">
        <f t="shared" si="3"/>
        <v>3.4000000000000004</v>
      </c>
      <c r="H9" s="27">
        <v>2700</v>
      </c>
      <c r="I9" s="27">
        <f t="shared" si="9"/>
        <v>1700</v>
      </c>
      <c r="J9" s="26">
        <f t="shared" si="4"/>
        <v>0.6633</v>
      </c>
      <c r="K9" s="28">
        <f t="shared" si="5"/>
        <v>0.44500000000000001</v>
      </c>
      <c r="L9" s="21">
        <f t="shared" si="6"/>
        <v>0.59400000000000008</v>
      </c>
      <c r="M9" s="21">
        <v>0</v>
      </c>
      <c r="N9" s="21">
        <f t="shared" si="7"/>
        <v>22.048299999999998</v>
      </c>
      <c r="O9" s="21">
        <f t="shared" si="8"/>
        <v>22.074757959999996</v>
      </c>
    </row>
    <row r="10" spans="1:15" x14ac:dyDescent="0.25">
      <c r="A10" s="20">
        <v>22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12.18</v>
      </c>
      <c r="F10" s="21">
        <f t="shared" si="2"/>
        <v>8.6999999999999993</v>
      </c>
      <c r="G10" s="21">
        <f t="shared" si="3"/>
        <v>3.4800000000000004</v>
      </c>
      <c r="H10" s="27">
        <v>2740</v>
      </c>
      <c r="I10" s="27">
        <f t="shared" si="9"/>
        <v>1740</v>
      </c>
      <c r="J10" s="26">
        <f t="shared" si="4"/>
        <v>0.66610000000000003</v>
      </c>
      <c r="K10" s="28">
        <f t="shared" si="5"/>
        <v>0.44700000000000006</v>
      </c>
      <c r="L10" s="21">
        <f t="shared" si="6"/>
        <v>0.6028</v>
      </c>
      <c r="M10" s="21">
        <v>0</v>
      </c>
      <c r="N10" s="21">
        <f t="shared" si="7"/>
        <v>22.129099999999994</v>
      </c>
      <c r="O10" s="21">
        <f t="shared" si="8"/>
        <v>22.155654919999993</v>
      </c>
    </row>
    <row r="11" spans="1:15" x14ac:dyDescent="0.25">
      <c r="A11" s="20">
        <v>24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0</v>
      </c>
      <c r="F11" s="21">
        <f t="shared" si="2"/>
        <v>0</v>
      </c>
      <c r="G11" s="21">
        <f t="shared" si="3"/>
        <v>0</v>
      </c>
      <c r="H11" s="27">
        <v>350</v>
      </c>
      <c r="I11" s="27">
        <v>0</v>
      </c>
      <c r="J11" s="26">
        <f t="shared" si="4"/>
        <v>0.54430000000000001</v>
      </c>
      <c r="K11" s="28">
        <f t="shared" si="5"/>
        <v>0.36</v>
      </c>
      <c r="L11" s="21">
        <f t="shared" si="6"/>
        <v>7.6999999999999999E-2</v>
      </c>
      <c r="M11" s="21">
        <v>0</v>
      </c>
      <c r="N11" s="21">
        <f t="shared" si="7"/>
        <v>18.6143</v>
      </c>
      <c r="O11" s="21">
        <f t="shared" si="8"/>
        <v>18.636637159999999</v>
      </c>
    </row>
    <row r="12" spans="1:15" x14ac:dyDescent="0.25">
      <c r="A12" s="20">
        <v>29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9.5200000000000014</v>
      </c>
      <c r="F12" s="21">
        <f t="shared" si="2"/>
        <v>6.8000000000000007</v>
      </c>
      <c r="G12" s="21">
        <f t="shared" si="3"/>
        <v>2.7200000000000006</v>
      </c>
      <c r="H12" s="27">
        <v>2360</v>
      </c>
      <c r="I12" s="27">
        <f t="shared" si="9"/>
        <v>1360</v>
      </c>
      <c r="J12" s="26">
        <f t="shared" si="4"/>
        <v>0.63950000000000007</v>
      </c>
      <c r="K12" s="28">
        <f t="shared" si="5"/>
        <v>0.42799999999999999</v>
      </c>
      <c r="L12" s="21">
        <f t="shared" si="6"/>
        <v>0.51919999999999999</v>
      </c>
      <c r="M12" s="21">
        <v>0</v>
      </c>
      <c r="N12" s="21">
        <f t="shared" si="7"/>
        <v>21.361500000000007</v>
      </c>
      <c r="O12" s="21">
        <f t="shared" si="8"/>
        <v>21.387133800000008</v>
      </c>
    </row>
    <row r="13" spans="1:15" x14ac:dyDescent="0.25">
      <c r="A13" s="20">
        <v>32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0</v>
      </c>
      <c r="F13" s="21">
        <f t="shared" si="2"/>
        <v>0</v>
      </c>
      <c r="G13" s="21">
        <f t="shared" si="3"/>
        <v>0</v>
      </c>
      <c r="H13" s="27">
        <v>20</v>
      </c>
      <c r="I13" s="27">
        <v>0</v>
      </c>
      <c r="J13" s="26">
        <f t="shared" si="4"/>
        <v>0.54430000000000001</v>
      </c>
      <c r="K13" s="28">
        <f t="shared" si="5"/>
        <v>0.36</v>
      </c>
      <c r="L13" s="21">
        <f t="shared" si="6"/>
        <v>4.4000000000000003E-3</v>
      </c>
      <c r="M13" s="21">
        <v>0</v>
      </c>
      <c r="N13" s="21">
        <f t="shared" si="7"/>
        <v>18.6143</v>
      </c>
      <c r="O13" s="21">
        <f t="shared" si="8"/>
        <v>18.636637159999999</v>
      </c>
    </row>
    <row r="14" spans="1:15" x14ac:dyDescent="0.25">
      <c r="A14" s="20">
        <v>40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36.61</v>
      </c>
      <c r="F14" s="21">
        <f t="shared" si="2"/>
        <v>26.150000000000002</v>
      </c>
      <c r="G14" s="21">
        <f t="shared" si="3"/>
        <v>10.459999999999997</v>
      </c>
      <c r="H14" s="27">
        <v>6230</v>
      </c>
      <c r="I14" s="27">
        <f t="shared" si="9"/>
        <v>5230</v>
      </c>
      <c r="J14" s="26">
        <f t="shared" si="4"/>
        <v>0.91039999999999999</v>
      </c>
      <c r="K14" s="28">
        <f t="shared" si="5"/>
        <v>0.62150000000000005</v>
      </c>
      <c r="L14" s="21">
        <f t="shared" si="6"/>
        <v>1.3706</v>
      </c>
      <c r="M14" s="21">
        <v>0</v>
      </c>
      <c r="N14" s="21">
        <f t="shared" si="7"/>
        <v>29.178899999999985</v>
      </c>
      <c r="O14" s="21">
        <f t="shared" si="8"/>
        <v>29.213914679999984</v>
      </c>
    </row>
    <row r="15" spans="1:15" x14ac:dyDescent="0.25">
      <c r="A15" s="20">
        <v>41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1.68</v>
      </c>
      <c r="F15" s="21">
        <f t="shared" si="2"/>
        <v>1.2</v>
      </c>
      <c r="G15" s="21">
        <f t="shared" si="3"/>
        <v>0.48</v>
      </c>
      <c r="H15" s="27">
        <v>1240</v>
      </c>
      <c r="I15" s="27">
        <f t="shared" si="9"/>
        <v>240</v>
      </c>
      <c r="J15" s="26">
        <f t="shared" si="4"/>
        <v>0.56110000000000004</v>
      </c>
      <c r="K15" s="28">
        <f t="shared" si="5"/>
        <v>0.37200000000000005</v>
      </c>
      <c r="L15" s="21">
        <f t="shared" si="6"/>
        <v>0.27279999999999999</v>
      </c>
      <c r="M15" s="21">
        <v>0</v>
      </c>
      <c r="N15" s="21">
        <f t="shared" si="7"/>
        <v>19.0991</v>
      </c>
      <c r="O15" s="21">
        <f t="shared" si="8"/>
        <v>19.122018919999999</v>
      </c>
    </row>
    <row r="16" spans="1:15" x14ac:dyDescent="0.25">
      <c r="A16" s="20">
        <v>50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11.76</v>
      </c>
      <c r="F16" s="21">
        <f t="shared" si="2"/>
        <v>8.4</v>
      </c>
      <c r="G16" s="21">
        <f t="shared" si="3"/>
        <v>3.3599999999999994</v>
      </c>
      <c r="H16" s="27">
        <v>2680</v>
      </c>
      <c r="I16" s="27">
        <f t="shared" si="9"/>
        <v>1680</v>
      </c>
      <c r="J16" s="26">
        <f t="shared" si="4"/>
        <v>0.66190000000000004</v>
      </c>
      <c r="K16" s="28">
        <f t="shared" si="5"/>
        <v>0.44400000000000001</v>
      </c>
      <c r="L16" s="21">
        <f t="shared" si="6"/>
        <v>0.58960000000000001</v>
      </c>
      <c r="M16" s="21">
        <v>0</v>
      </c>
      <c r="N16" s="21">
        <f t="shared" si="7"/>
        <v>22.007900000000006</v>
      </c>
      <c r="O16" s="21">
        <f t="shared" si="8"/>
        <v>22.034309480000008</v>
      </c>
    </row>
    <row r="17" spans="1:15" x14ac:dyDescent="0.25">
      <c r="A17" s="20">
        <v>57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0</v>
      </c>
      <c r="F17" s="21">
        <f t="shared" si="2"/>
        <v>0</v>
      </c>
      <c r="G17" s="21">
        <f t="shared" si="3"/>
        <v>0</v>
      </c>
      <c r="H17" s="27">
        <v>280</v>
      </c>
      <c r="I17" s="27">
        <v>0</v>
      </c>
      <c r="J17" s="26">
        <f t="shared" si="4"/>
        <v>0.54430000000000001</v>
      </c>
      <c r="K17" s="28">
        <f t="shared" si="5"/>
        <v>0.36</v>
      </c>
      <c r="L17" s="21">
        <f t="shared" si="6"/>
        <v>6.1600000000000009E-2</v>
      </c>
      <c r="M17" s="21">
        <v>0</v>
      </c>
      <c r="N17" s="21">
        <f t="shared" si="7"/>
        <v>18.6143</v>
      </c>
      <c r="O17" s="21">
        <f t="shared" si="8"/>
        <v>18.636637159999999</v>
      </c>
    </row>
    <row r="18" spans="1:15" x14ac:dyDescent="0.25">
      <c r="A18" s="20">
        <v>62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4.8999999999999995</v>
      </c>
      <c r="F18" s="21">
        <f t="shared" si="2"/>
        <v>3.5</v>
      </c>
      <c r="G18" s="21">
        <f t="shared" si="3"/>
        <v>1.3999999999999995</v>
      </c>
      <c r="H18" s="27">
        <v>1700</v>
      </c>
      <c r="I18" s="27">
        <f t="shared" si="9"/>
        <v>700</v>
      </c>
      <c r="J18" s="26">
        <f t="shared" si="4"/>
        <v>0.59330000000000005</v>
      </c>
      <c r="K18" s="28">
        <f t="shared" si="5"/>
        <v>0.39500000000000002</v>
      </c>
      <c r="L18" s="21">
        <f t="shared" si="6"/>
        <v>0.374</v>
      </c>
      <c r="M18" s="21">
        <v>0</v>
      </c>
      <c r="N18" s="21">
        <f t="shared" si="7"/>
        <v>20.028299999999994</v>
      </c>
      <c r="O18" s="21">
        <f t="shared" si="8"/>
        <v>20.052333959999995</v>
      </c>
    </row>
    <row r="19" spans="1:15" x14ac:dyDescent="0.25">
      <c r="A19" s="20">
        <v>64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94.5</v>
      </c>
      <c r="F19" s="21">
        <f t="shared" si="2"/>
        <v>67.5</v>
      </c>
      <c r="G19" s="21">
        <f t="shared" si="3"/>
        <v>27</v>
      </c>
      <c r="H19" s="27">
        <v>14500</v>
      </c>
      <c r="I19" s="27">
        <f t="shared" si="9"/>
        <v>13500</v>
      </c>
      <c r="J19" s="26">
        <f t="shared" si="4"/>
        <v>1.4893000000000001</v>
      </c>
      <c r="K19" s="28">
        <f t="shared" si="5"/>
        <v>1.0349999999999999</v>
      </c>
      <c r="L19" s="21">
        <f t="shared" si="6"/>
        <v>3.19</v>
      </c>
      <c r="M19" s="21">
        <v>7.56</v>
      </c>
      <c r="N19" s="21">
        <f t="shared" si="7"/>
        <v>53.444300000000027</v>
      </c>
      <c r="O19" s="21">
        <f t="shared" si="8"/>
        <v>53.508433160000024</v>
      </c>
    </row>
    <row r="20" spans="1:15" x14ac:dyDescent="0.25">
      <c r="A20" s="20">
        <v>67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36.82</v>
      </c>
      <c r="F20" s="21">
        <f t="shared" si="2"/>
        <v>26.299999999999997</v>
      </c>
      <c r="G20" s="21">
        <f t="shared" si="3"/>
        <v>10.520000000000003</v>
      </c>
      <c r="H20" s="27">
        <v>6260</v>
      </c>
      <c r="I20" s="27">
        <f t="shared" si="9"/>
        <v>5260</v>
      </c>
      <c r="J20" s="26">
        <f t="shared" si="4"/>
        <v>0.91249999999999998</v>
      </c>
      <c r="K20" s="28">
        <f t="shared" si="5"/>
        <v>0.623</v>
      </c>
      <c r="L20" s="21">
        <f t="shared" si="6"/>
        <v>1.3772</v>
      </c>
      <c r="M20" s="21">
        <v>0</v>
      </c>
      <c r="N20" s="21">
        <f t="shared" si="7"/>
        <v>29.239500000000007</v>
      </c>
      <c r="O20" s="21">
        <f t="shared" si="8"/>
        <v>29.274587400000005</v>
      </c>
    </row>
    <row r="21" spans="1:15" x14ac:dyDescent="0.25">
      <c r="A21" s="20">
        <v>71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0</v>
      </c>
      <c r="F21" s="21">
        <f t="shared" si="2"/>
        <v>0</v>
      </c>
      <c r="G21" s="21">
        <f t="shared" si="3"/>
        <v>0</v>
      </c>
      <c r="H21" s="27">
        <v>560</v>
      </c>
      <c r="I21" s="27">
        <v>0</v>
      </c>
      <c r="J21" s="26">
        <f t="shared" si="4"/>
        <v>0.54430000000000001</v>
      </c>
      <c r="K21" s="28">
        <f t="shared" si="5"/>
        <v>0.36</v>
      </c>
      <c r="L21" s="21">
        <f t="shared" si="6"/>
        <v>0.12320000000000002</v>
      </c>
      <c r="M21" s="21">
        <v>0</v>
      </c>
      <c r="N21" s="21">
        <f t="shared" si="7"/>
        <v>18.6143</v>
      </c>
      <c r="O21" s="21">
        <f t="shared" si="8"/>
        <v>18.636637159999999</v>
      </c>
    </row>
    <row r="22" spans="1:15" x14ac:dyDescent="0.25">
      <c r="A22" s="20">
        <v>74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125.02</v>
      </c>
      <c r="F22" s="21">
        <f t="shared" si="2"/>
        <v>89.3</v>
      </c>
      <c r="G22" s="21">
        <f t="shared" si="3"/>
        <v>35.72</v>
      </c>
      <c r="H22" s="27">
        <v>18860</v>
      </c>
      <c r="I22" s="27">
        <f t="shared" si="9"/>
        <v>17860</v>
      </c>
      <c r="J22" s="26">
        <f t="shared" si="4"/>
        <v>1.7945</v>
      </c>
      <c r="K22" s="28">
        <f t="shared" si="5"/>
        <v>1.2529999999999999</v>
      </c>
      <c r="L22" s="21">
        <f t="shared" si="6"/>
        <v>4.1491999999999996</v>
      </c>
      <c r="M22" s="21">
        <v>0</v>
      </c>
      <c r="N22" s="21">
        <f t="shared" si="7"/>
        <v>54.691499999999991</v>
      </c>
      <c r="O22" s="21">
        <f t="shared" si="8"/>
        <v>54.757129799999994</v>
      </c>
    </row>
    <row r="23" spans="1:15" x14ac:dyDescent="0.25">
      <c r="A23" s="20">
        <v>79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14</v>
      </c>
      <c r="F23" s="21">
        <f t="shared" si="2"/>
        <v>10</v>
      </c>
      <c r="G23" s="21">
        <f t="shared" si="3"/>
        <v>4</v>
      </c>
      <c r="H23" s="27">
        <v>3000</v>
      </c>
      <c r="I23" s="27">
        <f t="shared" si="9"/>
        <v>2000</v>
      </c>
      <c r="J23" s="26">
        <f t="shared" si="4"/>
        <v>0.68430000000000013</v>
      </c>
      <c r="K23" s="28">
        <f t="shared" si="5"/>
        <v>0.46</v>
      </c>
      <c r="L23" s="21">
        <f t="shared" si="6"/>
        <v>0.66</v>
      </c>
      <c r="M23" s="21">
        <v>0</v>
      </c>
      <c r="N23" s="21">
        <f t="shared" si="7"/>
        <v>22.654299999999999</v>
      </c>
      <c r="O23" s="21">
        <f t="shared" si="8"/>
        <v>22.681485159999998</v>
      </c>
    </row>
    <row r="24" spans="1:15" x14ac:dyDescent="0.25">
      <c r="A24" s="20">
        <v>81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7.0000000000000007E-2</v>
      </c>
      <c r="F24" s="21">
        <f t="shared" si="2"/>
        <v>0.05</v>
      </c>
      <c r="G24" s="21">
        <f t="shared" si="3"/>
        <v>2.0000000000000004E-2</v>
      </c>
      <c r="H24" s="27">
        <v>1010</v>
      </c>
      <c r="I24" s="27">
        <f t="shared" si="9"/>
        <v>10</v>
      </c>
      <c r="J24" s="26">
        <f t="shared" si="4"/>
        <v>0.54500000000000004</v>
      </c>
      <c r="K24" s="28">
        <f t="shared" si="5"/>
        <v>0.36049999999999999</v>
      </c>
      <c r="L24" s="21">
        <f t="shared" si="6"/>
        <v>0.22220000000000001</v>
      </c>
      <c r="M24" s="21">
        <v>0</v>
      </c>
      <c r="N24" s="21">
        <f t="shared" si="7"/>
        <v>18.634500000000003</v>
      </c>
      <c r="O24" s="21">
        <f t="shared" si="8"/>
        <v>18.656861400000004</v>
      </c>
    </row>
    <row r="25" spans="1:15" x14ac:dyDescent="0.25">
      <c r="A25" s="20">
        <v>85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17.150000000000002</v>
      </c>
      <c r="F25" s="21">
        <f t="shared" si="2"/>
        <v>12.25</v>
      </c>
      <c r="G25" s="21">
        <f t="shared" si="3"/>
        <v>4.9000000000000021</v>
      </c>
      <c r="H25" s="27">
        <v>3450</v>
      </c>
      <c r="I25" s="27">
        <f t="shared" si="9"/>
        <v>2450</v>
      </c>
      <c r="J25" s="26">
        <f t="shared" si="4"/>
        <v>0.71579999999999999</v>
      </c>
      <c r="K25" s="28">
        <f t="shared" si="5"/>
        <v>0.48249999999999998</v>
      </c>
      <c r="L25" s="21">
        <f t="shared" si="6"/>
        <v>0.75900000000000001</v>
      </c>
      <c r="M25" s="21">
        <v>0</v>
      </c>
      <c r="N25" s="21">
        <f t="shared" si="7"/>
        <v>23.563299999999998</v>
      </c>
      <c r="O25" s="21">
        <f t="shared" si="8"/>
        <v>23.591575959999997</v>
      </c>
    </row>
    <row r="26" spans="1:15" x14ac:dyDescent="0.25">
      <c r="A26" s="20">
        <v>88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1.1900000000000002</v>
      </c>
      <c r="F26" s="21">
        <f t="shared" si="2"/>
        <v>0.85000000000000009</v>
      </c>
      <c r="G26" s="21">
        <f t="shared" si="3"/>
        <v>0.34000000000000008</v>
      </c>
      <c r="H26" s="27">
        <v>1170</v>
      </c>
      <c r="I26" s="27">
        <f t="shared" si="9"/>
        <v>170</v>
      </c>
      <c r="J26" s="26">
        <f t="shared" si="4"/>
        <v>0.55620000000000003</v>
      </c>
      <c r="K26" s="28">
        <f t="shared" si="5"/>
        <v>0.36849999999999999</v>
      </c>
      <c r="L26" s="21">
        <f t="shared" si="6"/>
        <v>0.25739999999999996</v>
      </c>
      <c r="M26" s="21">
        <v>0</v>
      </c>
      <c r="N26" s="21">
        <f t="shared" si="7"/>
        <v>18.957699999999996</v>
      </c>
      <c r="O26" s="21">
        <f t="shared" si="8"/>
        <v>18.980449239999995</v>
      </c>
    </row>
    <row r="27" spans="1:15" x14ac:dyDescent="0.25">
      <c r="A27" s="20">
        <v>92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0</v>
      </c>
      <c r="F27" s="21">
        <f t="shared" si="2"/>
        <v>0</v>
      </c>
      <c r="G27" s="21">
        <f t="shared" si="3"/>
        <v>0</v>
      </c>
      <c r="H27" s="27">
        <v>300</v>
      </c>
      <c r="I27" s="27">
        <v>0</v>
      </c>
      <c r="J27" s="26">
        <f t="shared" si="4"/>
        <v>0.54430000000000001</v>
      </c>
      <c r="K27" s="28">
        <f t="shared" si="5"/>
        <v>0.36</v>
      </c>
      <c r="L27" s="21">
        <f t="shared" si="6"/>
        <v>6.6000000000000003E-2</v>
      </c>
      <c r="M27" s="21">
        <v>0</v>
      </c>
      <c r="N27" s="21">
        <f t="shared" si="7"/>
        <v>18.6143</v>
      </c>
      <c r="O27" s="21">
        <f t="shared" si="8"/>
        <v>18.636637159999999</v>
      </c>
    </row>
    <row r="28" spans="1:15" x14ac:dyDescent="0.25">
      <c r="A28" s="20">
        <v>93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35.21</v>
      </c>
      <c r="F28" s="21">
        <f t="shared" si="2"/>
        <v>25.150000000000002</v>
      </c>
      <c r="G28" s="21">
        <f t="shared" si="3"/>
        <v>10.059999999999999</v>
      </c>
      <c r="H28" s="27">
        <v>6030</v>
      </c>
      <c r="I28" s="27">
        <f t="shared" si="9"/>
        <v>5030</v>
      </c>
      <c r="J28" s="26">
        <f t="shared" si="4"/>
        <v>0.89639999999999997</v>
      </c>
      <c r="K28" s="28">
        <f t="shared" si="5"/>
        <v>0.61150000000000004</v>
      </c>
      <c r="L28" s="21">
        <f t="shared" si="6"/>
        <v>1.3266</v>
      </c>
      <c r="M28" s="21">
        <v>8.34</v>
      </c>
      <c r="N28" s="21">
        <f t="shared" si="7"/>
        <v>37.114899999999992</v>
      </c>
      <c r="O28" s="21">
        <f t="shared" si="8"/>
        <v>37.159437879999992</v>
      </c>
    </row>
    <row r="29" spans="1:15" x14ac:dyDescent="0.25">
      <c r="A29" s="20">
        <v>102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0</v>
      </c>
      <c r="F29" s="21">
        <f t="shared" si="2"/>
        <v>0</v>
      </c>
      <c r="G29" s="21">
        <f t="shared" si="3"/>
        <v>0</v>
      </c>
      <c r="H29" s="27">
        <v>330</v>
      </c>
      <c r="I29" s="27">
        <v>0</v>
      </c>
      <c r="J29" s="26">
        <f t="shared" si="4"/>
        <v>0.54430000000000001</v>
      </c>
      <c r="K29" s="28">
        <f t="shared" si="5"/>
        <v>0.36</v>
      </c>
      <c r="L29" s="21">
        <f t="shared" si="6"/>
        <v>7.2599999999999998E-2</v>
      </c>
      <c r="M29" s="21">
        <v>0</v>
      </c>
      <c r="N29" s="21">
        <f t="shared" si="7"/>
        <v>18.6143</v>
      </c>
      <c r="O29" s="21">
        <f t="shared" si="8"/>
        <v>18.636637159999999</v>
      </c>
    </row>
    <row r="30" spans="1:15" x14ac:dyDescent="0.25">
      <c r="A30" s="20">
        <v>106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7.42</v>
      </c>
      <c r="F30" s="21">
        <f t="shared" si="2"/>
        <v>5.3000000000000007</v>
      </c>
      <c r="G30" s="21">
        <f t="shared" si="3"/>
        <v>2.1199999999999992</v>
      </c>
      <c r="H30" s="27">
        <v>2060</v>
      </c>
      <c r="I30" s="27">
        <f t="shared" si="9"/>
        <v>1060</v>
      </c>
      <c r="J30" s="26">
        <f t="shared" si="4"/>
        <v>0.61850000000000005</v>
      </c>
      <c r="K30" s="28">
        <f t="shared" si="5"/>
        <v>0.41299999999999998</v>
      </c>
      <c r="L30" s="21">
        <f t="shared" si="6"/>
        <v>0.45319999999999999</v>
      </c>
      <c r="M30" s="21">
        <v>0</v>
      </c>
      <c r="N30" s="21">
        <f t="shared" si="7"/>
        <v>20.755500000000005</v>
      </c>
      <c r="O30" s="21">
        <f t="shared" si="8"/>
        <v>20.780406600000006</v>
      </c>
    </row>
    <row r="31" spans="1:15" x14ac:dyDescent="0.25">
      <c r="A31" s="20">
        <v>112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0</v>
      </c>
      <c r="F31" s="21">
        <f t="shared" si="2"/>
        <v>0</v>
      </c>
      <c r="G31" s="21">
        <f t="shared" si="3"/>
        <v>0</v>
      </c>
      <c r="H31" s="27">
        <v>0</v>
      </c>
      <c r="I31" s="27">
        <v>0</v>
      </c>
      <c r="J31" s="26">
        <f t="shared" si="4"/>
        <v>0.54430000000000001</v>
      </c>
      <c r="K31" s="28">
        <f t="shared" si="5"/>
        <v>0.36</v>
      </c>
      <c r="L31" s="21">
        <f t="shared" si="6"/>
        <v>0</v>
      </c>
      <c r="M31" s="21">
        <v>0</v>
      </c>
      <c r="N31" s="21">
        <f t="shared" si="7"/>
        <v>18.6143</v>
      </c>
      <c r="O31" s="21">
        <f t="shared" si="8"/>
        <v>18.636637159999999</v>
      </c>
    </row>
    <row r="32" spans="1:15" x14ac:dyDescent="0.25">
      <c r="A32" s="20">
        <v>113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0</v>
      </c>
      <c r="F32" s="21">
        <f t="shared" si="2"/>
        <v>0</v>
      </c>
      <c r="G32" s="21">
        <f t="shared" si="3"/>
        <v>0</v>
      </c>
      <c r="H32" s="27">
        <v>870</v>
      </c>
      <c r="I32" s="27">
        <v>0</v>
      </c>
      <c r="J32" s="26">
        <f t="shared" si="4"/>
        <v>0.54430000000000001</v>
      </c>
      <c r="K32" s="28">
        <f t="shared" si="5"/>
        <v>0.36</v>
      </c>
      <c r="L32" s="21">
        <f t="shared" si="6"/>
        <v>0.19139999999999999</v>
      </c>
      <c r="M32" s="21">
        <v>0</v>
      </c>
      <c r="N32" s="21">
        <f t="shared" si="7"/>
        <v>18.6143</v>
      </c>
      <c r="O32" s="21">
        <f t="shared" si="8"/>
        <v>18.636637159999999</v>
      </c>
    </row>
    <row r="33" spans="1:15" x14ac:dyDescent="0.25">
      <c r="A33" s="20">
        <v>114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38.64</v>
      </c>
      <c r="F33" s="21">
        <f t="shared" si="2"/>
        <v>27.599999999999998</v>
      </c>
      <c r="G33" s="21">
        <f t="shared" si="3"/>
        <v>11.040000000000003</v>
      </c>
      <c r="H33" s="27">
        <v>6520</v>
      </c>
      <c r="I33" s="27">
        <f t="shared" si="9"/>
        <v>5520</v>
      </c>
      <c r="J33" s="26">
        <f t="shared" si="4"/>
        <v>0.93069999999999997</v>
      </c>
      <c r="K33" s="28">
        <f t="shared" si="5"/>
        <v>0.63600000000000001</v>
      </c>
      <c r="L33" s="21">
        <f t="shared" si="6"/>
        <v>1.4343999999999999</v>
      </c>
      <c r="M33" s="21">
        <v>0</v>
      </c>
      <c r="N33" s="21">
        <f t="shared" si="7"/>
        <v>29.764700000000005</v>
      </c>
      <c r="O33" s="21">
        <f t="shared" si="8"/>
        <v>29.800417640000006</v>
      </c>
    </row>
    <row r="34" spans="1:15" x14ac:dyDescent="0.25">
      <c r="A34" s="20">
        <v>115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22.75</v>
      </c>
      <c r="F34" s="21">
        <f t="shared" si="2"/>
        <v>16.25</v>
      </c>
      <c r="G34" s="21">
        <f t="shared" si="3"/>
        <v>6.5</v>
      </c>
      <c r="H34" s="27">
        <v>4250</v>
      </c>
      <c r="I34" s="27">
        <f t="shared" si="9"/>
        <v>3250</v>
      </c>
      <c r="J34" s="26">
        <f t="shared" si="4"/>
        <v>0.77180000000000004</v>
      </c>
      <c r="K34" s="28">
        <f t="shared" si="5"/>
        <v>0.52249999999999996</v>
      </c>
      <c r="L34" s="21">
        <f t="shared" si="6"/>
        <v>0.93500000000000005</v>
      </c>
      <c r="M34" s="21">
        <v>0</v>
      </c>
      <c r="N34" s="21">
        <f t="shared" si="7"/>
        <v>25.179300000000005</v>
      </c>
      <c r="O34" s="21">
        <f t="shared" si="8"/>
        <v>25.209515160000006</v>
      </c>
    </row>
    <row r="35" spans="1:15" x14ac:dyDescent="0.25">
      <c r="A35" s="20">
        <v>116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0</v>
      </c>
      <c r="F35" s="21">
        <f t="shared" si="2"/>
        <v>0</v>
      </c>
      <c r="G35" s="21">
        <f t="shared" si="3"/>
        <v>0</v>
      </c>
      <c r="H35" s="27">
        <v>0</v>
      </c>
      <c r="I35" s="27">
        <v>0</v>
      </c>
      <c r="J35" s="26">
        <f t="shared" si="4"/>
        <v>0.54430000000000001</v>
      </c>
      <c r="K35" s="28">
        <f t="shared" si="5"/>
        <v>0.36</v>
      </c>
      <c r="L35" s="21">
        <f t="shared" si="6"/>
        <v>0</v>
      </c>
      <c r="M35" s="21">
        <v>0.04</v>
      </c>
      <c r="N35" s="21">
        <f t="shared" si="7"/>
        <v>18.654299999999999</v>
      </c>
      <c r="O35" s="21">
        <f t="shared" si="8"/>
        <v>18.676685159999998</v>
      </c>
    </row>
    <row r="36" spans="1:15" x14ac:dyDescent="0.25">
      <c r="A36" s="20">
        <v>117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19.670000000000002</v>
      </c>
      <c r="F36" s="21">
        <f t="shared" si="2"/>
        <v>14.05</v>
      </c>
      <c r="G36" s="21">
        <f t="shared" si="3"/>
        <v>5.620000000000001</v>
      </c>
      <c r="H36" s="27">
        <v>3810</v>
      </c>
      <c r="I36" s="27">
        <f t="shared" si="9"/>
        <v>2810</v>
      </c>
      <c r="J36" s="26">
        <f t="shared" si="4"/>
        <v>0.74099999999999999</v>
      </c>
      <c r="K36" s="28">
        <f t="shared" si="5"/>
        <v>0.50049999999999994</v>
      </c>
      <c r="L36" s="21">
        <f t="shared" si="6"/>
        <v>0.83820000000000006</v>
      </c>
      <c r="M36" s="21">
        <v>0</v>
      </c>
      <c r="N36" s="21">
        <f t="shared" si="7"/>
        <v>24.290499999999994</v>
      </c>
      <c r="O36" s="21">
        <f t="shared" si="8"/>
        <v>24.319648599999994</v>
      </c>
    </row>
    <row r="37" spans="1:15" x14ac:dyDescent="0.25">
      <c r="A37" s="20">
        <v>118</v>
      </c>
      <c r="B37" s="26">
        <v>54.43</v>
      </c>
      <c r="C37" s="21">
        <v>36</v>
      </c>
      <c r="D37" s="21">
        <f t="shared" ref="D37:D69" si="10">B37-C37</f>
        <v>18.43</v>
      </c>
      <c r="E37" s="26">
        <f t="shared" ref="E37:E69" si="11">(I37/1000)*7</f>
        <v>7.1400000000000006</v>
      </c>
      <c r="F37" s="21">
        <f t="shared" ref="F37:F69" si="12">(I37/1000)*5</f>
        <v>5.0999999999999996</v>
      </c>
      <c r="G37" s="21">
        <f t="shared" ref="G37:G69" si="13">E37-F37</f>
        <v>2.0400000000000009</v>
      </c>
      <c r="H37" s="27">
        <v>2020</v>
      </c>
      <c r="I37" s="27">
        <f t="shared" si="9"/>
        <v>1020</v>
      </c>
      <c r="J37" s="26">
        <f t="shared" ref="J37:J69" si="14">(B37+E37)*1%</f>
        <v>0.61570000000000003</v>
      </c>
      <c r="K37" s="28">
        <f t="shared" ref="K37:K69" si="15">(C37+F37)*1%</f>
        <v>0.41100000000000003</v>
      </c>
      <c r="L37" s="21">
        <f t="shared" ref="L37:L69" si="16">(H37/1000)*0.22</f>
        <v>0.44440000000000002</v>
      </c>
      <c r="M37" s="21">
        <v>0</v>
      </c>
      <c r="N37" s="21">
        <f t="shared" ref="N37:N69" si="17">(B37+E37+J37+L37)-(C37+F37+K37+L37)+M37</f>
        <v>20.674699999999994</v>
      </c>
      <c r="O37" s="21">
        <f t="shared" si="8"/>
        <v>20.699509639999995</v>
      </c>
    </row>
    <row r="38" spans="1:15" s="7" customFormat="1" ht="51" x14ac:dyDescent="0.2">
      <c r="A38" s="56" t="s">
        <v>60</v>
      </c>
      <c r="B38" s="24" t="s">
        <v>23</v>
      </c>
      <c r="C38" s="25" t="s">
        <v>47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20">
        <v>123</v>
      </c>
      <c r="B39" s="26">
        <v>54.43</v>
      </c>
      <c r="C39" s="21">
        <v>36</v>
      </c>
      <c r="D39" s="21">
        <f t="shared" si="10"/>
        <v>18.43</v>
      </c>
      <c r="E39" s="26">
        <f t="shared" si="11"/>
        <v>0</v>
      </c>
      <c r="F39" s="21">
        <f t="shared" si="12"/>
        <v>0</v>
      </c>
      <c r="G39" s="21">
        <f t="shared" si="13"/>
        <v>0</v>
      </c>
      <c r="H39" s="27">
        <v>450</v>
      </c>
      <c r="I39" s="27">
        <v>0</v>
      </c>
      <c r="J39" s="26">
        <f t="shared" si="14"/>
        <v>0.54430000000000001</v>
      </c>
      <c r="K39" s="28">
        <f t="shared" si="15"/>
        <v>0.36</v>
      </c>
      <c r="L39" s="21">
        <f t="shared" si="16"/>
        <v>9.9000000000000005E-2</v>
      </c>
      <c r="M39" s="21">
        <v>0</v>
      </c>
      <c r="N39" s="21">
        <f t="shared" si="17"/>
        <v>18.6143</v>
      </c>
      <c r="O39" s="21">
        <f t="shared" ref="O39:O74" si="18">PRODUCT(N39*0.12%)+N39</f>
        <v>18.636637159999999</v>
      </c>
    </row>
    <row r="40" spans="1:15" x14ac:dyDescent="0.25">
      <c r="A40" s="20">
        <v>125</v>
      </c>
      <c r="B40" s="26">
        <v>54.43</v>
      </c>
      <c r="C40" s="21">
        <v>36</v>
      </c>
      <c r="D40" s="21">
        <f t="shared" si="10"/>
        <v>18.43</v>
      </c>
      <c r="E40" s="26">
        <f t="shared" si="11"/>
        <v>0</v>
      </c>
      <c r="F40" s="21">
        <f t="shared" si="12"/>
        <v>0</v>
      </c>
      <c r="G40" s="21">
        <f t="shared" si="13"/>
        <v>0</v>
      </c>
      <c r="H40" s="27">
        <v>890</v>
      </c>
      <c r="I40" s="27">
        <v>0</v>
      </c>
      <c r="J40" s="26">
        <f t="shared" si="14"/>
        <v>0.54430000000000001</v>
      </c>
      <c r="K40" s="28">
        <f t="shared" si="15"/>
        <v>0.36</v>
      </c>
      <c r="L40" s="21">
        <f t="shared" si="16"/>
        <v>0.1958</v>
      </c>
      <c r="M40" s="21">
        <v>0</v>
      </c>
      <c r="N40" s="21">
        <f t="shared" si="17"/>
        <v>18.6143</v>
      </c>
      <c r="O40" s="21">
        <f t="shared" si="18"/>
        <v>18.636637159999999</v>
      </c>
    </row>
    <row r="41" spans="1:15" x14ac:dyDescent="0.25">
      <c r="A41" s="20">
        <v>130</v>
      </c>
      <c r="B41" s="26">
        <v>54.43</v>
      </c>
      <c r="C41" s="21">
        <v>36</v>
      </c>
      <c r="D41" s="21">
        <f t="shared" si="10"/>
        <v>18.43</v>
      </c>
      <c r="E41" s="26">
        <f t="shared" si="11"/>
        <v>0</v>
      </c>
      <c r="F41" s="21">
        <f t="shared" si="12"/>
        <v>0</v>
      </c>
      <c r="G41" s="21">
        <f t="shared" si="13"/>
        <v>0</v>
      </c>
      <c r="H41" s="27">
        <v>510</v>
      </c>
      <c r="I41" s="27">
        <v>0</v>
      </c>
      <c r="J41" s="26">
        <f t="shared" si="14"/>
        <v>0.54430000000000001</v>
      </c>
      <c r="K41" s="28">
        <f t="shared" si="15"/>
        <v>0.36</v>
      </c>
      <c r="L41" s="21">
        <f t="shared" si="16"/>
        <v>0.11220000000000001</v>
      </c>
      <c r="M41" s="21">
        <v>0</v>
      </c>
      <c r="N41" s="21">
        <f t="shared" si="17"/>
        <v>18.6143</v>
      </c>
      <c r="O41" s="21">
        <f t="shared" si="18"/>
        <v>18.636637159999999</v>
      </c>
    </row>
    <row r="42" spans="1:15" x14ac:dyDescent="0.25">
      <c r="A42" s="20">
        <v>131</v>
      </c>
      <c r="B42" s="26">
        <v>54.43</v>
      </c>
      <c r="C42" s="21">
        <v>36</v>
      </c>
      <c r="D42" s="21">
        <f t="shared" si="10"/>
        <v>18.43</v>
      </c>
      <c r="E42" s="26">
        <f t="shared" si="11"/>
        <v>98.63</v>
      </c>
      <c r="F42" s="21">
        <f t="shared" si="12"/>
        <v>70.45</v>
      </c>
      <c r="G42" s="21">
        <f t="shared" si="13"/>
        <v>28.179999999999993</v>
      </c>
      <c r="H42" s="27">
        <v>15090</v>
      </c>
      <c r="I42" s="27">
        <f t="shared" si="9"/>
        <v>14090</v>
      </c>
      <c r="J42" s="26">
        <f t="shared" si="14"/>
        <v>1.5306</v>
      </c>
      <c r="K42" s="28">
        <f t="shared" si="15"/>
        <v>1.0645</v>
      </c>
      <c r="L42" s="21">
        <f t="shared" si="16"/>
        <v>3.3197999999999999</v>
      </c>
      <c r="M42" s="21">
        <v>0</v>
      </c>
      <c r="N42" s="21">
        <f t="shared" si="17"/>
        <v>47.076099999999983</v>
      </c>
      <c r="O42" s="21">
        <f t="shared" si="18"/>
        <v>47.132591319999982</v>
      </c>
    </row>
    <row r="43" spans="1:15" x14ac:dyDescent="0.25">
      <c r="A43" s="20">
        <v>132</v>
      </c>
      <c r="B43" s="26">
        <v>54.43</v>
      </c>
      <c r="C43" s="21">
        <v>36</v>
      </c>
      <c r="D43" s="21">
        <f t="shared" si="10"/>
        <v>18.43</v>
      </c>
      <c r="E43" s="26">
        <f t="shared" si="11"/>
        <v>0</v>
      </c>
      <c r="F43" s="21">
        <f t="shared" si="12"/>
        <v>0</v>
      </c>
      <c r="G43" s="21">
        <f t="shared" si="13"/>
        <v>0</v>
      </c>
      <c r="H43" s="27">
        <v>780</v>
      </c>
      <c r="I43" s="27">
        <v>0</v>
      </c>
      <c r="J43" s="26">
        <f t="shared" si="14"/>
        <v>0.54430000000000001</v>
      </c>
      <c r="K43" s="28">
        <f t="shared" si="15"/>
        <v>0.36</v>
      </c>
      <c r="L43" s="21">
        <f t="shared" si="16"/>
        <v>0.1716</v>
      </c>
      <c r="M43" s="21">
        <v>0</v>
      </c>
      <c r="N43" s="21">
        <f t="shared" si="17"/>
        <v>18.6143</v>
      </c>
      <c r="O43" s="21">
        <f t="shared" si="18"/>
        <v>18.636637159999999</v>
      </c>
    </row>
    <row r="44" spans="1:15" x14ac:dyDescent="0.25">
      <c r="A44" s="20">
        <v>138</v>
      </c>
      <c r="B44" s="26">
        <v>54.43</v>
      </c>
      <c r="C44" s="21">
        <v>36</v>
      </c>
      <c r="D44" s="21">
        <f t="shared" si="10"/>
        <v>18.43</v>
      </c>
      <c r="E44" s="26">
        <f t="shared" si="11"/>
        <v>3.08</v>
      </c>
      <c r="F44" s="21">
        <f t="shared" si="12"/>
        <v>2.2000000000000002</v>
      </c>
      <c r="G44" s="21">
        <f t="shared" si="13"/>
        <v>0.87999999999999989</v>
      </c>
      <c r="H44" s="27">
        <v>1440</v>
      </c>
      <c r="I44" s="27">
        <f t="shared" si="9"/>
        <v>440</v>
      </c>
      <c r="J44" s="26">
        <f t="shared" si="14"/>
        <v>0.57509999999999994</v>
      </c>
      <c r="K44" s="28">
        <f t="shared" si="15"/>
        <v>0.38200000000000006</v>
      </c>
      <c r="L44" s="21">
        <f t="shared" si="16"/>
        <v>0.31679999999999997</v>
      </c>
      <c r="M44" s="21">
        <v>0</v>
      </c>
      <c r="N44" s="21">
        <f t="shared" si="17"/>
        <v>19.503099999999996</v>
      </c>
      <c r="O44" s="21">
        <f t="shared" si="18"/>
        <v>19.526503719999997</v>
      </c>
    </row>
    <row r="45" spans="1:15" x14ac:dyDescent="0.25">
      <c r="A45" s="20">
        <v>139</v>
      </c>
      <c r="B45" s="26">
        <v>54.43</v>
      </c>
      <c r="C45" s="21">
        <v>36</v>
      </c>
      <c r="D45" s="21">
        <f t="shared" si="10"/>
        <v>18.43</v>
      </c>
      <c r="E45" s="26">
        <f t="shared" si="11"/>
        <v>57.61</v>
      </c>
      <c r="F45" s="21">
        <f t="shared" si="12"/>
        <v>41.150000000000006</v>
      </c>
      <c r="G45" s="21">
        <f t="shared" si="13"/>
        <v>16.459999999999994</v>
      </c>
      <c r="H45" s="27">
        <v>9230</v>
      </c>
      <c r="I45" s="27">
        <f t="shared" si="9"/>
        <v>8230</v>
      </c>
      <c r="J45" s="26">
        <f t="shared" si="14"/>
        <v>1.1203999999999998</v>
      </c>
      <c r="K45" s="28">
        <f t="shared" si="15"/>
        <v>0.77150000000000007</v>
      </c>
      <c r="L45" s="21">
        <f t="shared" si="16"/>
        <v>2.0306000000000002</v>
      </c>
      <c r="M45" s="21">
        <v>6.48</v>
      </c>
      <c r="N45" s="21">
        <f t="shared" si="17"/>
        <v>41.718899999999991</v>
      </c>
      <c r="O45" s="21">
        <f t="shared" si="18"/>
        <v>41.768962679999994</v>
      </c>
    </row>
    <row r="46" spans="1:15" x14ac:dyDescent="0.25">
      <c r="A46" s="20">
        <v>144</v>
      </c>
      <c r="B46" s="26">
        <v>54.43</v>
      </c>
      <c r="C46" s="21">
        <v>36</v>
      </c>
      <c r="D46" s="21">
        <f t="shared" si="10"/>
        <v>18.43</v>
      </c>
      <c r="E46" s="26">
        <f t="shared" si="11"/>
        <v>18.34</v>
      </c>
      <c r="F46" s="21">
        <f t="shared" si="12"/>
        <v>13.100000000000001</v>
      </c>
      <c r="G46" s="21">
        <f t="shared" si="13"/>
        <v>5.2399999999999984</v>
      </c>
      <c r="H46" s="27">
        <v>3620</v>
      </c>
      <c r="I46" s="27">
        <f t="shared" si="9"/>
        <v>2620</v>
      </c>
      <c r="J46" s="26">
        <f t="shared" si="14"/>
        <v>0.72770000000000001</v>
      </c>
      <c r="K46" s="28">
        <f t="shared" si="15"/>
        <v>0.49100000000000005</v>
      </c>
      <c r="L46" s="21">
        <f t="shared" si="16"/>
        <v>0.7964</v>
      </c>
      <c r="M46" s="21">
        <v>0</v>
      </c>
      <c r="N46" s="21">
        <f t="shared" si="17"/>
        <v>23.906700000000001</v>
      </c>
      <c r="O46" s="21">
        <f t="shared" si="18"/>
        <v>23.935388039999999</v>
      </c>
    </row>
    <row r="47" spans="1:15" x14ac:dyDescent="0.25">
      <c r="A47" s="20">
        <v>151</v>
      </c>
      <c r="B47" s="26">
        <v>54.43</v>
      </c>
      <c r="C47" s="21">
        <v>36</v>
      </c>
      <c r="D47" s="21">
        <f t="shared" si="10"/>
        <v>18.43</v>
      </c>
      <c r="E47" s="26">
        <f t="shared" si="11"/>
        <v>45.15</v>
      </c>
      <c r="F47" s="21">
        <f t="shared" si="12"/>
        <v>32.25</v>
      </c>
      <c r="G47" s="21">
        <f t="shared" si="13"/>
        <v>12.899999999999999</v>
      </c>
      <c r="H47" s="27">
        <v>7450</v>
      </c>
      <c r="I47" s="27">
        <f t="shared" si="9"/>
        <v>6450</v>
      </c>
      <c r="J47" s="26">
        <f t="shared" si="14"/>
        <v>0.99580000000000002</v>
      </c>
      <c r="K47" s="28">
        <f t="shared" si="15"/>
        <v>0.6825</v>
      </c>
      <c r="L47" s="21">
        <f t="shared" si="16"/>
        <v>1.639</v>
      </c>
      <c r="M47" s="21">
        <v>0</v>
      </c>
      <c r="N47" s="21">
        <f t="shared" si="17"/>
        <v>31.643299999999996</v>
      </c>
      <c r="O47" s="21">
        <f t="shared" si="18"/>
        <v>31.681271959999997</v>
      </c>
    </row>
    <row r="48" spans="1:15" x14ac:dyDescent="0.25">
      <c r="A48" s="20">
        <v>159</v>
      </c>
      <c r="B48" s="26">
        <v>54.43</v>
      </c>
      <c r="C48" s="21">
        <v>36</v>
      </c>
      <c r="D48" s="21">
        <f t="shared" si="10"/>
        <v>18.43</v>
      </c>
      <c r="E48" s="26">
        <f t="shared" si="11"/>
        <v>0</v>
      </c>
      <c r="F48" s="21">
        <f t="shared" si="12"/>
        <v>0</v>
      </c>
      <c r="G48" s="21">
        <f t="shared" si="13"/>
        <v>0</v>
      </c>
      <c r="H48" s="27">
        <v>360</v>
      </c>
      <c r="I48" s="27">
        <v>0</v>
      </c>
      <c r="J48" s="26">
        <f t="shared" si="14"/>
        <v>0.54430000000000001</v>
      </c>
      <c r="K48" s="28">
        <f t="shared" si="15"/>
        <v>0.36</v>
      </c>
      <c r="L48" s="21">
        <f t="shared" si="16"/>
        <v>7.9199999999999993E-2</v>
      </c>
      <c r="M48" s="21">
        <v>0</v>
      </c>
      <c r="N48" s="21">
        <f t="shared" si="17"/>
        <v>18.6143</v>
      </c>
      <c r="O48" s="21">
        <f t="shared" si="18"/>
        <v>18.636637159999999</v>
      </c>
    </row>
    <row r="49" spans="1:15" x14ac:dyDescent="0.25">
      <c r="A49" s="20">
        <v>167</v>
      </c>
      <c r="B49" s="26">
        <v>54.43</v>
      </c>
      <c r="C49" s="21">
        <v>36</v>
      </c>
      <c r="D49" s="21">
        <f t="shared" si="10"/>
        <v>18.43</v>
      </c>
      <c r="E49" s="26">
        <f t="shared" si="11"/>
        <v>0</v>
      </c>
      <c r="F49" s="21">
        <f t="shared" si="12"/>
        <v>0</v>
      </c>
      <c r="G49" s="21">
        <f t="shared" si="13"/>
        <v>0</v>
      </c>
      <c r="H49" s="27">
        <v>980</v>
      </c>
      <c r="I49" s="27">
        <v>0</v>
      </c>
      <c r="J49" s="26">
        <f t="shared" si="14"/>
        <v>0.54430000000000001</v>
      </c>
      <c r="K49" s="28">
        <f t="shared" si="15"/>
        <v>0.36</v>
      </c>
      <c r="L49" s="21">
        <f t="shared" si="16"/>
        <v>0.21559999999999999</v>
      </c>
      <c r="M49" s="21">
        <v>0</v>
      </c>
      <c r="N49" s="21">
        <f t="shared" si="17"/>
        <v>18.6143</v>
      </c>
      <c r="O49" s="21">
        <f t="shared" si="18"/>
        <v>18.636637159999999</v>
      </c>
    </row>
    <row r="50" spans="1:15" x14ac:dyDescent="0.25">
      <c r="A50" s="20">
        <v>172</v>
      </c>
      <c r="B50" s="26">
        <v>54.43</v>
      </c>
      <c r="C50" s="21">
        <v>36</v>
      </c>
      <c r="D50" s="21">
        <f t="shared" si="10"/>
        <v>18.43</v>
      </c>
      <c r="E50" s="26">
        <f t="shared" si="11"/>
        <v>18.2</v>
      </c>
      <c r="F50" s="21">
        <f t="shared" si="12"/>
        <v>13</v>
      </c>
      <c r="G50" s="21">
        <f t="shared" si="13"/>
        <v>5.1999999999999993</v>
      </c>
      <c r="H50" s="27">
        <v>3600</v>
      </c>
      <c r="I50" s="27">
        <f t="shared" si="9"/>
        <v>2600</v>
      </c>
      <c r="J50" s="26">
        <f t="shared" si="14"/>
        <v>0.72629999999999995</v>
      </c>
      <c r="K50" s="28">
        <f t="shared" si="15"/>
        <v>0.49</v>
      </c>
      <c r="L50" s="21">
        <f t="shared" si="16"/>
        <v>0.79200000000000004</v>
      </c>
      <c r="M50" s="21">
        <v>3.01</v>
      </c>
      <c r="N50" s="21">
        <f t="shared" si="17"/>
        <v>26.876299999999986</v>
      </c>
      <c r="O50" s="21">
        <f t="shared" si="18"/>
        <v>26.908551559999985</v>
      </c>
    </row>
    <row r="51" spans="1:15" x14ac:dyDescent="0.25">
      <c r="A51" s="20">
        <v>193</v>
      </c>
      <c r="B51" s="26">
        <v>54.43</v>
      </c>
      <c r="C51" s="21">
        <v>36</v>
      </c>
      <c r="D51" s="21">
        <f t="shared" si="10"/>
        <v>18.43</v>
      </c>
      <c r="E51" s="26">
        <f t="shared" si="11"/>
        <v>9.5200000000000014</v>
      </c>
      <c r="F51" s="21">
        <f t="shared" si="12"/>
        <v>6.8000000000000007</v>
      </c>
      <c r="G51" s="21">
        <f t="shared" si="13"/>
        <v>2.7200000000000006</v>
      </c>
      <c r="H51" s="27">
        <v>2360</v>
      </c>
      <c r="I51" s="27">
        <f t="shared" si="9"/>
        <v>1360</v>
      </c>
      <c r="J51" s="26">
        <f t="shared" si="14"/>
        <v>0.63950000000000007</v>
      </c>
      <c r="K51" s="28">
        <f t="shared" si="15"/>
        <v>0.42799999999999999</v>
      </c>
      <c r="L51" s="21">
        <f t="shared" si="16"/>
        <v>0.51919999999999999</v>
      </c>
      <c r="M51" s="21">
        <v>0</v>
      </c>
      <c r="N51" s="21">
        <f t="shared" si="17"/>
        <v>21.361500000000007</v>
      </c>
      <c r="O51" s="21">
        <f t="shared" si="18"/>
        <v>21.387133800000008</v>
      </c>
    </row>
    <row r="52" spans="1:15" x14ac:dyDescent="0.25">
      <c r="A52" s="20">
        <v>199</v>
      </c>
      <c r="B52" s="26">
        <v>54.43</v>
      </c>
      <c r="C52" s="21">
        <v>36</v>
      </c>
      <c r="D52" s="21">
        <f t="shared" si="10"/>
        <v>18.43</v>
      </c>
      <c r="E52" s="26">
        <f t="shared" si="11"/>
        <v>0</v>
      </c>
      <c r="F52" s="21">
        <f t="shared" si="12"/>
        <v>0</v>
      </c>
      <c r="G52" s="21">
        <f t="shared" si="13"/>
        <v>0</v>
      </c>
      <c r="H52" s="27">
        <v>0</v>
      </c>
      <c r="I52" s="27">
        <v>0</v>
      </c>
      <c r="J52" s="26">
        <f t="shared" si="14"/>
        <v>0.54430000000000001</v>
      </c>
      <c r="K52" s="28">
        <f t="shared" si="15"/>
        <v>0.36</v>
      </c>
      <c r="L52" s="21">
        <f t="shared" si="16"/>
        <v>0</v>
      </c>
      <c r="M52" s="21">
        <v>0</v>
      </c>
      <c r="N52" s="21">
        <f t="shared" si="17"/>
        <v>18.6143</v>
      </c>
      <c r="O52" s="21">
        <f t="shared" si="18"/>
        <v>18.636637159999999</v>
      </c>
    </row>
    <row r="53" spans="1:15" x14ac:dyDescent="0.25">
      <c r="A53" s="20">
        <v>204</v>
      </c>
      <c r="B53" s="26">
        <v>54.43</v>
      </c>
      <c r="C53" s="21">
        <v>36</v>
      </c>
      <c r="D53" s="21">
        <f t="shared" si="10"/>
        <v>18.43</v>
      </c>
      <c r="E53" s="26">
        <f t="shared" si="11"/>
        <v>12.25</v>
      </c>
      <c r="F53" s="21">
        <f t="shared" si="12"/>
        <v>8.75</v>
      </c>
      <c r="G53" s="21">
        <f t="shared" si="13"/>
        <v>3.5</v>
      </c>
      <c r="H53" s="27">
        <v>2750</v>
      </c>
      <c r="I53" s="27">
        <f t="shared" si="9"/>
        <v>1750</v>
      </c>
      <c r="J53" s="26">
        <f t="shared" si="14"/>
        <v>0.66680000000000006</v>
      </c>
      <c r="K53" s="28">
        <f t="shared" si="15"/>
        <v>0.44750000000000001</v>
      </c>
      <c r="L53" s="21">
        <f t="shared" si="16"/>
        <v>0.60499999999999998</v>
      </c>
      <c r="M53" s="21">
        <v>0</v>
      </c>
      <c r="N53" s="21">
        <f t="shared" si="17"/>
        <v>22.149300000000011</v>
      </c>
      <c r="O53" s="21">
        <f t="shared" si="18"/>
        <v>22.175879160000012</v>
      </c>
    </row>
    <row r="54" spans="1:15" x14ac:dyDescent="0.25">
      <c r="A54" s="20">
        <v>215</v>
      </c>
      <c r="B54" s="26">
        <v>54.43</v>
      </c>
      <c r="C54" s="21">
        <v>36</v>
      </c>
      <c r="D54" s="21">
        <f t="shared" si="10"/>
        <v>18.43</v>
      </c>
      <c r="E54" s="26">
        <f t="shared" si="11"/>
        <v>5.46</v>
      </c>
      <c r="F54" s="21">
        <f t="shared" si="12"/>
        <v>3.9000000000000004</v>
      </c>
      <c r="G54" s="21">
        <f t="shared" si="13"/>
        <v>1.5599999999999996</v>
      </c>
      <c r="H54" s="27">
        <v>1780</v>
      </c>
      <c r="I54" s="27">
        <f t="shared" si="9"/>
        <v>780</v>
      </c>
      <c r="J54" s="26">
        <f t="shared" si="14"/>
        <v>0.59889999999999999</v>
      </c>
      <c r="K54" s="28">
        <f t="shared" si="15"/>
        <v>0.39900000000000002</v>
      </c>
      <c r="L54" s="21">
        <f t="shared" si="16"/>
        <v>0.3916</v>
      </c>
      <c r="M54" s="21">
        <v>0</v>
      </c>
      <c r="N54" s="21">
        <f t="shared" si="17"/>
        <v>20.189900000000002</v>
      </c>
      <c r="O54" s="21">
        <f t="shared" si="18"/>
        <v>20.214127880000003</v>
      </c>
    </row>
    <row r="55" spans="1:15" x14ac:dyDescent="0.25">
      <c r="A55" s="20">
        <v>228</v>
      </c>
      <c r="B55" s="26">
        <v>54.43</v>
      </c>
      <c r="C55" s="21">
        <v>36</v>
      </c>
      <c r="D55" s="21">
        <f t="shared" si="10"/>
        <v>18.43</v>
      </c>
      <c r="E55" s="26">
        <f t="shared" si="11"/>
        <v>18.829999999999998</v>
      </c>
      <c r="F55" s="21">
        <f t="shared" si="12"/>
        <v>13.45</v>
      </c>
      <c r="G55" s="21">
        <f t="shared" si="13"/>
        <v>5.379999999999999</v>
      </c>
      <c r="H55" s="27">
        <v>3690</v>
      </c>
      <c r="I55" s="27">
        <f t="shared" si="9"/>
        <v>2690</v>
      </c>
      <c r="J55" s="26">
        <f t="shared" si="14"/>
        <v>0.73259999999999992</v>
      </c>
      <c r="K55" s="28">
        <f t="shared" si="15"/>
        <v>0.49450000000000005</v>
      </c>
      <c r="L55" s="21">
        <f t="shared" si="16"/>
        <v>0.81179999999999997</v>
      </c>
      <c r="M55" s="21">
        <v>0</v>
      </c>
      <c r="N55" s="21">
        <f t="shared" si="17"/>
        <v>24.048099999999998</v>
      </c>
      <c r="O55" s="21">
        <f t="shared" si="18"/>
        <v>24.076957719999999</v>
      </c>
    </row>
    <row r="56" spans="1:15" x14ac:dyDescent="0.25">
      <c r="A56" s="20">
        <v>229</v>
      </c>
      <c r="B56" s="26">
        <v>54.43</v>
      </c>
      <c r="C56" s="21">
        <v>36</v>
      </c>
      <c r="D56" s="21">
        <f t="shared" si="10"/>
        <v>18.43</v>
      </c>
      <c r="E56" s="26">
        <f t="shared" si="11"/>
        <v>61.81</v>
      </c>
      <c r="F56" s="21">
        <f t="shared" si="12"/>
        <v>44.15</v>
      </c>
      <c r="G56" s="21">
        <f t="shared" si="13"/>
        <v>17.660000000000004</v>
      </c>
      <c r="H56" s="27">
        <v>9830</v>
      </c>
      <c r="I56" s="27">
        <f t="shared" si="9"/>
        <v>8830</v>
      </c>
      <c r="J56" s="26">
        <f t="shared" si="14"/>
        <v>1.1624000000000001</v>
      </c>
      <c r="K56" s="28">
        <f t="shared" si="15"/>
        <v>0.8015000000000001</v>
      </c>
      <c r="L56" s="21">
        <f t="shared" si="16"/>
        <v>2.1625999999999999</v>
      </c>
      <c r="M56" s="21">
        <v>0</v>
      </c>
      <c r="N56" s="21">
        <f t="shared" si="17"/>
        <v>36.450900000000004</v>
      </c>
      <c r="O56" s="21">
        <f t="shared" si="18"/>
        <v>36.494641080000001</v>
      </c>
    </row>
    <row r="57" spans="1:15" x14ac:dyDescent="0.25">
      <c r="A57" s="20">
        <v>259</v>
      </c>
      <c r="B57" s="26">
        <v>54.43</v>
      </c>
      <c r="C57" s="21">
        <v>36</v>
      </c>
      <c r="D57" s="21">
        <f t="shared" si="10"/>
        <v>18.43</v>
      </c>
      <c r="E57" s="26">
        <f t="shared" si="11"/>
        <v>7.07</v>
      </c>
      <c r="F57" s="21">
        <f t="shared" si="12"/>
        <v>5.05</v>
      </c>
      <c r="G57" s="21">
        <f t="shared" si="13"/>
        <v>2.0200000000000005</v>
      </c>
      <c r="H57" s="27">
        <v>2010</v>
      </c>
      <c r="I57" s="27">
        <f t="shared" si="9"/>
        <v>1010</v>
      </c>
      <c r="J57" s="26">
        <f t="shared" si="14"/>
        <v>0.61499999999999999</v>
      </c>
      <c r="K57" s="28">
        <f t="shared" si="15"/>
        <v>0.41049999999999998</v>
      </c>
      <c r="L57" s="21">
        <f t="shared" si="16"/>
        <v>0.44219999999999998</v>
      </c>
      <c r="M57" s="21">
        <v>0</v>
      </c>
      <c r="N57" s="21">
        <f t="shared" si="17"/>
        <v>20.654500000000006</v>
      </c>
      <c r="O57" s="21">
        <f t="shared" si="18"/>
        <v>20.679285400000005</v>
      </c>
    </row>
    <row r="58" spans="1:15" x14ac:dyDescent="0.25">
      <c r="A58" s="20">
        <v>264</v>
      </c>
      <c r="B58" s="26">
        <v>54.43</v>
      </c>
      <c r="C58" s="21">
        <v>36</v>
      </c>
      <c r="D58" s="21">
        <f t="shared" si="10"/>
        <v>18.43</v>
      </c>
      <c r="E58" s="26">
        <f t="shared" si="11"/>
        <v>7.0000000000000007E-2</v>
      </c>
      <c r="F58" s="21">
        <f t="shared" si="12"/>
        <v>0.05</v>
      </c>
      <c r="G58" s="21">
        <f t="shared" si="13"/>
        <v>2.0000000000000004E-2</v>
      </c>
      <c r="H58" s="27">
        <v>1010</v>
      </c>
      <c r="I58" s="27">
        <f t="shared" si="9"/>
        <v>10</v>
      </c>
      <c r="J58" s="26">
        <f t="shared" si="14"/>
        <v>0.54500000000000004</v>
      </c>
      <c r="K58" s="28">
        <f t="shared" si="15"/>
        <v>0.36049999999999999</v>
      </c>
      <c r="L58" s="21">
        <f t="shared" si="16"/>
        <v>0.22220000000000001</v>
      </c>
      <c r="M58" s="21">
        <v>0</v>
      </c>
      <c r="N58" s="21">
        <f t="shared" si="17"/>
        <v>18.634500000000003</v>
      </c>
      <c r="O58" s="21">
        <f t="shared" si="18"/>
        <v>18.656861400000004</v>
      </c>
    </row>
    <row r="59" spans="1:15" x14ac:dyDescent="0.25">
      <c r="A59" s="20">
        <v>268</v>
      </c>
      <c r="B59" s="26">
        <v>54.43</v>
      </c>
      <c r="C59" s="21">
        <v>36</v>
      </c>
      <c r="D59" s="21">
        <f t="shared" si="10"/>
        <v>18.43</v>
      </c>
      <c r="E59" s="26">
        <f t="shared" si="11"/>
        <v>5.1099999999999994</v>
      </c>
      <c r="F59" s="21">
        <f t="shared" si="12"/>
        <v>3.65</v>
      </c>
      <c r="G59" s="21">
        <f t="shared" si="13"/>
        <v>1.4599999999999995</v>
      </c>
      <c r="H59" s="27">
        <v>1730</v>
      </c>
      <c r="I59" s="27">
        <f t="shared" si="9"/>
        <v>730</v>
      </c>
      <c r="J59" s="26">
        <f t="shared" si="14"/>
        <v>0.59540000000000004</v>
      </c>
      <c r="K59" s="28">
        <f t="shared" si="15"/>
        <v>0.39650000000000002</v>
      </c>
      <c r="L59" s="21">
        <f t="shared" si="16"/>
        <v>0.38059999999999999</v>
      </c>
      <c r="M59" s="21">
        <v>0</v>
      </c>
      <c r="N59" s="21">
        <f t="shared" si="17"/>
        <v>20.088899999999995</v>
      </c>
      <c r="O59" s="21">
        <f t="shared" si="18"/>
        <v>20.113006679999994</v>
      </c>
    </row>
    <row r="60" spans="1:15" x14ac:dyDescent="0.25">
      <c r="A60" s="20">
        <v>272</v>
      </c>
      <c r="B60" s="26">
        <v>54.43</v>
      </c>
      <c r="C60" s="21">
        <v>36</v>
      </c>
      <c r="D60" s="21">
        <f t="shared" si="10"/>
        <v>18.43</v>
      </c>
      <c r="E60" s="26">
        <f t="shared" si="11"/>
        <v>15.680000000000001</v>
      </c>
      <c r="F60" s="21">
        <f t="shared" si="12"/>
        <v>11.200000000000001</v>
      </c>
      <c r="G60" s="21">
        <f t="shared" si="13"/>
        <v>4.4800000000000004</v>
      </c>
      <c r="H60" s="27">
        <v>3240</v>
      </c>
      <c r="I60" s="27">
        <f t="shared" si="9"/>
        <v>2240</v>
      </c>
      <c r="J60" s="26">
        <f t="shared" si="14"/>
        <v>0.70110000000000006</v>
      </c>
      <c r="K60" s="28">
        <f t="shared" si="15"/>
        <v>0.47200000000000003</v>
      </c>
      <c r="L60" s="21">
        <f t="shared" si="16"/>
        <v>0.7128000000000001</v>
      </c>
      <c r="M60" s="21">
        <v>0</v>
      </c>
      <c r="N60" s="21">
        <f t="shared" si="17"/>
        <v>23.139099999999992</v>
      </c>
      <c r="O60" s="21">
        <f t="shared" si="18"/>
        <v>23.166866919999993</v>
      </c>
    </row>
    <row r="61" spans="1:15" x14ac:dyDescent="0.25">
      <c r="A61" s="20">
        <v>292</v>
      </c>
      <c r="B61" s="26">
        <v>54.43</v>
      </c>
      <c r="C61" s="21">
        <v>36</v>
      </c>
      <c r="D61" s="21">
        <f t="shared" si="10"/>
        <v>18.43</v>
      </c>
      <c r="E61" s="26">
        <f t="shared" si="11"/>
        <v>21.07</v>
      </c>
      <c r="F61" s="21">
        <f t="shared" si="12"/>
        <v>15.049999999999999</v>
      </c>
      <c r="G61" s="21">
        <f t="shared" si="13"/>
        <v>6.0200000000000014</v>
      </c>
      <c r="H61" s="27">
        <v>4010</v>
      </c>
      <c r="I61" s="27">
        <f t="shared" si="9"/>
        <v>3010</v>
      </c>
      <c r="J61" s="26">
        <f t="shared" si="14"/>
        <v>0.755</v>
      </c>
      <c r="K61" s="28">
        <f t="shared" si="15"/>
        <v>0.51049999999999995</v>
      </c>
      <c r="L61" s="21">
        <f t="shared" si="16"/>
        <v>0.88219999999999998</v>
      </c>
      <c r="M61" s="21">
        <v>0</v>
      </c>
      <c r="N61" s="21">
        <f t="shared" si="17"/>
        <v>24.694499999999998</v>
      </c>
      <c r="O61" s="21">
        <f t="shared" si="18"/>
        <v>24.724133399999999</v>
      </c>
    </row>
    <row r="62" spans="1:15" x14ac:dyDescent="0.25">
      <c r="A62" s="20">
        <v>309</v>
      </c>
      <c r="B62" s="26">
        <v>54.43</v>
      </c>
      <c r="C62" s="21">
        <v>36</v>
      </c>
      <c r="D62" s="21">
        <f t="shared" si="10"/>
        <v>18.43</v>
      </c>
      <c r="E62" s="26">
        <f t="shared" si="11"/>
        <v>14.700000000000001</v>
      </c>
      <c r="F62" s="21">
        <f t="shared" si="12"/>
        <v>10.5</v>
      </c>
      <c r="G62" s="21">
        <f t="shared" si="13"/>
        <v>4.2000000000000011</v>
      </c>
      <c r="H62" s="27">
        <v>3100</v>
      </c>
      <c r="I62" s="27">
        <f t="shared" si="9"/>
        <v>2100</v>
      </c>
      <c r="J62" s="26">
        <f t="shared" si="14"/>
        <v>0.69129999999999991</v>
      </c>
      <c r="K62" s="28">
        <f t="shared" si="15"/>
        <v>0.46500000000000002</v>
      </c>
      <c r="L62" s="21">
        <f t="shared" si="16"/>
        <v>0.68200000000000005</v>
      </c>
      <c r="M62" s="21">
        <v>0</v>
      </c>
      <c r="N62" s="21">
        <f t="shared" si="17"/>
        <v>22.85629999999999</v>
      </c>
      <c r="O62" s="21">
        <f t="shared" si="18"/>
        <v>22.88372755999999</v>
      </c>
    </row>
    <row r="63" spans="1:15" x14ac:dyDescent="0.25">
      <c r="A63" s="20">
        <v>310</v>
      </c>
      <c r="B63" s="26">
        <v>54.43</v>
      </c>
      <c r="C63" s="21">
        <v>36</v>
      </c>
      <c r="D63" s="21">
        <f t="shared" si="10"/>
        <v>18.43</v>
      </c>
      <c r="E63" s="26">
        <f t="shared" si="11"/>
        <v>132.29999999999998</v>
      </c>
      <c r="F63" s="21">
        <f t="shared" si="12"/>
        <v>94.5</v>
      </c>
      <c r="G63" s="21">
        <f t="shared" si="13"/>
        <v>37.799999999999983</v>
      </c>
      <c r="H63" s="27">
        <v>19900</v>
      </c>
      <c r="I63" s="27">
        <f t="shared" si="9"/>
        <v>18900</v>
      </c>
      <c r="J63" s="26">
        <f t="shared" si="14"/>
        <v>1.8673</v>
      </c>
      <c r="K63" s="28">
        <f t="shared" si="15"/>
        <v>1.3049999999999999</v>
      </c>
      <c r="L63" s="21">
        <f t="shared" si="16"/>
        <v>4.3780000000000001</v>
      </c>
      <c r="M63" s="21">
        <v>0</v>
      </c>
      <c r="N63" s="21">
        <f t="shared" si="17"/>
        <v>56.792300000000012</v>
      </c>
      <c r="O63" s="21">
        <f t="shared" si="18"/>
        <v>56.860450760000013</v>
      </c>
    </row>
    <row r="64" spans="1:15" x14ac:dyDescent="0.25">
      <c r="A64" s="20">
        <v>311</v>
      </c>
      <c r="B64" s="26">
        <v>54.43</v>
      </c>
      <c r="C64" s="21">
        <v>36</v>
      </c>
      <c r="D64" s="21">
        <f t="shared" si="10"/>
        <v>18.43</v>
      </c>
      <c r="E64" s="26">
        <f t="shared" si="11"/>
        <v>17.5</v>
      </c>
      <c r="F64" s="21">
        <f t="shared" si="12"/>
        <v>12.5</v>
      </c>
      <c r="G64" s="21">
        <f t="shared" si="13"/>
        <v>5</v>
      </c>
      <c r="H64" s="27">
        <v>3500</v>
      </c>
      <c r="I64" s="27">
        <f t="shared" si="9"/>
        <v>2500</v>
      </c>
      <c r="J64" s="26">
        <f t="shared" si="14"/>
        <v>0.71930000000000005</v>
      </c>
      <c r="K64" s="28">
        <f t="shared" si="15"/>
        <v>0.48499999999999999</v>
      </c>
      <c r="L64" s="21">
        <f t="shared" si="16"/>
        <v>0.77</v>
      </c>
      <c r="M64" s="21">
        <v>0</v>
      </c>
      <c r="N64" s="21">
        <f t="shared" si="17"/>
        <v>23.664300000000004</v>
      </c>
      <c r="O64" s="21">
        <f t="shared" si="18"/>
        <v>23.692697160000005</v>
      </c>
    </row>
    <row r="65" spans="1:15" x14ac:dyDescent="0.25">
      <c r="A65" s="20">
        <v>313</v>
      </c>
      <c r="B65" s="26">
        <v>54.43</v>
      </c>
      <c r="C65" s="21">
        <v>36</v>
      </c>
      <c r="D65" s="21">
        <f t="shared" si="10"/>
        <v>18.43</v>
      </c>
      <c r="E65" s="26">
        <f t="shared" si="11"/>
        <v>12.32</v>
      </c>
      <c r="F65" s="21">
        <f t="shared" si="12"/>
        <v>8.8000000000000007</v>
      </c>
      <c r="G65" s="21">
        <f t="shared" si="13"/>
        <v>3.5199999999999996</v>
      </c>
      <c r="H65" s="27">
        <v>2760</v>
      </c>
      <c r="I65" s="27">
        <f t="shared" si="9"/>
        <v>1760</v>
      </c>
      <c r="J65" s="26">
        <f t="shared" si="14"/>
        <v>0.66749999999999998</v>
      </c>
      <c r="K65" s="28">
        <f t="shared" si="15"/>
        <v>0.44799999999999995</v>
      </c>
      <c r="L65" s="21">
        <f t="shared" si="16"/>
        <v>0.60719999999999996</v>
      </c>
      <c r="M65" s="21">
        <v>0</v>
      </c>
      <c r="N65" s="21">
        <f t="shared" si="17"/>
        <v>22.169500000000014</v>
      </c>
      <c r="O65" s="21">
        <f t="shared" si="18"/>
        <v>22.196103400000013</v>
      </c>
    </row>
    <row r="66" spans="1:15" x14ac:dyDescent="0.25">
      <c r="A66" s="20">
        <v>324</v>
      </c>
      <c r="B66" s="26">
        <v>54.43</v>
      </c>
      <c r="C66" s="21">
        <v>36</v>
      </c>
      <c r="D66" s="21">
        <f t="shared" si="10"/>
        <v>18.43</v>
      </c>
      <c r="E66" s="26">
        <f t="shared" si="11"/>
        <v>2.94</v>
      </c>
      <c r="F66" s="21">
        <f t="shared" si="12"/>
        <v>2.1</v>
      </c>
      <c r="G66" s="21">
        <f t="shared" si="13"/>
        <v>0.83999999999999986</v>
      </c>
      <c r="H66" s="27">
        <v>1420</v>
      </c>
      <c r="I66" s="27">
        <f t="shared" si="9"/>
        <v>420</v>
      </c>
      <c r="J66" s="26">
        <f t="shared" si="14"/>
        <v>0.57369999999999999</v>
      </c>
      <c r="K66" s="28">
        <f t="shared" si="15"/>
        <v>0.38100000000000001</v>
      </c>
      <c r="L66" s="21">
        <f t="shared" si="16"/>
        <v>0.31240000000000001</v>
      </c>
      <c r="M66" s="21">
        <v>0</v>
      </c>
      <c r="N66" s="21">
        <f t="shared" si="17"/>
        <v>19.462699999999998</v>
      </c>
      <c r="O66" s="21">
        <f t="shared" si="18"/>
        <v>19.486055239999999</v>
      </c>
    </row>
    <row r="67" spans="1:15" x14ac:dyDescent="0.25">
      <c r="A67" s="20">
        <v>345</v>
      </c>
      <c r="B67" s="26">
        <v>54.43</v>
      </c>
      <c r="C67" s="21">
        <v>36</v>
      </c>
      <c r="D67" s="21">
        <f t="shared" si="10"/>
        <v>18.43</v>
      </c>
      <c r="E67" s="26">
        <f t="shared" si="11"/>
        <v>3.5700000000000003</v>
      </c>
      <c r="F67" s="21">
        <f t="shared" si="12"/>
        <v>2.5499999999999998</v>
      </c>
      <c r="G67" s="21">
        <f t="shared" si="13"/>
        <v>1.0200000000000005</v>
      </c>
      <c r="H67" s="27">
        <v>1510</v>
      </c>
      <c r="I67" s="27">
        <f t="shared" si="9"/>
        <v>510</v>
      </c>
      <c r="J67" s="26">
        <f t="shared" si="14"/>
        <v>0.57999999999999996</v>
      </c>
      <c r="K67" s="28">
        <f t="shared" si="15"/>
        <v>0.38549999999999995</v>
      </c>
      <c r="L67" s="21">
        <f t="shared" si="16"/>
        <v>0.3322</v>
      </c>
      <c r="M67" s="21">
        <v>0</v>
      </c>
      <c r="N67" s="21">
        <f t="shared" si="17"/>
        <v>19.644500000000001</v>
      </c>
      <c r="O67" s="21">
        <f t="shared" si="18"/>
        <v>19.668073400000001</v>
      </c>
    </row>
    <row r="68" spans="1:15" x14ac:dyDescent="0.25">
      <c r="A68" s="20">
        <v>352</v>
      </c>
      <c r="B68" s="26">
        <v>54.43</v>
      </c>
      <c r="C68" s="21">
        <v>36</v>
      </c>
      <c r="D68" s="21">
        <f t="shared" si="10"/>
        <v>18.43</v>
      </c>
      <c r="E68" s="26">
        <f t="shared" si="11"/>
        <v>8.4</v>
      </c>
      <c r="F68" s="21">
        <f t="shared" si="12"/>
        <v>6</v>
      </c>
      <c r="G68" s="21">
        <f t="shared" si="13"/>
        <v>2.4000000000000004</v>
      </c>
      <c r="H68" s="27">
        <v>2200</v>
      </c>
      <c r="I68" s="27">
        <f t="shared" si="9"/>
        <v>1200</v>
      </c>
      <c r="J68" s="26">
        <f t="shared" si="14"/>
        <v>0.62829999999999997</v>
      </c>
      <c r="K68" s="28">
        <f t="shared" si="15"/>
        <v>0.42</v>
      </c>
      <c r="L68" s="21">
        <f t="shared" si="16"/>
        <v>0.48400000000000004</v>
      </c>
      <c r="M68" s="21">
        <v>0</v>
      </c>
      <c r="N68" s="21">
        <f t="shared" si="17"/>
        <v>21.0383</v>
      </c>
      <c r="O68" s="21">
        <f t="shared" si="18"/>
        <v>21.063545959999999</v>
      </c>
    </row>
    <row r="69" spans="1:15" x14ac:dyDescent="0.25">
      <c r="A69" s="20">
        <v>370</v>
      </c>
      <c r="B69" s="26">
        <v>54.43</v>
      </c>
      <c r="C69" s="21">
        <v>36</v>
      </c>
      <c r="D69" s="21">
        <f t="shared" si="10"/>
        <v>18.43</v>
      </c>
      <c r="E69" s="26">
        <f t="shared" si="11"/>
        <v>124.88</v>
      </c>
      <c r="F69" s="21">
        <f t="shared" si="12"/>
        <v>89.2</v>
      </c>
      <c r="G69" s="21">
        <f t="shared" si="13"/>
        <v>35.679999999999993</v>
      </c>
      <c r="H69" s="27">
        <v>18840</v>
      </c>
      <c r="I69" s="27">
        <f t="shared" si="9"/>
        <v>17840</v>
      </c>
      <c r="J69" s="26">
        <f t="shared" si="14"/>
        <v>1.7931000000000001</v>
      </c>
      <c r="K69" s="28">
        <f t="shared" si="15"/>
        <v>1.252</v>
      </c>
      <c r="L69" s="21">
        <f t="shared" si="16"/>
        <v>4.1448</v>
      </c>
      <c r="M69" s="21">
        <v>0</v>
      </c>
      <c r="N69" s="21">
        <f t="shared" si="17"/>
        <v>54.651100000000014</v>
      </c>
      <c r="O69" s="21">
        <f t="shared" si="18"/>
        <v>54.716681320000013</v>
      </c>
    </row>
    <row r="70" spans="1:15" x14ac:dyDescent="0.25">
      <c r="A70" s="20">
        <v>374</v>
      </c>
      <c r="B70" s="26">
        <v>54.43</v>
      </c>
      <c r="C70" s="21">
        <v>36</v>
      </c>
      <c r="D70" s="21">
        <f t="shared" ref="D70:D102" si="19">B70-C70</f>
        <v>18.43</v>
      </c>
      <c r="E70" s="26">
        <f t="shared" ref="E70:E102" si="20">(I70/1000)*7</f>
        <v>0</v>
      </c>
      <c r="F70" s="21">
        <f t="shared" ref="F70:F102" si="21">(I70/1000)*5</f>
        <v>0</v>
      </c>
      <c r="G70" s="21">
        <f t="shared" ref="G70:G102" si="22">E70-F70</f>
        <v>0</v>
      </c>
      <c r="H70" s="27">
        <v>0</v>
      </c>
      <c r="I70" s="27">
        <v>0</v>
      </c>
      <c r="J70" s="26">
        <f t="shared" ref="J70:J102" si="23">(B70+E70)*1%</f>
        <v>0.54430000000000001</v>
      </c>
      <c r="K70" s="28">
        <f t="shared" ref="K70:K102" si="24">(C70+F70)*1%</f>
        <v>0.36</v>
      </c>
      <c r="L70" s="21">
        <f t="shared" ref="L70:L102" si="25">(H70/1000)*0.22</f>
        <v>0</v>
      </c>
      <c r="M70" s="21">
        <v>0</v>
      </c>
      <c r="N70" s="21">
        <f t="shared" ref="N70:N102" si="26">(B70+E70+J70+L70)-(C70+F70+K70+L70)+M70</f>
        <v>18.6143</v>
      </c>
      <c r="O70" s="21">
        <f t="shared" si="18"/>
        <v>18.636637159999999</v>
      </c>
    </row>
    <row r="71" spans="1:15" x14ac:dyDescent="0.25">
      <c r="A71" s="20">
        <v>383</v>
      </c>
      <c r="B71" s="26">
        <v>54.43</v>
      </c>
      <c r="C71" s="21">
        <v>36</v>
      </c>
      <c r="D71" s="21">
        <f t="shared" si="19"/>
        <v>18.43</v>
      </c>
      <c r="E71" s="26">
        <f t="shared" si="20"/>
        <v>215.74</v>
      </c>
      <c r="F71" s="21">
        <f t="shared" si="21"/>
        <v>154.1</v>
      </c>
      <c r="G71" s="21">
        <f t="shared" si="22"/>
        <v>61.640000000000015</v>
      </c>
      <c r="H71" s="27">
        <v>31820</v>
      </c>
      <c r="I71" s="27">
        <f t="shared" ref="I71:I136" si="27">H71-1000</f>
        <v>30820</v>
      </c>
      <c r="J71" s="26">
        <f t="shared" si="23"/>
        <v>2.7017000000000002</v>
      </c>
      <c r="K71" s="28">
        <f t="shared" si="24"/>
        <v>1.901</v>
      </c>
      <c r="L71" s="21">
        <f t="shared" si="25"/>
        <v>7.0004</v>
      </c>
      <c r="M71" s="21">
        <v>0</v>
      </c>
      <c r="N71" s="21">
        <f t="shared" si="26"/>
        <v>80.870700000000028</v>
      </c>
      <c r="O71" s="21">
        <f t="shared" si="18"/>
        <v>80.967744840000023</v>
      </c>
    </row>
    <row r="72" spans="1:15" x14ac:dyDescent="0.25">
      <c r="A72" s="20">
        <v>384</v>
      </c>
      <c r="B72" s="26">
        <v>54.43</v>
      </c>
      <c r="C72" s="21">
        <v>36</v>
      </c>
      <c r="D72" s="21">
        <f t="shared" si="19"/>
        <v>18.43</v>
      </c>
      <c r="E72" s="26">
        <f t="shared" si="20"/>
        <v>0</v>
      </c>
      <c r="F72" s="21">
        <f t="shared" si="21"/>
        <v>0</v>
      </c>
      <c r="G72" s="21">
        <f t="shared" si="22"/>
        <v>0</v>
      </c>
      <c r="H72" s="27">
        <v>970</v>
      </c>
      <c r="I72" s="27">
        <v>0</v>
      </c>
      <c r="J72" s="26">
        <f t="shared" si="23"/>
        <v>0.54430000000000001</v>
      </c>
      <c r="K72" s="28">
        <f t="shared" si="24"/>
        <v>0.36</v>
      </c>
      <c r="L72" s="21">
        <f t="shared" si="25"/>
        <v>0.21340000000000001</v>
      </c>
      <c r="M72" s="21">
        <v>0</v>
      </c>
      <c r="N72" s="21">
        <f t="shared" si="26"/>
        <v>18.6143</v>
      </c>
      <c r="O72" s="21">
        <f t="shared" si="18"/>
        <v>18.636637159999999</v>
      </c>
    </row>
    <row r="73" spans="1:15" x14ac:dyDescent="0.25">
      <c r="A73" s="20">
        <v>386</v>
      </c>
      <c r="B73" s="26">
        <v>54.43</v>
      </c>
      <c r="C73" s="21">
        <v>36</v>
      </c>
      <c r="D73" s="21">
        <f t="shared" si="19"/>
        <v>18.43</v>
      </c>
      <c r="E73" s="26">
        <f t="shared" si="20"/>
        <v>0</v>
      </c>
      <c r="F73" s="21">
        <f t="shared" si="21"/>
        <v>0</v>
      </c>
      <c r="G73" s="21">
        <f t="shared" si="22"/>
        <v>0</v>
      </c>
      <c r="H73" s="27">
        <v>280</v>
      </c>
      <c r="I73" s="27">
        <v>0</v>
      </c>
      <c r="J73" s="26">
        <f t="shared" si="23"/>
        <v>0.54430000000000001</v>
      </c>
      <c r="K73" s="28">
        <f t="shared" si="24"/>
        <v>0.36</v>
      </c>
      <c r="L73" s="21">
        <f t="shared" si="25"/>
        <v>6.1600000000000009E-2</v>
      </c>
      <c r="M73" s="21">
        <v>0</v>
      </c>
      <c r="N73" s="21">
        <f t="shared" si="26"/>
        <v>18.6143</v>
      </c>
      <c r="O73" s="21">
        <f t="shared" si="18"/>
        <v>18.636637159999999</v>
      </c>
    </row>
    <row r="74" spans="1:15" x14ac:dyDescent="0.25">
      <c r="A74" s="20">
        <v>395</v>
      </c>
      <c r="B74" s="26">
        <v>54.43</v>
      </c>
      <c r="C74" s="21">
        <v>36</v>
      </c>
      <c r="D74" s="21">
        <f t="shared" si="19"/>
        <v>18.43</v>
      </c>
      <c r="E74" s="26">
        <f t="shared" si="20"/>
        <v>82.81</v>
      </c>
      <c r="F74" s="21">
        <f t="shared" si="21"/>
        <v>59.15</v>
      </c>
      <c r="G74" s="21">
        <f t="shared" si="22"/>
        <v>23.660000000000004</v>
      </c>
      <c r="H74" s="27">
        <v>12830</v>
      </c>
      <c r="I74" s="27">
        <f t="shared" si="27"/>
        <v>11830</v>
      </c>
      <c r="J74" s="26">
        <f t="shared" si="23"/>
        <v>1.3724000000000001</v>
      </c>
      <c r="K74" s="28">
        <f t="shared" si="24"/>
        <v>0.95150000000000012</v>
      </c>
      <c r="L74" s="21">
        <f t="shared" si="25"/>
        <v>2.8226</v>
      </c>
      <c r="M74" s="21">
        <v>16.45</v>
      </c>
      <c r="N74" s="21">
        <f t="shared" si="26"/>
        <v>58.960900000000009</v>
      </c>
      <c r="O74" s="21">
        <f t="shared" si="18"/>
        <v>59.031653080000012</v>
      </c>
    </row>
    <row r="75" spans="1:15" s="7" customFormat="1" ht="51" x14ac:dyDescent="0.2">
      <c r="A75" s="56" t="s">
        <v>60</v>
      </c>
      <c r="B75" s="24" t="s">
        <v>23</v>
      </c>
      <c r="C75" s="25" t="s">
        <v>47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20">
        <v>400</v>
      </c>
      <c r="B76" s="26">
        <v>54.43</v>
      </c>
      <c r="C76" s="21">
        <v>36</v>
      </c>
      <c r="D76" s="21">
        <f t="shared" si="19"/>
        <v>18.43</v>
      </c>
      <c r="E76" s="26">
        <f t="shared" si="20"/>
        <v>6.3</v>
      </c>
      <c r="F76" s="21">
        <f t="shared" si="21"/>
        <v>4.5</v>
      </c>
      <c r="G76" s="21">
        <f t="shared" si="22"/>
        <v>1.7999999999999998</v>
      </c>
      <c r="H76" s="27">
        <v>1900</v>
      </c>
      <c r="I76" s="27">
        <f t="shared" si="27"/>
        <v>900</v>
      </c>
      <c r="J76" s="26">
        <f t="shared" si="23"/>
        <v>0.60729999999999995</v>
      </c>
      <c r="K76" s="28">
        <f t="shared" si="24"/>
        <v>0.40500000000000003</v>
      </c>
      <c r="L76" s="21">
        <f t="shared" si="25"/>
        <v>0.41799999999999998</v>
      </c>
      <c r="M76" s="21">
        <v>0.92</v>
      </c>
      <c r="N76" s="21">
        <f t="shared" si="26"/>
        <v>21.3523</v>
      </c>
      <c r="O76" s="21">
        <f t="shared" ref="O76:O111" si="28">PRODUCT(N76*0.12%)+N76</f>
        <v>21.377922760000001</v>
      </c>
    </row>
    <row r="77" spans="1:15" x14ac:dyDescent="0.25">
      <c r="A77" s="20">
        <v>401</v>
      </c>
      <c r="B77" s="26">
        <v>54.43</v>
      </c>
      <c r="C77" s="21">
        <v>36</v>
      </c>
      <c r="D77" s="21">
        <f t="shared" si="19"/>
        <v>18.43</v>
      </c>
      <c r="E77" s="26">
        <f t="shared" si="20"/>
        <v>0</v>
      </c>
      <c r="F77" s="21">
        <f t="shared" si="21"/>
        <v>0</v>
      </c>
      <c r="G77" s="21">
        <f t="shared" si="22"/>
        <v>0</v>
      </c>
      <c r="H77" s="27">
        <v>10</v>
      </c>
      <c r="I77" s="27">
        <v>0</v>
      </c>
      <c r="J77" s="26">
        <f t="shared" si="23"/>
        <v>0.54430000000000001</v>
      </c>
      <c r="K77" s="28">
        <f t="shared" si="24"/>
        <v>0.36</v>
      </c>
      <c r="L77" s="21">
        <f t="shared" si="25"/>
        <v>2.2000000000000001E-3</v>
      </c>
      <c r="M77" s="21">
        <v>0.69</v>
      </c>
      <c r="N77" s="21">
        <f t="shared" si="26"/>
        <v>19.304300000000001</v>
      </c>
      <c r="O77" s="21">
        <f t="shared" si="28"/>
        <v>19.327465160000003</v>
      </c>
    </row>
    <row r="78" spans="1:15" x14ac:dyDescent="0.25">
      <c r="A78" s="20">
        <v>413</v>
      </c>
      <c r="B78" s="26">
        <v>54.43</v>
      </c>
      <c r="C78" s="21">
        <v>36</v>
      </c>
      <c r="D78" s="21">
        <f t="shared" si="19"/>
        <v>18.43</v>
      </c>
      <c r="E78" s="26">
        <f t="shared" si="20"/>
        <v>20.439999999999998</v>
      </c>
      <c r="F78" s="21">
        <f t="shared" si="21"/>
        <v>14.6</v>
      </c>
      <c r="G78" s="21">
        <f t="shared" si="22"/>
        <v>5.8399999999999981</v>
      </c>
      <c r="H78" s="27">
        <v>3920</v>
      </c>
      <c r="I78" s="27">
        <f t="shared" si="27"/>
        <v>2920</v>
      </c>
      <c r="J78" s="26">
        <f t="shared" si="23"/>
        <v>0.74870000000000003</v>
      </c>
      <c r="K78" s="28">
        <f t="shared" si="24"/>
        <v>0.50600000000000001</v>
      </c>
      <c r="L78" s="21">
        <f t="shared" si="25"/>
        <v>0.86239999999999994</v>
      </c>
      <c r="M78" s="21">
        <v>2.0699999999999998</v>
      </c>
      <c r="N78" s="21">
        <f t="shared" si="26"/>
        <v>26.582699999999996</v>
      </c>
      <c r="O78" s="21">
        <f t="shared" si="28"/>
        <v>26.614599239999997</v>
      </c>
    </row>
    <row r="79" spans="1:15" x14ac:dyDescent="0.25">
      <c r="A79" s="20">
        <v>418</v>
      </c>
      <c r="B79" s="26">
        <v>54.43</v>
      </c>
      <c r="C79" s="21">
        <v>36</v>
      </c>
      <c r="D79" s="21">
        <f t="shared" si="19"/>
        <v>18.43</v>
      </c>
      <c r="E79" s="26">
        <f t="shared" si="20"/>
        <v>10.71</v>
      </c>
      <c r="F79" s="21">
        <f t="shared" si="21"/>
        <v>7.65</v>
      </c>
      <c r="G79" s="21">
        <f t="shared" si="22"/>
        <v>3.0600000000000005</v>
      </c>
      <c r="H79" s="27">
        <v>2530</v>
      </c>
      <c r="I79" s="27">
        <f t="shared" si="27"/>
        <v>1530</v>
      </c>
      <c r="J79" s="26">
        <f t="shared" si="23"/>
        <v>0.65139999999999998</v>
      </c>
      <c r="K79" s="28">
        <f t="shared" si="24"/>
        <v>0.4365</v>
      </c>
      <c r="L79" s="21">
        <f t="shared" si="25"/>
        <v>0.55659999999999998</v>
      </c>
      <c r="M79" s="21">
        <v>0</v>
      </c>
      <c r="N79" s="21">
        <f t="shared" si="26"/>
        <v>21.704899999999995</v>
      </c>
      <c r="O79" s="21">
        <f t="shared" si="28"/>
        <v>21.730945879999997</v>
      </c>
    </row>
    <row r="80" spans="1:15" x14ac:dyDescent="0.25">
      <c r="A80" s="20">
        <v>424</v>
      </c>
      <c r="B80" s="26">
        <v>54.43</v>
      </c>
      <c r="C80" s="21">
        <v>36</v>
      </c>
      <c r="D80" s="21">
        <f t="shared" si="19"/>
        <v>18.43</v>
      </c>
      <c r="E80" s="26">
        <f t="shared" si="20"/>
        <v>4.8999999999999995</v>
      </c>
      <c r="F80" s="21">
        <f t="shared" si="21"/>
        <v>3.5</v>
      </c>
      <c r="G80" s="21">
        <f t="shared" si="22"/>
        <v>1.3999999999999995</v>
      </c>
      <c r="H80" s="27">
        <v>1700</v>
      </c>
      <c r="I80" s="27">
        <f t="shared" si="27"/>
        <v>700</v>
      </c>
      <c r="J80" s="26">
        <f t="shared" si="23"/>
        <v>0.59330000000000005</v>
      </c>
      <c r="K80" s="28">
        <f t="shared" si="24"/>
        <v>0.39500000000000002</v>
      </c>
      <c r="L80" s="21">
        <f t="shared" si="25"/>
        <v>0.374</v>
      </c>
      <c r="M80" s="21">
        <v>0</v>
      </c>
      <c r="N80" s="21">
        <f t="shared" si="26"/>
        <v>20.028299999999994</v>
      </c>
      <c r="O80" s="21">
        <f t="shared" si="28"/>
        <v>20.052333959999995</v>
      </c>
    </row>
    <row r="81" spans="1:15" x14ac:dyDescent="0.25">
      <c r="A81" s="20">
        <v>425</v>
      </c>
      <c r="B81" s="26">
        <v>54.43</v>
      </c>
      <c r="C81" s="21">
        <v>36</v>
      </c>
      <c r="D81" s="21">
        <f t="shared" si="19"/>
        <v>18.43</v>
      </c>
      <c r="E81" s="26">
        <f t="shared" si="20"/>
        <v>57.75</v>
      </c>
      <c r="F81" s="21">
        <f t="shared" si="21"/>
        <v>41.25</v>
      </c>
      <c r="G81" s="21">
        <f t="shared" si="22"/>
        <v>16.5</v>
      </c>
      <c r="H81" s="27">
        <v>9250</v>
      </c>
      <c r="I81" s="27">
        <f t="shared" si="27"/>
        <v>8250</v>
      </c>
      <c r="J81" s="26">
        <f t="shared" si="23"/>
        <v>1.1218000000000001</v>
      </c>
      <c r="K81" s="28">
        <f t="shared" si="24"/>
        <v>0.77249999999999996</v>
      </c>
      <c r="L81" s="21">
        <f t="shared" si="25"/>
        <v>2.0350000000000001</v>
      </c>
      <c r="M81" s="21">
        <v>0</v>
      </c>
      <c r="N81" s="21">
        <f t="shared" si="26"/>
        <v>35.279300000000006</v>
      </c>
      <c r="O81" s="21">
        <f t="shared" si="28"/>
        <v>35.321635160000007</v>
      </c>
    </row>
    <row r="82" spans="1:15" x14ac:dyDescent="0.25">
      <c r="A82" s="20">
        <v>426</v>
      </c>
      <c r="B82" s="26">
        <v>54.43</v>
      </c>
      <c r="C82" s="21">
        <v>36</v>
      </c>
      <c r="D82" s="21">
        <f t="shared" si="19"/>
        <v>18.43</v>
      </c>
      <c r="E82" s="26">
        <f t="shared" si="20"/>
        <v>128.03</v>
      </c>
      <c r="F82" s="21">
        <f t="shared" si="21"/>
        <v>91.449999999999989</v>
      </c>
      <c r="G82" s="21">
        <f t="shared" si="22"/>
        <v>36.580000000000013</v>
      </c>
      <c r="H82" s="27">
        <v>19290</v>
      </c>
      <c r="I82" s="27">
        <f t="shared" si="27"/>
        <v>18290</v>
      </c>
      <c r="J82" s="26">
        <f t="shared" si="23"/>
        <v>1.8246000000000002</v>
      </c>
      <c r="K82" s="28">
        <f t="shared" si="24"/>
        <v>1.2745</v>
      </c>
      <c r="L82" s="21">
        <f t="shared" si="25"/>
        <v>4.2438000000000002</v>
      </c>
      <c r="M82" s="21">
        <v>0</v>
      </c>
      <c r="N82" s="21">
        <f t="shared" si="26"/>
        <v>55.560100000000034</v>
      </c>
      <c r="O82" s="21">
        <f t="shared" si="28"/>
        <v>55.626772120000034</v>
      </c>
    </row>
    <row r="83" spans="1:15" x14ac:dyDescent="0.25">
      <c r="A83" s="20">
        <v>429</v>
      </c>
      <c r="B83" s="26">
        <v>54.43</v>
      </c>
      <c r="C83" s="21">
        <v>36</v>
      </c>
      <c r="D83" s="21">
        <f t="shared" si="19"/>
        <v>18.43</v>
      </c>
      <c r="E83" s="26">
        <f t="shared" si="20"/>
        <v>0</v>
      </c>
      <c r="F83" s="21">
        <f t="shared" si="21"/>
        <v>0</v>
      </c>
      <c r="G83" s="21">
        <f t="shared" si="22"/>
        <v>0</v>
      </c>
      <c r="H83" s="27">
        <v>150</v>
      </c>
      <c r="I83" s="27">
        <v>0</v>
      </c>
      <c r="J83" s="26">
        <f t="shared" si="23"/>
        <v>0.54430000000000001</v>
      </c>
      <c r="K83" s="28">
        <f t="shared" si="24"/>
        <v>0.36</v>
      </c>
      <c r="L83" s="21">
        <f t="shared" si="25"/>
        <v>3.3000000000000002E-2</v>
      </c>
      <c r="M83" s="21">
        <v>64.64</v>
      </c>
      <c r="N83" s="21">
        <f t="shared" si="26"/>
        <v>83.254300000000001</v>
      </c>
      <c r="O83" s="21">
        <f t="shared" si="28"/>
        <v>83.354205160000006</v>
      </c>
    </row>
    <row r="84" spans="1:15" x14ac:dyDescent="0.25">
      <c r="A84" s="20">
        <v>433</v>
      </c>
      <c r="B84" s="26">
        <v>54.43</v>
      </c>
      <c r="C84" s="21">
        <v>36</v>
      </c>
      <c r="D84" s="21">
        <f t="shared" si="19"/>
        <v>18.43</v>
      </c>
      <c r="E84" s="26">
        <f t="shared" si="20"/>
        <v>39.550000000000004</v>
      </c>
      <c r="F84" s="21">
        <f t="shared" si="21"/>
        <v>28.25</v>
      </c>
      <c r="G84" s="21">
        <f t="shared" si="22"/>
        <v>11.300000000000004</v>
      </c>
      <c r="H84" s="27">
        <v>6650</v>
      </c>
      <c r="I84" s="27">
        <f t="shared" si="27"/>
        <v>5650</v>
      </c>
      <c r="J84" s="26">
        <f t="shared" si="23"/>
        <v>0.93980000000000008</v>
      </c>
      <c r="K84" s="28">
        <f t="shared" si="24"/>
        <v>0.64249999999999996</v>
      </c>
      <c r="L84" s="21">
        <f t="shared" si="25"/>
        <v>1.4630000000000001</v>
      </c>
      <c r="M84" s="21">
        <v>0</v>
      </c>
      <c r="N84" s="21">
        <f t="shared" si="26"/>
        <v>30.027300000000011</v>
      </c>
      <c r="O84" s="21">
        <f t="shared" si="28"/>
        <v>30.063332760000012</v>
      </c>
    </row>
    <row r="85" spans="1:15" x14ac:dyDescent="0.25">
      <c r="A85" s="20">
        <v>438</v>
      </c>
      <c r="B85" s="26">
        <v>54.43</v>
      </c>
      <c r="C85" s="21">
        <v>36</v>
      </c>
      <c r="D85" s="21">
        <f t="shared" si="19"/>
        <v>18.43</v>
      </c>
      <c r="E85" s="26">
        <f t="shared" si="20"/>
        <v>42.21</v>
      </c>
      <c r="F85" s="21">
        <f t="shared" si="21"/>
        <v>30.150000000000002</v>
      </c>
      <c r="G85" s="21">
        <f t="shared" si="22"/>
        <v>12.059999999999999</v>
      </c>
      <c r="H85" s="27">
        <v>7030</v>
      </c>
      <c r="I85" s="27">
        <f t="shared" si="27"/>
        <v>6030</v>
      </c>
      <c r="J85" s="26">
        <f t="shared" si="23"/>
        <v>0.96640000000000004</v>
      </c>
      <c r="K85" s="28">
        <f t="shared" si="24"/>
        <v>0.66150000000000009</v>
      </c>
      <c r="L85" s="21">
        <f t="shared" si="25"/>
        <v>1.5466</v>
      </c>
      <c r="M85" s="21">
        <v>0</v>
      </c>
      <c r="N85" s="21">
        <f t="shared" si="26"/>
        <v>30.794899999999984</v>
      </c>
      <c r="O85" s="21">
        <f t="shared" si="28"/>
        <v>30.831853879999983</v>
      </c>
    </row>
    <row r="86" spans="1:15" x14ac:dyDescent="0.25">
      <c r="A86" s="20">
        <v>443</v>
      </c>
      <c r="B86" s="26">
        <v>54.43</v>
      </c>
      <c r="C86" s="21">
        <v>36</v>
      </c>
      <c r="D86" s="21">
        <f t="shared" si="19"/>
        <v>18.43</v>
      </c>
      <c r="E86" s="26">
        <f t="shared" si="20"/>
        <v>37.590000000000003</v>
      </c>
      <c r="F86" s="21">
        <f t="shared" si="21"/>
        <v>26.85</v>
      </c>
      <c r="G86" s="21">
        <f t="shared" si="22"/>
        <v>10.740000000000002</v>
      </c>
      <c r="H86" s="27">
        <v>6370</v>
      </c>
      <c r="I86" s="27">
        <f t="shared" si="27"/>
        <v>5370</v>
      </c>
      <c r="J86" s="26">
        <f t="shared" si="23"/>
        <v>0.92020000000000013</v>
      </c>
      <c r="K86" s="28">
        <f t="shared" si="24"/>
        <v>0.62850000000000006</v>
      </c>
      <c r="L86" s="21">
        <f t="shared" si="25"/>
        <v>1.4014</v>
      </c>
      <c r="M86" s="21">
        <v>0</v>
      </c>
      <c r="N86" s="21">
        <f t="shared" si="26"/>
        <v>29.461699999999993</v>
      </c>
      <c r="O86" s="21">
        <f t="shared" si="28"/>
        <v>29.497054039999995</v>
      </c>
    </row>
    <row r="87" spans="1:15" x14ac:dyDescent="0.25">
      <c r="A87" s="20">
        <v>457</v>
      </c>
      <c r="B87" s="26">
        <v>54.43</v>
      </c>
      <c r="C87" s="21">
        <v>36</v>
      </c>
      <c r="D87" s="21">
        <f t="shared" si="19"/>
        <v>18.43</v>
      </c>
      <c r="E87" s="26">
        <f t="shared" si="20"/>
        <v>79.100000000000009</v>
      </c>
      <c r="F87" s="21">
        <f t="shared" si="21"/>
        <v>56.5</v>
      </c>
      <c r="G87" s="21">
        <f t="shared" si="22"/>
        <v>22.600000000000009</v>
      </c>
      <c r="H87" s="27">
        <v>12300</v>
      </c>
      <c r="I87" s="27">
        <f t="shared" si="27"/>
        <v>11300</v>
      </c>
      <c r="J87" s="26">
        <f t="shared" si="23"/>
        <v>1.3352999999999999</v>
      </c>
      <c r="K87" s="28">
        <f t="shared" si="24"/>
        <v>0.92500000000000004</v>
      </c>
      <c r="L87" s="21">
        <f t="shared" si="25"/>
        <v>2.706</v>
      </c>
      <c r="M87" s="21">
        <v>0</v>
      </c>
      <c r="N87" s="21">
        <f t="shared" si="26"/>
        <v>41.440299999999979</v>
      </c>
      <c r="O87" s="21">
        <f t="shared" si="28"/>
        <v>41.490028359999982</v>
      </c>
    </row>
    <row r="88" spans="1:15" x14ac:dyDescent="0.25">
      <c r="A88" s="20">
        <v>473</v>
      </c>
      <c r="B88" s="26">
        <v>54.43</v>
      </c>
      <c r="C88" s="21">
        <v>36</v>
      </c>
      <c r="D88" s="21">
        <f t="shared" si="19"/>
        <v>18.43</v>
      </c>
      <c r="E88" s="26">
        <f t="shared" si="20"/>
        <v>0</v>
      </c>
      <c r="F88" s="21">
        <f t="shared" si="21"/>
        <v>0</v>
      </c>
      <c r="G88" s="21">
        <f t="shared" si="22"/>
        <v>0</v>
      </c>
      <c r="H88" s="27">
        <v>60</v>
      </c>
      <c r="I88" s="27">
        <v>0</v>
      </c>
      <c r="J88" s="26">
        <f t="shared" si="23"/>
        <v>0.54430000000000001</v>
      </c>
      <c r="K88" s="28">
        <f t="shared" si="24"/>
        <v>0.36</v>
      </c>
      <c r="L88" s="21">
        <f t="shared" si="25"/>
        <v>1.32E-2</v>
      </c>
      <c r="M88" s="21">
        <v>0</v>
      </c>
      <c r="N88" s="21">
        <f t="shared" si="26"/>
        <v>18.6143</v>
      </c>
      <c r="O88" s="21">
        <f t="shared" si="28"/>
        <v>18.636637159999999</v>
      </c>
    </row>
    <row r="89" spans="1:15" x14ac:dyDescent="0.25">
      <c r="A89" s="20">
        <v>474</v>
      </c>
      <c r="B89" s="26">
        <v>54.43</v>
      </c>
      <c r="C89" s="21">
        <v>36</v>
      </c>
      <c r="D89" s="21">
        <f t="shared" si="19"/>
        <v>18.43</v>
      </c>
      <c r="E89" s="26">
        <f t="shared" si="20"/>
        <v>82.11</v>
      </c>
      <c r="F89" s="21">
        <f t="shared" si="21"/>
        <v>58.650000000000006</v>
      </c>
      <c r="G89" s="21">
        <f t="shared" si="22"/>
        <v>23.459999999999994</v>
      </c>
      <c r="H89" s="27">
        <v>12730</v>
      </c>
      <c r="I89" s="27">
        <f t="shared" si="27"/>
        <v>11730</v>
      </c>
      <c r="J89" s="26">
        <f t="shared" si="23"/>
        <v>1.3653999999999999</v>
      </c>
      <c r="K89" s="28">
        <f t="shared" si="24"/>
        <v>0.94650000000000012</v>
      </c>
      <c r="L89" s="21">
        <f t="shared" si="25"/>
        <v>2.8006000000000002</v>
      </c>
      <c r="M89" s="21">
        <v>0</v>
      </c>
      <c r="N89" s="21">
        <f t="shared" si="26"/>
        <v>42.30889999999998</v>
      </c>
      <c r="O89" s="21">
        <f t="shared" si="28"/>
        <v>42.359670679999979</v>
      </c>
    </row>
    <row r="90" spans="1:15" x14ac:dyDescent="0.25">
      <c r="A90" s="20">
        <v>498</v>
      </c>
      <c r="B90" s="26">
        <v>54.43</v>
      </c>
      <c r="C90" s="21">
        <v>36</v>
      </c>
      <c r="D90" s="21">
        <f t="shared" si="19"/>
        <v>18.43</v>
      </c>
      <c r="E90" s="26">
        <f t="shared" si="20"/>
        <v>228.54999999999998</v>
      </c>
      <c r="F90" s="21">
        <f t="shared" si="21"/>
        <v>163.25</v>
      </c>
      <c r="G90" s="21">
        <f t="shared" si="22"/>
        <v>65.299999999999983</v>
      </c>
      <c r="H90" s="27">
        <v>33650</v>
      </c>
      <c r="I90" s="27">
        <f t="shared" si="27"/>
        <v>32650</v>
      </c>
      <c r="J90" s="26">
        <f t="shared" si="23"/>
        <v>2.8297999999999996</v>
      </c>
      <c r="K90" s="28">
        <f t="shared" si="24"/>
        <v>1.9924999999999999</v>
      </c>
      <c r="L90" s="21">
        <f t="shared" si="25"/>
        <v>7.4029999999999996</v>
      </c>
      <c r="M90" s="21">
        <v>0</v>
      </c>
      <c r="N90" s="21">
        <f t="shared" si="26"/>
        <v>84.56729999999996</v>
      </c>
      <c r="O90" s="21">
        <f t="shared" si="28"/>
        <v>84.668780759999962</v>
      </c>
    </row>
    <row r="91" spans="1:15" x14ac:dyDescent="0.25">
      <c r="A91" s="20">
        <v>500</v>
      </c>
      <c r="B91" s="26">
        <v>54.43</v>
      </c>
      <c r="C91" s="21">
        <v>36</v>
      </c>
      <c r="D91" s="21">
        <f t="shared" si="19"/>
        <v>18.43</v>
      </c>
      <c r="E91" s="26">
        <f t="shared" si="20"/>
        <v>8.0499999999999989</v>
      </c>
      <c r="F91" s="21">
        <f t="shared" si="21"/>
        <v>5.75</v>
      </c>
      <c r="G91" s="21">
        <f t="shared" si="22"/>
        <v>2.2999999999999989</v>
      </c>
      <c r="H91" s="27">
        <v>2150</v>
      </c>
      <c r="I91" s="27">
        <f t="shared" si="27"/>
        <v>1150</v>
      </c>
      <c r="J91" s="26">
        <f t="shared" si="23"/>
        <v>0.62480000000000002</v>
      </c>
      <c r="K91" s="28">
        <f t="shared" si="24"/>
        <v>0.41749999999999998</v>
      </c>
      <c r="L91" s="21">
        <f t="shared" si="25"/>
        <v>0.47299999999999998</v>
      </c>
      <c r="M91" s="21">
        <v>0</v>
      </c>
      <c r="N91" s="21">
        <f t="shared" si="26"/>
        <v>20.9373</v>
      </c>
      <c r="O91" s="21">
        <f t="shared" si="28"/>
        <v>20.962424760000001</v>
      </c>
    </row>
    <row r="92" spans="1:15" x14ac:dyDescent="0.25">
      <c r="A92" s="20">
        <v>502</v>
      </c>
      <c r="B92" s="26">
        <v>54.43</v>
      </c>
      <c r="C92" s="21">
        <v>36</v>
      </c>
      <c r="D92" s="21">
        <f t="shared" si="19"/>
        <v>18.43</v>
      </c>
      <c r="E92" s="26">
        <f t="shared" si="20"/>
        <v>33.669999999999995</v>
      </c>
      <c r="F92" s="21">
        <f t="shared" si="21"/>
        <v>24.049999999999997</v>
      </c>
      <c r="G92" s="21">
        <f t="shared" si="22"/>
        <v>9.6199999999999974</v>
      </c>
      <c r="H92" s="27">
        <v>5810</v>
      </c>
      <c r="I92" s="27">
        <f t="shared" si="27"/>
        <v>4810</v>
      </c>
      <c r="J92" s="26">
        <f t="shared" si="23"/>
        <v>0.88100000000000001</v>
      </c>
      <c r="K92" s="28">
        <f t="shared" si="24"/>
        <v>0.60050000000000003</v>
      </c>
      <c r="L92" s="21">
        <f t="shared" si="25"/>
        <v>1.2782</v>
      </c>
      <c r="M92" s="21">
        <v>0</v>
      </c>
      <c r="N92" s="21">
        <f t="shared" si="26"/>
        <v>28.330500000000001</v>
      </c>
      <c r="O92" s="21">
        <f t="shared" si="28"/>
        <v>28.364496599999999</v>
      </c>
    </row>
    <row r="93" spans="1:15" x14ac:dyDescent="0.25">
      <c r="A93" s="20">
        <v>503</v>
      </c>
      <c r="B93" s="26">
        <v>54.43</v>
      </c>
      <c r="C93" s="21">
        <v>36</v>
      </c>
      <c r="D93" s="21">
        <f t="shared" si="19"/>
        <v>18.43</v>
      </c>
      <c r="E93" s="26">
        <f t="shared" si="20"/>
        <v>75.67</v>
      </c>
      <c r="F93" s="21">
        <f t="shared" si="21"/>
        <v>54.050000000000004</v>
      </c>
      <c r="G93" s="21">
        <f t="shared" si="22"/>
        <v>21.619999999999997</v>
      </c>
      <c r="H93" s="27">
        <v>11810</v>
      </c>
      <c r="I93" s="27">
        <f t="shared" si="27"/>
        <v>10810</v>
      </c>
      <c r="J93" s="26">
        <f t="shared" si="23"/>
        <v>1.3009999999999999</v>
      </c>
      <c r="K93" s="28">
        <f t="shared" si="24"/>
        <v>0.90050000000000008</v>
      </c>
      <c r="L93" s="21">
        <f t="shared" si="25"/>
        <v>2.5982000000000003</v>
      </c>
      <c r="M93" s="21">
        <v>0</v>
      </c>
      <c r="N93" s="21">
        <f t="shared" si="26"/>
        <v>40.450499999999963</v>
      </c>
      <c r="O93" s="21">
        <f t="shared" si="28"/>
        <v>40.499040599999965</v>
      </c>
    </row>
    <row r="94" spans="1:15" x14ac:dyDescent="0.25">
      <c r="A94" s="20">
        <v>504</v>
      </c>
      <c r="B94" s="26">
        <v>54.43</v>
      </c>
      <c r="C94" s="21">
        <v>36</v>
      </c>
      <c r="D94" s="21">
        <f t="shared" si="19"/>
        <v>18.43</v>
      </c>
      <c r="E94" s="26">
        <f t="shared" si="20"/>
        <v>12.46</v>
      </c>
      <c r="F94" s="21">
        <f t="shared" si="21"/>
        <v>8.9</v>
      </c>
      <c r="G94" s="21">
        <f t="shared" si="22"/>
        <v>3.5600000000000005</v>
      </c>
      <c r="H94" s="27">
        <v>2780</v>
      </c>
      <c r="I94" s="27">
        <f t="shared" si="27"/>
        <v>1780</v>
      </c>
      <c r="J94" s="26">
        <f t="shared" si="23"/>
        <v>0.66890000000000005</v>
      </c>
      <c r="K94" s="28">
        <f t="shared" si="24"/>
        <v>0.44900000000000001</v>
      </c>
      <c r="L94" s="21">
        <f t="shared" si="25"/>
        <v>0.61159999999999992</v>
      </c>
      <c r="M94" s="21">
        <v>0</v>
      </c>
      <c r="N94" s="21">
        <f t="shared" si="26"/>
        <v>22.20989999999999</v>
      </c>
      <c r="O94" s="21">
        <f t="shared" si="28"/>
        <v>22.23655187999999</v>
      </c>
    </row>
    <row r="95" spans="1:15" x14ac:dyDescent="0.25">
      <c r="A95" s="20">
        <v>513</v>
      </c>
      <c r="B95" s="26">
        <v>54.43</v>
      </c>
      <c r="C95" s="21">
        <v>36</v>
      </c>
      <c r="D95" s="21">
        <f t="shared" si="19"/>
        <v>18.43</v>
      </c>
      <c r="E95" s="26">
        <f t="shared" si="20"/>
        <v>8.26</v>
      </c>
      <c r="F95" s="21">
        <f t="shared" si="21"/>
        <v>5.8999999999999995</v>
      </c>
      <c r="G95" s="21">
        <f t="shared" si="22"/>
        <v>2.3600000000000003</v>
      </c>
      <c r="H95" s="27">
        <v>2180</v>
      </c>
      <c r="I95" s="27">
        <f t="shared" si="27"/>
        <v>1180</v>
      </c>
      <c r="J95" s="26">
        <f t="shared" si="23"/>
        <v>0.62690000000000001</v>
      </c>
      <c r="K95" s="28">
        <f t="shared" si="24"/>
        <v>0.41899999999999998</v>
      </c>
      <c r="L95" s="21">
        <f t="shared" si="25"/>
        <v>0.47960000000000003</v>
      </c>
      <c r="M95" s="21">
        <v>0</v>
      </c>
      <c r="N95" s="21">
        <f t="shared" si="26"/>
        <v>20.997900000000001</v>
      </c>
      <c r="O95" s="21">
        <f t="shared" si="28"/>
        <v>21.023097480000001</v>
      </c>
    </row>
    <row r="96" spans="1:15" x14ac:dyDescent="0.25">
      <c r="A96" s="20">
        <v>519</v>
      </c>
      <c r="B96" s="26">
        <v>54.43</v>
      </c>
      <c r="C96" s="21">
        <v>36</v>
      </c>
      <c r="D96" s="21">
        <f t="shared" si="19"/>
        <v>18.43</v>
      </c>
      <c r="E96" s="26">
        <f t="shared" si="20"/>
        <v>42.49</v>
      </c>
      <c r="F96" s="21">
        <f t="shared" si="21"/>
        <v>30.35</v>
      </c>
      <c r="G96" s="21">
        <f t="shared" si="22"/>
        <v>12.14</v>
      </c>
      <c r="H96" s="27">
        <v>7070</v>
      </c>
      <c r="I96" s="27">
        <f t="shared" si="27"/>
        <v>6070</v>
      </c>
      <c r="J96" s="26">
        <f t="shared" si="23"/>
        <v>0.96920000000000006</v>
      </c>
      <c r="K96" s="28">
        <f t="shared" si="24"/>
        <v>0.66349999999999998</v>
      </c>
      <c r="L96" s="21">
        <f t="shared" si="25"/>
        <v>1.5554000000000001</v>
      </c>
      <c r="M96" s="21">
        <v>0</v>
      </c>
      <c r="N96" s="21">
        <f t="shared" si="26"/>
        <v>30.875700000000009</v>
      </c>
      <c r="O96" s="21">
        <f t="shared" si="28"/>
        <v>30.912750840000008</v>
      </c>
    </row>
    <row r="97" spans="1:15" x14ac:dyDescent="0.25">
      <c r="A97" s="20">
        <v>521</v>
      </c>
      <c r="B97" s="26">
        <v>54.43</v>
      </c>
      <c r="C97" s="21">
        <v>36</v>
      </c>
      <c r="D97" s="21">
        <f t="shared" si="19"/>
        <v>18.43</v>
      </c>
      <c r="E97" s="26">
        <f t="shared" si="20"/>
        <v>9.8699999999999992</v>
      </c>
      <c r="F97" s="21">
        <f t="shared" si="21"/>
        <v>7.05</v>
      </c>
      <c r="G97" s="21">
        <f t="shared" si="22"/>
        <v>2.8199999999999994</v>
      </c>
      <c r="H97" s="27">
        <v>2410</v>
      </c>
      <c r="I97" s="27">
        <f t="shared" si="27"/>
        <v>1410</v>
      </c>
      <c r="J97" s="26">
        <f t="shared" si="23"/>
        <v>0.64300000000000002</v>
      </c>
      <c r="K97" s="28">
        <f t="shared" si="24"/>
        <v>0.43049999999999999</v>
      </c>
      <c r="L97" s="21">
        <f t="shared" si="25"/>
        <v>0.5302</v>
      </c>
      <c r="M97" s="21">
        <v>0</v>
      </c>
      <c r="N97" s="21">
        <f t="shared" si="26"/>
        <v>21.462499999999991</v>
      </c>
      <c r="O97" s="21">
        <f t="shared" si="28"/>
        <v>21.488254999999992</v>
      </c>
    </row>
    <row r="98" spans="1:15" x14ac:dyDescent="0.25">
      <c r="A98" s="20">
        <v>524</v>
      </c>
      <c r="B98" s="26">
        <v>54.43</v>
      </c>
      <c r="C98" s="21">
        <v>36</v>
      </c>
      <c r="D98" s="21">
        <f t="shared" si="19"/>
        <v>18.43</v>
      </c>
      <c r="E98" s="26">
        <f t="shared" si="20"/>
        <v>33.74</v>
      </c>
      <c r="F98" s="21">
        <f t="shared" si="21"/>
        <v>24.1</v>
      </c>
      <c r="G98" s="21">
        <f t="shared" si="22"/>
        <v>9.64</v>
      </c>
      <c r="H98" s="27">
        <v>5820</v>
      </c>
      <c r="I98" s="27">
        <f t="shared" si="27"/>
        <v>4820</v>
      </c>
      <c r="J98" s="26">
        <f t="shared" si="23"/>
        <v>0.88170000000000004</v>
      </c>
      <c r="K98" s="28">
        <f t="shared" si="24"/>
        <v>0.60099999999999998</v>
      </c>
      <c r="L98" s="21">
        <f t="shared" si="25"/>
        <v>1.2804</v>
      </c>
      <c r="M98" s="21">
        <v>0</v>
      </c>
      <c r="N98" s="21">
        <f t="shared" si="26"/>
        <v>28.350699999999996</v>
      </c>
      <c r="O98" s="21">
        <f t="shared" si="28"/>
        <v>28.384720839999996</v>
      </c>
    </row>
    <row r="99" spans="1:15" x14ac:dyDescent="0.25">
      <c r="A99" s="20">
        <v>525</v>
      </c>
      <c r="B99" s="26">
        <v>54.43</v>
      </c>
      <c r="C99" s="21">
        <v>36</v>
      </c>
      <c r="D99" s="21">
        <f t="shared" si="19"/>
        <v>18.43</v>
      </c>
      <c r="E99" s="26">
        <f t="shared" si="20"/>
        <v>18.829999999999998</v>
      </c>
      <c r="F99" s="21">
        <f t="shared" si="21"/>
        <v>13.45</v>
      </c>
      <c r="G99" s="21">
        <f t="shared" si="22"/>
        <v>5.379999999999999</v>
      </c>
      <c r="H99" s="27">
        <v>3690</v>
      </c>
      <c r="I99" s="27">
        <f t="shared" si="27"/>
        <v>2690</v>
      </c>
      <c r="J99" s="26">
        <f t="shared" si="23"/>
        <v>0.73259999999999992</v>
      </c>
      <c r="K99" s="28">
        <f t="shared" si="24"/>
        <v>0.49450000000000005</v>
      </c>
      <c r="L99" s="21">
        <f t="shared" si="25"/>
        <v>0.81179999999999997</v>
      </c>
      <c r="M99" s="21">
        <v>3.07</v>
      </c>
      <c r="N99" s="21">
        <f t="shared" si="26"/>
        <v>27.118099999999998</v>
      </c>
      <c r="O99" s="21">
        <f t="shared" si="28"/>
        <v>27.150641719999999</v>
      </c>
    </row>
    <row r="100" spans="1:15" x14ac:dyDescent="0.25">
      <c r="A100" s="20">
        <v>527</v>
      </c>
      <c r="B100" s="26">
        <v>54.43</v>
      </c>
      <c r="C100" s="21">
        <v>36</v>
      </c>
      <c r="D100" s="21">
        <f t="shared" si="19"/>
        <v>18.43</v>
      </c>
      <c r="E100" s="26">
        <f t="shared" si="20"/>
        <v>12.11</v>
      </c>
      <c r="F100" s="21">
        <f t="shared" si="21"/>
        <v>8.65</v>
      </c>
      <c r="G100" s="21">
        <f t="shared" si="22"/>
        <v>3.4599999999999991</v>
      </c>
      <c r="H100" s="27">
        <v>2730</v>
      </c>
      <c r="I100" s="27">
        <f t="shared" si="27"/>
        <v>1730</v>
      </c>
      <c r="J100" s="26">
        <f t="shared" si="23"/>
        <v>0.66539999999999988</v>
      </c>
      <c r="K100" s="28">
        <f t="shared" si="24"/>
        <v>0.44650000000000001</v>
      </c>
      <c r="L100" s="21">
        <f t="shared" si="25"/>
        <v>0.60060000000000002</v>
      </c>
      <c r="M100" s="21">
        <v>0</v>
      </c>
      <c r="N100" s="21">
        <f t="shared" si="26"/>
        <v>22.108899999999998</v>
      </c>
      <c r="O100" s="21">
        <f t="shared" si="28"/>
        <v>22.135430679999999</v>
      </c>
    </row>
    <row r="101" spans="1:15" x14ac:dyDescent="0.25">
      <c r="A101" s="20">
        <v>529</v>
      </c>
      <c r="B101" s="26">
        <v>54.43</v>
      </c>
      <c r="C101" s="21">
        <v>36</v>
      </c>
      <c r="D101" s="21">
        <f t="shared" si="19"/>
        <v>18.43</v>
      </c>
      <c r="E101" s="26">
        <f t="shared" si="20"/>
        <v>3.9200000000000004</v>
      </c>
      <c r="F101" s="21">
        <f t="shared" si="21"/>
        <v>2.8000000000000003</v>
      </c>
      <c r="G101" s="21">
        <f t="shared" si="22"/>
        <v>1.1200000000000001</v>
      </c>
      <c r="H101" s="27">
        <v>1560</v>
      </c>
      <c r="I101" s="27">
        <f t="shared" si="27"/>
        <v>560</v>
      </c>
      <c r="J101" s="26">
        <f t="shared" si="23"/>
        <v>0.58350000000000002</v>
      </c>
      <c r="K101" s="28">
        <f t="shared" si="24"/>
        <v>0.38799999999999996</v>
      </c>
      <c r="L101" s="21">
        <f t="shared" si="25"/>
        <v>0.34320000000000001</v>
      </c>
      <c r="M101" s="21">
        <v>0</v>
      </c>
      <c r="N101" s="21">
        <f t="shared" si="26"/>
        <v>19.745500000000007</v>
      </c>
      <c r="O101" s="21">
        <f t="shared" si="28"/>
        <v>19.769194600000006</v>
      </c>
    </row>
    <row r="102" spans="1:15" x14ac:dyDescent="0.25">
      <c r="A102" s="20">
        <v>532</v>
      </c>
      <c r="B102" s="26">
        <v>54.43</v>
      </c>
      <c r="C102" s="21">
        <v>36</v>
      </c>
      <c r="D102" s="21">
        <f t="shared" si="19"/>
        <v>18.43</v>
      </c>
      <c r="E102" s="26">
        <f t="shared" si="20"/>
        <v>0</v>
      </c>
      <c r="F102" s="21">
        <f t="shared" si="21"/>
        <v>0</v>
      </c>
      <c r="G102" s="21">
        <f t="shared" si="22"/>
        <v>0</v>
      </c>
      <c r="H102" s="27">
        <v>70</v>
      </c>
      <c r="I102" s="27">
        <v>0</v>
      </c>
      <c r="J102" s="26">
        <f t="shared" si="23"/>
        <v>0.54430000000000001</v>
      </c>
      <c r="K102" s="28">
        <f t="shared" si="24"/>
        <v>0.36</v>
      </c>
      <c r="L102" s="21">
        <f t="shared" si="25"/>
        <v>1.5400000000000002E-2</v>
      </c>
      <c r="M102" s="21">
        <v>0.5</v>
      </c>
      <c r="N102" s="21">
        <f t="shared" si="26"/>
        <v>19.1143</v>
      </c>
      <c r="O102" s="21">
        <f t="shared" si="28"/>
        <v>19.137237160000002</v>
      </c>
    </row>
    <row r="103" spans="1:15" x14ac:dyDescent="0.25">
      <c r="A103" s="20">
        <v>540</v>
      </c>
      <c r="B103" s="26">
        <v>54.43</v>
      </c>
      <c r="C103" s="21">
        <v>36</v>
      </c>
      <c r="D103" s="21">
        <f t="shared" ref="D103:D135" si="29">B103-C103</f>
        <v>18.43</v>
      </c>
      <c r="E103" s="26">
        <f t="shared" ref="E103:E135" si="30">(I103/1000)*7</f>
        <v>27.37</v>
      </c>
      <c r="F103" s="21">
        <f t="shared" ref="F103:F135" si="31">(I103/1000)*5</f>
        <v>19.55</v>
      </c>
      <c r="G103" s="21">
        <f t="shared" ref="G103:G135" si="32">E103-F103</f>
        <v>7.82</v>
      </c>
      <c r="H103" s="27">
        <v>4910</v>
      </c>
      <c r="I103" s="27">
        <f t="shared" si="27"/>
        <v>3910</v>
      </c>
      <c r="J103" s="26">
        <f t="shared" ref="J103:J135" si="33">(B103+E103)*1%</f>
        <v>0.81799999999999995</v>
      </c>
      <c r="K103" s="28">
        <f t="shared" ref="K103:K135" si="34">(C103+F103)*1%</f>
        <v>0.55549999999999999</v>
      </c>
      <c r="L103" s="21">
        <f t="shared" ref="L103:L135" si="35">(H103/1000)*0.22</f>
        <v>1.0802</v>
      </c>
      <c r="M103" s="21">
        <v>0</v>
      </c>
      <c r="N103" s="21">
        <f t="shared" ref="N103:N135" si="36">(B103+E103+J103+L103)-(C103+F103+K103+L103)+M103</f>
        <v>26.512500000000003</v>
      </c>
      <c r="O103" s="21">
        <f t="shared" si="28"/>
        <v>26.544315000000005</v>
      </c>
    </row>
    <row r="104" spans="1:15" x14ac:dyDescent="0.25">
      <c r="A104" s="20">
        <v>546</v>
      </c>
      <c r="B104" s="26">
        <v>54.43</v>
      </c>
      <c r="C104" s="21">
        <v>36</v>
      </c>
      <c r="D104" s="21">
        <f t="shared" si="29"/>
        <v>18.43</v>
      </c>
      <c r="E104" s="26">
        <f t="shared" si="30"/>
        <v>6.23</v>
      </c>
      <c r="F104" s="21">
        <f t="shared" si="31"/>
        <v>4.45</v>
      </c>
      <c r="G104" s="21">
        <f t="shared" si="32"/>
        <v>1.7800000000000002</v>
      </c>
      <c r="H104" s="27">
        <v>1890</v>
      </c>
      <c r="I104" s="27">
        <f t="shared" si="27"/>
        <v>890</v>
      </c>
      <c r="J104" s="26">
        <f t="shared" si="33"/>
        <v>0.60660000000000003</v>
      </c>
      <c r="K104" s="28">
        <f t="shared" si="34"/>
        <v>0.40450000000000003</v>
      </c>
      <c r="L104" s="21">
        <f t="shared" si="35"/>
        <v>0.4158</v>
      </c>
      <c r="M104" s="21">
        <v>0</v>
      </c>
      <c r="N104" s="21">
        <f t="shared" si="36"/>
        <v>20.412099999999995</v>
      </c>
      <c r="O104" s="21">
        <f t="shared" si="28"/>
        <v>20.436594519999996</v>
      </c>
    </row>
    <row r="105" spans="1:15" x14ac:dyDescent="0.25">
      <c r="A105" s="20">
        <v>547</v>
      </c>
      <c r="B105" s="26">
        <v>54.43</v>
      </c>
      <c r="C105" s="21">
        <v>36</v>
      </c>
      <c r="D105" s="21">
        <f t="shared" si="29"/>
        <v>18.43</v>
      </c>
      <c r="E105" s="26">
        <f t="shared" si="30"/>
        <v>0.21</v>
      </c>
      <c r="F105" s="21">
        <f t="shared" si="31"/>
        <v>0.15</v>
      </c>
      <c r="G105" s="21">
        <f t="shared" si="32"/>
        <v>0.06</v>
      </c>
      <c r="H105" s="27">
        <v>1030</v>
      </c>
      <c r="I105" s="27">
        <f t="shared" si="27"/>
        <v>30</v>
      </c>
      <c r="J105" s="26">
        <f t="shared" si="33"/>
        <v>0.5464</v>
      </c>
      <c r="K105" s="28">
        <f t="shared" si="34"/>
        <v>0.36149999999999999</v>
      </c>
      <c r="L105" s="21">
        <f t="shared" si="35"/>
        <v>0.2266</v>
      </c>
      <c r="M105" s="21">
        <v>0</v>
      </c>
      <c r="N105" s="21">
        <f t="shared" si="36"/>
        <v>18.674900000000001</v>
      </c>
      <c r="O105" s="21">
        <f t="shared" si="28"/>
        <v>18.697309880000002</v>
      </c>
    </row>
    <row r="106" spans="1:15" x14ac:dyDescent="0.25">
      <c r="A106" s="20">
        <v>555</v>
      </c>
      <c r="B106" s="26">
        <v>54.43</v>
      </c>
      <c r="C106" s="21">
        <v>36</v>
      </c>
      <c r="D106" s="21">
        <f t="shared" si="29"/>
        <v>18.43</v>
      </c>
      <c r="E106" s="26">
        <f t="shared" si="30"/>
        <v>6.37</v>
      </c>
      <c r="F106" s="21">
        <f t="shared" si="31"/>
        <v>4.55</v>
      </c>
      <c r="G106" s="21">
        <f t="shared" si="32"/>
        <v>1.8200000000000003</v>
      </c>
      <c r="H106" s="27">
        <v>1910</v>
      </c>
      <c r="I106" s="27">
        <f t="shared" si="27"/>
        <v>910</v>
      </c>
      <c r="J106" s="26">
        <f t="shared" si="33"/>
        <v>0.60799999999999998</v>
      </c>
      <c r="K106" s="28">
        <f t="shared" si="34"/>
        <v>0.40549999999999997</v>
      </c>
      <c r="L106" s="21">
        <f t="shared" si="35"/>
        <v>0.42019999999999996</v>
      </c>
      <c r="M106" s="21">
        <v>0</v>
      </c>
      <c r="N106" s="21">
        <f t="shared" si="36"/>
        <v>20.452499999999993</v>
      </c>
      <c r="O106" s="21">
        <f t="shared" si="28"/>
        <v>20.477042999999995</v>
      </c>
    </row>
    <row r="107" spans="1:15" x14ac:dyDescent="0.25">
      <c r="A107" s="20">
        <v>562</v>
      </c>
      <c r="B107" s="26">
        <v>54.43</v>
      </c>
      <c r="C107" s="21">
        <v>36</v>
      </c>
      <c r="D107" s="21">
        <f t="shared" si="29"/>
        <v>18.43</v>
      </c>
      <c r="E107" s="26">
        <f t="shared" si="30"/>
        <v>51.73</v>
      </c>
      <c r="F107" s="21">
        <f t="shared" si="31"/>
        <v>36.949999999999996</v>
      </c>
      <c r="G107" s="21">
        <f t="shared" si="32"/>
        <v>14.780000000000001</v>
      </c>
      <c r="H107" s="27">
        <v>8390</v>
      </c>
      <c r="I107" s="27">
        <f t="shared" si="27"/>
        <v>7390</v>
      </c>
      <c r="J107" s="26">
        <f t="shared" si="33"/>
        <v>1.0615999999999999</v>
      </c>
      <c r="K107" s="28">
        <f t="shared" si="34"/>
        <v>0.72949999999999993</v>
      </c>
      <c r="L107" s="21">
        <f t="shared" si="35"/>
        <v>1.8458000000000001</v>
      </c>
      <c r="M107" s="21">
        <v>0.94</v>
      </c>
      <c r="N107" s="21">
        <f t="shared" si="36"/>
        <v>34.482100000000003</v>
      </c>
      <c r="O107" s="21">
        <f t="shared" si="28"/>
        <v>34.523478520000005</v>
      </c>
    </row>
    <row r="108" spans="1:15" x14ac:dyDescent="0.25">
      <c r="A108" s="20">
        <v>569</v>
      </c>
      <c r="B108" s="26">
        <v>54.43</v>
      </c>
      <c r="C108" s="21">
        <v>36</v>
      </c>
      <c r="D108" s="21">
        <f t="shared" si="29"/>
        <v>18.43</v>
      </c>
      <c r="E108" s="26">
        <f t="shared" si="30"/>
        <v>15.89</v>
      </c>
      <c r="F108" s="21">
        <f t="shared" si="31"/>
        <v>11.35</v>
      </c>
      <c r="G108" s="21">
        <f t="shared" si="32"/>
        <v>4.5400000000000009</v>
      </c>
      <c r="H108" s="27">
        <v>3270</v>
      </c>
      <c r="I108" s="27">
        <f t="shared" si="27"/>
        <v>2270</v>
      </c>
      <c r="J108" s="26">
        <f t="shared" si="33"/>
        <v>0.70319999999999994</v>
      </c>
      <c r="K108" s="28">
        <f t="shared" si="34"/>
        <v>0.47350000000000003</v>
      </c>
      <c r="L108" s="21">
        <f t="shared" si="35"/>
        <v>0.71940000000000004</v>
      </c>
      <c r="M108" s="21">
        <v>0</v>
      </c>
      <c r="N108" s="21">
        <f t="shared" si="36"/>
        <v>23.199699999999979</v>
      </c>
      <c r="O108" s="21">
        <f t="shared" si="28"/>
        <v>23.227539639999979</v>
      </c>
    </row>
    <row r="109" spans="1:15" x14ac:dyDescent="0.25">
      <c r="A109" s="20">
        <v>573</v>
      </c>
      <c r="B109" s="26">
        <v>54.43</v>
      </c>
      <c r="C109" s="21">
        <v>36</v>
      </c>
      <c r="D109" s="21">
        <f t="shared" si="29"/>
        <v>18.43</v>
      </c>
      <c r="E109" s="26">
        <f t="shared" si="30"/>
        <v>110.39</v>
      </c>
      <c r="F109" s="21">
        <f t="shared" si="31"/>
        <v>78.849999999999994</v>
      </c>
      <c r="G109" s="21">
        <f t="shared" si="32"/>
        <v>31.540000000000006</v>
      </c>
      <c r="H109" s="27">
        <v>16770</v>
      </c>
      <c r="I109" s="27">
        <f t="shared" si="27"/>
        <v>15770</v>
      </c>
      <c r="J109" s="26">
        <f t="shared" si="33"/>
        <v>1.6481999999999999</v>
      </c>
      <c r="K109" s="28">
        <f t="shared" si="34"/>
        <v>1.1485000000000001</v>
      </c>
      <c r="L109" s="21">
        <f t="shared" si="35"/>
        <v>3.6894</v>
      </c>
      <c r="M109" s="21">
        <v>0</v>
      </c>
      <c r="N109" s="21">
        <f t="shared" si="36"/>
        <v>50.469700000000003</v>
      </c>
      <c r="O109" s="21">
        <f t="shared" si="28"/>
        <v>50.530263640000001</v>
      </c>
    </row>
    <row r="110" spans="1:15" x14ac:dyDescent="0.25">
      <c r="A110" s="20">
        <v>575</v>
      </c>
      <c r="B110" s="26">
        <v>54.43</v>
      </c>
      <c r="C110" s="21">
        <v>36</v>
      </c>
      <c r="D110" s="21">
        <f t="shared" si="29"/>
        <v>18.43</v>
      </c>
      <c r="E110" s="26">
        <f t="shared" si="30"/>
        <v>33.46</v>
      </c>
      <c r="F110" s="21">
        <f t="shared" si="31"/>
        <v>23.900000000000002</v>
      </c>
      <c r="G110" s="21">
        <f t="shared" si="32"/>
        <v>9.5599999999999987</v>
      </c>
      <c r="H110" s="27">
        <v>5780</v>
      </c>
      <c r="I110" s="27">
        <f t="shared" si="27"/>
        <v>4780</v>
      </c>
      <c r="J110" s="26">
        <f t="shared" si="33"/>
        <v>0.87890000000000001</v>
      </c>
      <c r="K110" s="28">
        <f t="shared" si="34"/>
        <v>0.59900000000000009</v>
      </c>
      <c r="L110" s="21">
        <f t="shared" si="35"/>
        <v>1.2716000000000001</v>
      </c>
      <c r="M110" s="21">
        <v>5.84</v>
      </c>
      <c r="N110" s="21">
        <f t="shared" si="36"/>
        <v>34.10990000000001</v>
      </c>
      <c r="O110" s="21">
        <f t="shared" si="28"/>
        <v>34.150831880000013</v>
      </c>
    </row>
    <row r="111" spans="1:15" x14ac:dyDescent="0.25">
      <c r="A111" s="20">
        <v>576</v>
      </c>
      <c r="B111" s="26">
        <v>54.43</v>
      </c>
      <c r="C111" s="21">
        <v>36</v>
      </c>
      <c r="D111" s="21">
        <f t="shared" si="29"/>
        <v>18.43</v>
      </c>
      <c r="E111" s="26">
        <f t="shared" si="30"/>
        <v>20.37</v>
      </c>
      <c r="F111" s="21">
        <f t="shared" si="31"/>
        <v>14.55</v>
      </c>
      <c r="G111" s="21">
        <f t="shared" si="32"/>
        <v>5.82</v>
      </c>
      <c r="H111" s="27">
        <v>3910</v>
      </c>
      <c r="I111" s="27">
        <f t="shared" si="27"/>
        <v>2910</v>
      </c>
      <c r="J111" s="26">
        <f t="shared" si="33"/>
        <v>0.748</v>
      </c>
      <c r="K111" s="28">
        <f t="shared" si="34"/>
        <v>0.50549999999999995</v>
      </c>
      <c r="L111" s="21">
        <f t="shared" si="35"/>
        <v>0.86020000000000008</v>
      </c>
      <c r="M111" s="21">
        <v>0</v>
      </c>
      <c r="N111" s="21">
        <f t="shared" si="36"/>
        <v>24.492500000000014</v>
      </c>
      <c r="O111" s="21">
        <f t="shared" si="28"/>
        <v>24.521891000000014</v>
      </c>
    </row>
    <row r="112" spans="1:15" s="7" customFormat="1" ht="51" x14ac:dyDescent="0.2">
      <c r="A112" s="56" t="s">
        <v>60</v>
      </c>
      <c r="B112" s="24" t="s">
        <v>23</v>
      </c>
      <c r="C112" s="25" t="s">
        <v>47</v>
      </c>
      <c r="D112" s="25" t="s">
        <v>1</v>
      </c>
      <c r="E112" s="31" t="s">
        <v>53</v>
      </c>
      <c r="F112" s="19" t="s">
        <v>54</v>
      </c>
      <c r="G112" s="19" t="s">
        <v>2</v>
      </c>
      <c r="H112" s="32" t="s">
        <v>55</v>
      </c>
      <c r="I112" s="32" t="s">
        <v>56</v>
      </c>
      <c r="J112" s="31" t="s">
        <v>57</v>
      </c>
      <c r="K112" s="33" t="s">
        <v>58</v>
      </c>
      <c r="L112" s="19" t="s">
        <v>3</v>
      </c>
      <c r="M112" s="19" t="s">
        <v>21</v>
      </c>
      <c r="N112" s="19" t="s">
        <v>20</v>
      </c>
      <c r="O112" s="38" t="s">
        <v>45</v>
      </c>
    </row>
    <row r="113" spans="1:15" x14ac:dyDescent="0.25">
      <c r="A113" s="20">
        <v>578</v>
      </c>
      <c r="B113" s="26">
        <v>54.43</v>
      </c>
      <c r="C113" s="21">
        <v>36</v>
      </c>
      <c r="D113" s="21">
        <f t="shared" si="29"/>
        <v>18.43</v>
      </c>
      <c r="E113" s="26">
        <f t="shared" si="30"/>
        <v>21.560000000000002</v>
      </c>
      <c r="F113" s="21">
        <f t="shared" si="31"/>
        <v>15.4</v>
      </c>
      <c r="G113" s="21">
        <f t="shared" si="32"/>
        <v>6.1600000000000019</v>
      </c>
      <c r="H113" s="27">
        <v>4080</v>
      </c>
      <c r="I113" s="27">
        <f t="shared" si="27"/>
        <v>3080</v>
      </c>
      <c r="J113" s="26">
        <f t="shared" si="33"/>
        <v>0.75990000000000013</v>
      </c>
      <c r="K113" s="28">
        <f t="shared" si="34"/>
        <v>0.51400000000000001</v>
      </c>
      <c r="L113" s="21">
        <f t="shared" si="35"/>
        <v>0.89760000000000006</v>
      </c>
      <c r="M113" s="21">
        <v>2.1800000000000002</v>
      </c>
      <c r="N113" s="21">
        <f t="shared" si="36"/>
        <v>27.015900000000009</v>
      </c>
      <c r="O113" s="21">
        <f t="shared" ref="O113:O148" si="37">PRODUCT(N113*0.12%)+N113</f>
        <v>27.04831908000001</v>
      </c>
    </row>
    <row r="114" spans="1:15" x14ac:dyDescent="0.25">
      <c r="A114" s="20">
        <v>580</v>
      </c>
      <c r="B114" s="26">
        <v>54.43</v>
      </c>
      <c r="C114" s="21">
        <v>36</v>
      </c>
      <c r="D114" s="21">
        <f t="shared" si="29"/>
        <v>18.43</v>
      </c>
      <c r="E114" s="26">
        <f t="shared" si="30"/>
        <v>73.990000000000009</v>
      </c>
      <c r="F114" s="21">
        <f t="shared" si="31"/>
        <v>52.85</v>
      </c>
      <c r="G114" s="21">
        <f t="shared" si="32"/>
        <v>21.140000000000008</v>
      </c>
      <c r="H114" s="27">
        <v>11570</v>
      </c>
      <c r="I114" s="27">
        <f t="shared" si="27"/>
        <v>10570</v>
      </c>
      <c r="J114" s="26">
        <f t="shared" si="33"/>
        <v>1.2842000000000002</v>
      </c>
      <c r="K114" s="28">
        <f t="shared" si="34"/>
        <v>0.88849999999999996</v>
      </c>
      <c r="L114" s="21">
        <f t="shared" si="35"/>
        <v>2.5453999999999999</v>
      </c>
      <c r="M114" s="21">
        <v>0</v>
      </c>
      <c r="N114" s="21">
        <f t="shared" si="36"/>
        <v>39.965700000000027</v>
      </c>
      <c r="O114" s="21">
        <f t="shared" si="37"/>
        <v>40.013658840000026</v>
      </c>
    </row>
    <row r="115" spans="1:15" x14ac:dyDescent="0.25">
      <c r="A115" s="20">
        <v>581</v>
      </c>
      <c r="B115" s="26">
        <v>54.43</v>
      </c>
      <c r="C115" s="21">
        <v>36</v>
      </c>
      <c r="D115" s="21">
        <f t="shared" si="29"/>
        <v>18.43</v>
      </c>
      <c r="E115" s="26">
        <f t="shared" si="30"/>
        <v>15.89</v>
      </c>
      <c r="F115" s="21">
        <f t="shared" si="31"/>
        <v>11.35</v>
      </c>
      <c r="G115" s="21">
        <f t="shared" si="32"/>
        <v>4.5400000000000009</v>
      </c>
      <c r="H115" s="27">
        <v>3270</v>
      </c>
      <c r="I115" s="27">
        <f t="shared" si="27"/>
        <v>2270</v>
      </c>
      <c r="J115" s="26">
        <f t="shared" si="33"/>
        <v>0.70319999999999994</v>
      </c>
      <c r="K115" s="28">
        <f t="shared" si="34"/>
        <v>0.47350000000000003</v>
      </c>
      <c r="L115" s="21">
        <f t="shared" si="35"/>
        <v>0.71940000000000004</v>
      </c>
      <c r="M115" s="21">
        <v>2.68</v>
      </c>
      <c r="N115" s="21">
        <f t="shared" si="36"/>
        <v>25.879699999999978</v>
      </c>
      <c r="O115" s="21">
        <f t="shared" si="37"/>
        <v>25.91075563999998</v>
      </c>
    </row>
    <row r="116" spans="1:15" x14ac:dyDescent="0.25">
      <c r="A116" s="20">
        <v>583</v>
      </c>
      <c r="B116" s="26">
        <v>54.43</v>
      </c>
      <c r="C116" s="21">
        <v>36</v>
      </c>
      <c r="D116" s="21">
        <f t="shared" si="29"/>
        <v>18.43</v>
      </c>
      <c r="E116" s="26">
        <f t="shared" si="30"/>
        <v>63.980000000000004</v>
      </c>
      <c r="F116" s="21">
        <f t="shared" si="31"/>
        <v>45.7</v>
      </c>
      <c r="G116" s="21">
        <f t="shared" si="32"/>
        <v>18.28</v>
      </c>
      <c r="H116" s="27">
        <v>10140</v>
      </c>
      <c r="I116" s="27">
        <f t="shared" si="27"/>
        <v>9140</v>
      </c>
      <c r="J116" s="26">
        <f t="shared" si="33"/>
        <v>1.1840999999999999</v>
      </c>
      <c r="K116" s="28">
        <f t="shared" si="34"/>
        <v>0.81700000000000006</v>
      </c>
      <c r="L116" s="21">
        <f t="shared" si="35"/>
        <v>2.2308000000000003</v>
      </c>
      <c r="M116" s="21">
        <v>2.71</v>
      </c>
      <c r="N116" s="21">
        <f t="shared" si="36"/>
        <v>39.787100000000002</v>
      </c>
      <c r="O116" s="21">
        <f t="shared" si="37"/>
        <v>39.834844520000004</v>
      </c>
    </row>
    <row r="117" spans="1:15" x14ac:dyDescent="0.25">
      <c r="A117" s="20">
        <v>586</v>
      </c>
      <c r="B117" s="26">
        <v>54.43</v>
      </c>
      <c r="C117" s="21">
        <v>36</v>
      </c>
      <c r="D117" s="21">
        <f t="shared" si="29"/>
        <v>18.43</v>
      </c>
      <c r="E117" s="26">
        <f t="shared" si="30"/>
        <v>138.38999999999999</v>
      </c>
      <c r="F117" s="21">
        <f t="shared" si="31"/>
        <v>98.85</v>
      </c>
      <c r="G117" s="21">
        <f t="shared" si="32"/>
        <v>39.539999999999992</v>
      </c>
      <c r="H117" s="27">
        <v>20770</v>
      </c>
      <c r="I117" s="27">
        <f t="shared" si="27"/>
        <v>19770</v>
      </c>
      <c r="J117" s="26">
        <f t="shared" si="33"/>
        <v>1.9281999999999999</v>
      </c>
      <c r="K117" s="28">
        <f t="shared" si="34"/>
        <v>1.3485</v>
      </c>
      <c r="L117" s="21">
        <f t="shared" si="35"/>
        <v>4.5693999999999999</v>
      </c>
      <c r="M117" s="21">
        <v>0</v>
      </c>
      <c r="N117" s="21">
        <f t="shared" si="36"/>
        <v>58.549700000000001</v>
      </c>
      <c r="O117" s="21">
        <f t="shared" si="37"/>
        <v>58.619959640000005</v>
      </c>
    </row>
    <row r="118" spans="1:15" x14ac:dyDescent="0.25">
      <c r="A118" s="20">
        <v>588</v>
      </c>
      <c r="B118" s="26">
        <v>54.43</v>
      </c>
      <c r="C118" s="21">
        <v>36</v>
      </c>
      <c r="D118" s="21">
        <f t="shared" si="29"/>
        <v>18.43</v>
      </c>
      <c r="E118" s="26">
        <f t="shared" si="30"/>
        <v>0</v>
      </c>
      <c r="F118" s="21">
        <f t="shared" si="31"/>
        <v>0</v>
      </c>
      <c r="G118" s="21">
        <f t="shared" si="32"/>
        <v>0</v>
      </c>
      <c r="H118" s="27">
        <v>310</v>
      </c>
      <c r="I118" s="27">
        <v>0</v>
      </c>
      <c r="J118" s="26">
        <f t="shared" si="33"/>
        <v>0.54430000000000001</v>
      </c>
      <c r="K118" s="28">
        <f t="shared" si="34"/>
        <v>0.36</v>
      </c>
      <c r="L118" s="21">
        <f t="shared" si="35"/>
        <v>6.8199999999999997E-2</v>
      </c>
      <c r="M118" s="21">
        <v>0</v>
      </c>
      <c r="N118" s="21">
        <f t="shared" si="36"/>
        <v>18.6143</v>
      </c>
      <c r="O118" s="21">
        <f t="shared" si="37"/>
        <v>18.636637159999999</v>
      </c>
    </row>
    <row r="119" spans="1:15" x14ac:dyDescent="0.25">
      <c r="A119" s="20">
        <v>594</v>
      </c>
      <c r="B119" s="26">
        <v>54.43</v>
      </c>
      <c r="C119" s="21">
        <v>36</v>
      </c>
      <c r="D119" s="21">
        <f t="shared" si="29"/>
        <v>18.43</v>
      </c>
      <c r="E119" s="26">
        <f t="shared" si="30"/>
        <v>8.19</v>
      </c>
      <c r="F119" s="21">
        <f t="shared" si="31"/>
        <v>5.85</v>
      </c>
      <c r="G119" s="21">
        <f t="shared" si="32"/>
        <v>2.34</v>
      </c>
      <c r="H119" s="27">
        <v>2170</v>
      </c>
      <c r="I119" s="27">
        <f t="shared" si="27"/>
        <v>1170</v>
      </c>
      <c r="J119" s="26">
        <f t="shared" si="33"/>
        <v>0.62619999999999998</v>
      </c>
      <c r="K119" s="28">
        <f t="shared" si="34"/>
        <v>0.41850000000000004</v>
      </c>
      <c r="L119" s="21">
        <f t="shared" si="35"/>
        <v>0.47739999999999999</v>
      </c>
      <c r="M119" s="21">
        <v>0</v>
      </c>
      <c r="N119" s="21">
        <f t="shared" si="36"/>
        <v>20.977699999999992</v>
      </c>
      <c r="O119" s="21">
        <f t="shared" si="37"/>
        <v>21.002873239999992</v>
      </c>
    </row>
    <row r="120" spans="1:15" x14ac:dyDescent="0.25">
      <c r="A120" s="20">
        <v>597</v>
      </c>
      <c r="B120" s="26">
        <v>54.43</v>
      </c>
      <c r="C120" s="21">
        <v>36</v>
      </c>
      <c r="D120" s="21">
        <f t="shared" si="29"/>
        <v>18.43</v>
      </c>
      <c r="E120" s="26">
        <f t="shared" si="30"/>
        <v>3.9899999999999998</v>
      </c>
      <c r="F120" s="21">
        <f t="shared" si="31"/>
        <v>2.8499999999999996</v>
      </c>
      <c r="G120" s="21">
        <f t="shared" si="32"/>
        <v>1.1400000000000001</v>
      </c>
      <c r="H120" s="27">
        <v>1570</v>
      </c>
      <c r="I120" s="27">
        <f t="shared" si="27"/>
        <v>570</v>
      </c>
      <c r="J120" s="26">
        <f t="shared" si="33"/>
        <v>0.58420000000000005</v>
      </c>
      <c r="K120" s="28">
        <f t="shared" si="34"/>
        <v>0.38850000000000001</v>
      </c>
      <c r="L120" s="21">
        <f t="shared" si="35"/>
        <v>0.34540000000000004</v>
      </c>
      <c r="M120" s="21">
        <v>0</v>
      </c>
      <c r="N120" s="21">
        <f t="shared" si="36"/>
        <v>19.765700000000002</v>
      </c>
      <c r="O120" s="21">
        <f t="shared" si="37"/>
        <v>19.789418840000003</v>
      </c>
    </row>
    <row r="121" spans="1:15" x14ac:dyDescent="0.25">
      <c r="A121" s="20">
        <v>602</v>
      </c>
      <c r="B121" s="26">
        <v>54.43</v>
      </c>
      <c r="C121" s="21">
        <v>36</v>
      </c>
      <c r="D121" s="21">
        <f t="shared" si="29"/>
        <v>18.43</v>
      </c>
      <c r="E121" s="26">
        <f t="shared" si="30"/>
        <v>0.28000000000000003</v>
      </c>
      <c r="F121" s="21">
        <f t="shared" si="31"/>
        <v>0.2</v>
      </c>
      <c r="G121" s="21">
        <f t="shared" si="32"/>
        <v>8.0000000000000016E-2</v>
      </c>
      <c r="H121" s="27">
        <v>1040</v>
      </c>
      <c r="I121" s="27">
        <f t="shared" si="27"/>
        <v>40</v>
      </c>
      <c r="J121" s="26">
        <f t="shared" si="33"/>
        <v>0.54710000000000003</v>
      </c>
      <c r="K121" s="28">
        <f t="shared" si="34"/>
        <v>0.36200000000000004</v>
      </c>
      <c r="L121" s="21">
        <f t="shared" si="35"/>
        <v>0.2288</v>
      </c>
      <c r="M121" s="21">
        <v>0</v>
      </c>
      <c r="N121" s="21">
        <f t="shared" si="36"/>
        <v>18.695099999999996</v>
      </c>
      <c r="O121" s="21">
        <f t="shared" si="37"/>
        <v>18.717534119999996</v>
      </c>
    </row>
    <row r="122" spans="1:15" x14ac:dyDescent="0.25">
      <c r="A122" s="20">
        <v>605</v>
      </c>
      <c r="B122" s="26">
        <v>54.43</v>
      </c>
      <c r="C122" s="21">
        <v>36</v>
      </c>
      <c r="D122" s="21">
        <f t="shared" si="29"/>
        <v>18.43</v>
      </c>
      <c r="E122" s="26">
        <f t="shared" si="30"/>
        <v>0</v>
      </c>
      <c r="F122" s="21">
        <f t="shared" si="31"/>
        <v>0</v>
      </c>
      <c r="G122" s="21">
        <f t="shared" si="32"/>
        <v>0</v>
      </c>
      <c r="H122" s="27">
        <v>640</v>
      </c>
      <c r="I122" s="27">
        <v>0</v>
      </c>
      <c r="J122" s="26">
        <f t="shared" si="33"/>
        <v>0.54430000000000001</v>
      </c>
      <c r="K122" s="28">
        <f t="shared" si="34"/>
        <v>0.36</v>
      </c>
      <c r="L122" s="21">
        <f t="shared" si="35"/>
        <v>0.14080000000000001</v>
      </c>
      <c r="M122" s="21">
        <v>0</v>
      </c>
      <c r="N122" s="21">
        <f t="shared" si="36"/>
        <v>18.6143</v>
      </c>
      <c r="O122" s="21">
        <f t="shared" si="37"/>
        <v>18.636637159999999</v>
      </c>
    </row>
    <row r="123" spans="1:15" x14ac:dyDescent="0.25">
      <c r="A123" s="20">
        <v>611</v>
      </c>
      <c r="B123" s="26">
        <v>54.43</v>
      </c>
      <c r="C123" s="21">
        <v>36</v>
      </c>
      <c r="D123" s="21">
        <f t="shared" si="29"/>
        <v>18.43</v>
      </c>
      <c r="E123" s="26">
        <f t="shared" si="30"/>
        <v>14.14</v>
      </c>
      <c r="F123" s="21">
        <f t="shared" si="31"/>
        <v>10.1</v>
      </c>
      <c r="G123" s="21">
        <f t="shared" si="32"/>
        <v>4.0400000000000009</v>
      </c>
      <c r="H123" s="27">
        <v>3020</v>
      </c>
      <c r="I123" s="27">
        <f t="shared" si="27"/>
        <v>2020</v>
      </c>
      <c r="J123" s="26">
        <f t="shared" si="33"/>
        <v>0.68569999999999998</v>
      </c>
      <c r="K123" s="28">
        <f t="shared" si="34"/>
        <v>0.46100000000000002</v>
      </c>
      <c r="L123" s="21">
        <f t="shared" si="35"/>
        <v>0.66439999999999999</v>
      </c>
      <c r="M123" s="21">
        <v>0</v>
      </c>
      <c r="N123" s="21">
        <f t="shared" si="36"/>
        <v>22.69469999999999</v>
      </c>
      <c r="O123" s="21">
        <f t="shared" si="37"/>
        <v>22.721933639999989</v>
      </c>
    </row>
    <row r="124" spans="1:15" x14ac:dyDescent="0.25">
      <c r="A124" s="20">
        <v>619</v>
      </c>
      <c r="B124" s="26">
        <v>54.43</v>
      </c>
      <c r="C124" s="21">
        <v>36</v>
      </c>
      <c r="D124" s="21">
        <f t="shared" si="29"/>
        <v>18.43</v>
      </c>
      <c r="E124" s="26">
        <f t="shared" si="30"/>
        <v>3.36</v>
      </c>
      <c r="F124" s="21">
        <f t="shared" si="31"/>
        <v>2.4</v>
      </c>
      <c r="G124" s="21">
        <f t="shared" si="32"/>
        <v>0.96</v>
      </c>
      <c r="H124" s="27">
        <v>1480</v>
      </c>
      <c r="I124" s="27">
        <f t="shared" si="27"/>
        <v>480</v>
      </c>
      <c r="J124" s="26">
        <f t="shared" si="33"/>
        <v>0.57789999999999997</v>
      </c>
      <c r="K124" s="28">
        <f t="shared" si="34"/>
        <v>0.38400000000000001</v>
      </c>
      <c r="L124" s="21">
        <f t="shared" si="35"/>
        <v>0.3256</v>
      </c>
      <c r="M124" s="21">
        <v>0</v>
      </c>
      <c r="N124" s="21">
        <f t="shared" si="36"/>
        <v>19.5839</v>
      </c>
      <c r="O124" s="21">
        <f t="shared" si="37"/>
        <v>19.607400680000001</v>
      </c>
    </row>
    <row r="125" spans="1:15" x14ac:dyDescent="0.25">
      <c r="A125" s="20">
        <v>621</v>
      </c>
      <c r="B125" s="26">
        <v>54.43</v>
      </c>
      <c r="C125" s="21">
        <v>36</v>
      </c>
      <c r="D125" s="21">
        <f t="shared" si="29"/>
        <v>18.43</v>
      </c>
      <c r="E125" s="26">
        <f t="shared" si="30"/>
        <v>39.06</v>
      </c>
      <c r="F125" s="21">
        <f t="shared" si="31"/>
        <v>27.9</v>
      </c>
      <c r="G125" s="21">
        <f t="shared" si="32"/>
        <v>11.160000000000004</v>
      </c>
      <c r="H125" s="27">
        <v>6580</v>
      </c>
      <c r="I125" s="27">
        <f t="shared" si="27"/>
        <v>5580</v>
      </c>
      <c r="J125" s="26">
        <f t="shared" si="33"/>
        <v>0.93490000000000006</v>
      </c>
      <c r="K125" s="28">
        <f t="shared" si="34"/>
        <v>0.63900000000000001</v>
      </c>
      <c r="L125" s="21">
        <f t="shared" si="35"/>
        <v>1.4476</v>
      </c>
      <c r="M125" s="21">
        <v>0</v>
      </c>
      <c r="N125" s="21">
        <f t="shared" si="36"/>
        <v>29.885900000000007</v>
      </c>
      <c r="O125" s="21">
        <f t="shared" si="37"/>
        <v>29.921763080000005</v>
      </c>
    </row>
    <row r="126" spans="1:15" x14ac:dyDescent="0.25">
      <c r="A126" s="20">
        <v>622</v>
      </c>
      <c r="B126" s="26">
        <v>54.43</v>
      </c>
      <c r="C126" s="21">
        <v>36</v>
      </c>
      <c r="D126" s="21">
        <f t="shared" si="29"/>
        <v>18.43</v>
      </c>
      <c r="E126" s="26">
        <f t="shared" si="30"/>
        <v>0</v>
      </c>
      <c r="F126" s="21">
        <f t="shared" si="31"/>
        <v>0</v>
      </c>
      <c r="G126" s="21">
        <f t="shared" si="32"/>
        <v>0</v>
      </c>
      <c r="H126" s="27">
        <v>150</v>
      </c>
      <c r="I126" s="27">
        <v>0</v>
      </c>
      <c r="J126" s="26">
        <f t="shared" si="33"/>
        <v>0.54430000000000001</v>
      </c>
      <c r="K126" s="28">
        <f t="shared" si="34"/>
        <v>0.36</v>
      </c>
      <c r="L126" s="21">
        <f t="shared" si="35"/>
        <v>3.3000000000000002E-2</v>
      </c>
      <c r="M126" s="21">
        <v>1.81</v>
      </c>
      <c r="N126" s="21">
        <f t="shared" si="36"/>
        <v>20.424299999999999</v>
      </c>
      <c r="O126" s="21">
        <f t="shared" si="37"/>
        <v>20.44880916</v>
      </c>
    </row>
    <row r="127" spans="1:15" x14ac:dyDescent="0.25">
      <c r="A127" s="20">
        <v>626</v>
      </c>
      <c r="B127" s="26">
        <v>54.43</v>
      </c>
      <c r="C127" s="21">
        <v>36</v>
      </c>
      <c r="D127" s="21">
        <f t="shared" si="29"/>
        <v>18.43</v>
      </c>
      <c r="E127" s="26">
        <f t="shared" si="30"/>
        <v>32.06</v>
      </c>
      <c r="F127" s="21">
        <f t="shared" si="31"/>
        <v>22.9</v>
      </c>
      <c r="G127" s="21">
        <f t="shared" si="32"/>
        <v>9.1600000000000037</v>
      </c>
      <c r="H127" s="27">
        <v>5580</v>
      </c>
      <c r="I127" s="27">
        <f t="shared" si="27"/>
        <v>4580</v>
      </c>
      <c r="J127" s="26">
        <f t="shared" si="33"/>
        <v>0.86490000000000011</v>
      </c>
      <c r="K127" s="28">
        <f t="shared" si="34"/>
        <v>0.58899999999999997</v>
      </c>
      <c r="L127" s="21">
        <f t="shared" si="35"/>
        <v>1.2276</v>
      </c>
      <c r="M127" s="21">
        <v>0</v>
      </c>
      <c r="N127" s="21">
        <f t="shared" si="36"/>
        <v>27.865900000000011</v>
      </c>
      <c r="O127" s="21">
        <f t="shared" si="37"/>
        <v>27.899339080000011</v>
      </c>
    </row>
    <row r="128" spans="1:15" x14ac:dyDescent="0.25">
      <c r="A128" s="20">
        <v>635</v>
      </c>
      <c r="B128" s="26">
        <v>54.43</v>
      </c>
      <c r="C128" s="21">
        <v>36</v>
      </c>
      <c r="D128" s="21">
        <f t="shared" si="29"/>
        <v>18.43</v>
      </c>
      <c r="E128" s="26">
        <f t="shared" si="30"/>
        <v>15.89</v>
      </c>
      <c r="F128" s="21">
        <f t="shared" si="31"/>
        <v>11.35</v>
      </c>
      <c r="G128" s="21">
        <f t="shared" si="32"/>
        <v>4.5400000000000009</v>
      </c>
      <c r="H128" s="27">
        <v>3270</v>
      </c>
      <c r="I128" s="27">
        <f t="shared" si="27"/>
        <v>2270</v>
      </c>
      <c r="J128" s="26">
        <f t="shared" si="33"/>
        <v>0.70319999999999994</v>
      </c>
      <c r="K128" s="28">
        <f t="shared" si="34"/>
        <v>0.47350000000000003</v>
      </c>
      <c r="L128" s="21">
        <f t="shared" si="35"/>
        <v>0.71940000000000004</v>
      </c>
      <c r="M128" s="21">
        <v>0</v>
      </c>
      <c r="N128" s="21">
        <f t="shared" si="36"/>
        <v>23.199699999999979</v>
      </c>
      <c r="O128" s="21">
        <f t="shared" si="37"/>
        <v>23.227539639999979</v>
      </c>
    </row>
    <row r="129" spans="1:15" x14ac:dyDescent="0.25">
      <c r="A129" s="20">
        <v>638</v>
      </c>
      <c r="B129" s="26">
        <v>54.43</v>
      </c>
      <c r="C129" s="21">
        <v>36</v>
      </c>
      <c r="D129" s="21">
        <f t="shared" si="29"/>
        <v>18.43</v>
      </c>
      <c r="E129" s="26">
        <f t="shared" si="30"/>
        <v>63.980000000000004</v>
      </c>
      <c r="F129" s="21">
        <f t="shared" si="31"/>
        <v>45.7</v>
      </c>
      <c r="G129" s="21">
        <f t="shared" si="32"/>
        <v>18.28</v>
      </c>
      <c r="H129" s="27">
        <v>10140</v>
      </c>
      <c r="I129" s="27">
        <f t="shared" si="27"/>
        <v>9140</v>
      </c>
      <c r="J129" s="26">
        <f t="shared" si="33"/>
        <v>1.1840999999999999</v>
      </c>
      <c r="K129" s="28">
        <f t="shared" si="34"/>
        <v>0.81700000000000006</v>
      </c>
      <c r="L129" s="21">
        <f t="shared" si="35"/>
        <v>2.2308000000000003</v>
      </c>
      <c r="M129" s="21">
        <v>4.51</v>
      </c>
      <c r="N129" s="21">
        <f t="shared" si="36"/>
        <v>41.5871</v>
      </c>
      <c r="O129" s="21">
        <f t="shared" si="37"/>
        <v>41.637004519999998</v>
      </c>
    </row>
    <row r="130" spans="1:15" x14ac:dyDescent="0.25">
      <c r="A130" s="20">
        <v>640</v>
      </c>
      <c r="B130" s="26">
        <v>54.43</v>
      </c>
      <c r="C130" s="21">
        <v>36</v>
      </c>
      <c r="D130" s="21">
        <f t="shared" si="29"/>
        <v>18.43</v>
      </c>
      <c r="E130" s="26">
        <f t="shared" si="30"/>
        <v>69.37</v>
      </c>
      <c r="F130" s="21">
        <f t="shared" si="31"/>
        <v>49.55</v>
      </c>
      <c r="G130" s="21">
        <f t="shared" si="32"/>
        <v>19.820000000000007</v>
      </c>
      <c r="H130" s="27">
        <v>10910</v>
      </c>
      <c r="I130" s="27">
        <f t="shared" si="27"/>
        <v>9910</v>
      </c>
      <c r="J130" s="26">
        <f t="shared" si="33"/>
        <v>1.2380000000000002</v>
      </c>
      <c r="K130" s="28">
        <f t="shared" si="34"/>
        <v>0.85550000000000004</v>
      </c>
      <c r="L130" s="21">
        <f t="shared" si="35"/>
        <v>2.4001999999999999</v>
      </c>
      <c r="M130" s="21">
        <v>0</v>
      </c>
      <c r="N130" s="21">
        <f t="shared" si="36"/>
        <v>38.632500000000007</v>
      </c>
      <c r="O130" s="21">
        <f t="shared" si="37"/>
        <v>38.67885900000001</v>
      </c>
    </row>
    <row r="131" spans="1:15" x14ac:dyDescent="0.25">
      <c r="A131" s="20">
        <v>644</v>
      </c>
      <c r="B131" s="26">
        <v>54.43</v>
      </c>
      <c r="C131" s="21">
        <v>36</v>
      </c>
      <c r="D131" s="21">
        <f t="shared" si="29"/>
        <v>18.43</v>
      </c>
      <c r="E131" s="26">
        <f t="shared" si="30"/>
        <v>9.94</v>
      </c>
      <c r="F131" s="21">
        <f t="shared" si="31"/>
        <v>7.1</v>
      </c>
      <c r="G131" s="21">
        <f t="shared" si="32"/>
        <v>2.84</v>
      </c>
      <c r="H131" s="27">
        <v>2420</v>
      </c>
      <c r="I131" s="27">
        <f t="shared" si="27"/>
        <v>1420</v>
      </c>
      <c r="J131" s="26">
        <f t="shared" si="33"/>
        <v>0.64370000000000005</v>
      </c>
      <c r="K131" s="28">
        <f t="shared" si="34"/>
        <v>0.43100000000000005</v>
      </c>
      <c r="L131" s="21">
        <f t="shared" si="35"/>
        <v>0.53239999999999998</v>
      </c>
      <c r="M131" s="21">
        <v>0</v>
      </c>
      <c r="N131" s="21">
        <f t="shared" si="36"/>
        <v>21.482699999999994</v>
      </c>
      <c r="O131" s="21">
        <f t="shared" si="37"/>
        <v>21.508479239999993</v>
      </c>
    </row>
    <row r="132" spans="1:15" x14ac:dyDescent="0.25">
      <c r="A132" s="20">
        <v>646</v>
      </c>
      <c r="B132" s="26">
        <v>54.43</v>
      </c>
      <c r="C132" s="21">
        <v>36</v>
      </c>
      <c r="D132" s="21">
        <f t="shared" si="29"/>
        <v>18.43</v>
      </c>
      <c r="E132" s="26">
        <f t="shared" si="30"/>
        <v>19.95</v>
      </c>
      <c r="F132" s="21">
        <f t="shared" si="31"/>
        <v>14.25</v>
      </c>
      <c r="G132" s="21">
        <f t="shared" si="32"/>
        <v>5.6999999999999993</v>
      </c>
      <c r="H132" s="27">
        <v>3850</v>
      </c>
      <c r="I132" s="27">
        <f t="shared" si="27"/>
        <v>2850</v>
      </c>
      <c r="J132" s="26">
        <f t="shared" si="33"/>
        <v>0.74380000000000002</v>
      </c>
      <c r="K132" s="28">
        <f t="shared" si="34"/>
        <v>0.50250000000000006</v>
      </c>
      <c r="L132" s="21">
        <f t="shared" si="35"/>
        <v>0.84699999999999998</v>
      </c>
      <c r="M132" s="21">
        <v>3.01</v>
      </c>
      <c r="N132" s="21">
        <f t="shared" si="36"/>
        <v>27.381299999999982</v>
      </c>
      <c r="O132" s="21">
        <f t="shared" si="37"/>
        <v>27.414157559999982</v>
      </c>
    </row>
    <row r="133" spans="1:15" x14ac:dyDescent="0.25">
      <c r="A133" s="20">
        <v>647</v>
      </c>
      <c r="B133" s="26">
        <v>54.43</v>
      </c>
      <c r="C133" s="21">
        <v>36</v>
      </c>
      <c r="D133" s="21">
        <f t="shared" si="29"/>
        <v>18.43</v>
      </c>
      <c r="E133" s="26">
        <f t="shared" si="30"/>
        <v>0</v>
      </c>
      <c r="F133" s="21">
        <f t="shared" si="31"/>
        <v>0</v>
      </c>
      <c r="G133" s="21">
        <f t="shared" si="32"/>
        <v>0</v>
      </c>
      <c r="H133" s="27">
        <v>0</v>
      </c>
      <c r="I133" s="27">
        <v>0</v>
      </c>
      <c r="J133" s="26">
        <f t="shared" si="33"/>
        <v>0.54430000000000001</v>
      </c>
      <c r="K133" s="28">
        <f t="shared" si="34"/>
        <v>0.36</v>
      </c>
      <c r="L133" s="21">
        <f t="shared" si="35"/>
        <v>0</v>
      </c>
      <c r="M133" s="21">
        <v>0</v>
      </c>
      <c r="N133" s="21">
        <f t="shared" si="36"/>
        <v>18.6143</v>
      </c>
      <c r="O133" s="21">
        <f t="shared" si="37"/>
        <v>18.636637159999999</v>
      </c>
    </row>
    <row r="134" spans="1:15" x14ac:dyDescent="0.25">
      <c r="A134" s="20">
        <v>648</v>
      </c>
      <c r="B134" s="26">
        <v>54.43</v>
      </c>
      <c r="C134" s="21">
        <v>36</v>
      </c>
      <c r="D134" s="21">
        <f t="shared" si="29"/>
        <v>18.43</v>
      </c>
      <c r="E134" s="26">
        <f t="shared" si="30"/>
        <v>68.040000000000006</v>
      </c>
      <c r="F134" s="21">
        <f t="shared" si="31"/>
        <v>48.6</v>
      </c>
      <c r="G134" s="21">
        <f t="shared" si="32"/>
        <v>19.440000000000005</v>
      </c>
      <c r="H134" s="27">
        <v>10720</v>
      </c>
      <c r="I134" s="27">
        <f t="shared" si="27"/>
        <v>9720</v>
      </c>
      <c r="J134" s="26">
        <f t="shared" si="33"/>
        <v>1.2247000000000001</v>
      </c>
      <c r="K134" s="28">
        <f t="shared" si="34"/>
        <v>0.84599999999999997</v>
      </c>
      <c r="L134" s="21">
        <f t="shared" si="35"/>
        <v>2.3584000000000001</v>
      </c>
      <c r="M134" s="21">
        <v>7.54</v>
      </c>
      <c r="N134" s="21">
        <f t="shared" si="36"/>
        <v>45.788699999999999</v>
      </c>
      <c r="O134" s="21">
        <f t="shared" si="37"/>
        <v>45.843646440000001</v>
      </c>
    </row>
    <row r="135" spans="1:15" x14ac:dyDescent="0.25">
      <c r="A135" s="20">
        <v>651</v>
      </c>
      <c r="B135" s="26">
        <v>54.43</v>
      </c>
      <c r="C135" s="21">
        <v>36</v>
      </c>
      <c r="D135" s="21">
        <f t="shared" si="29"/>
        <v>18.43</v>
      </c>
      <c r="E135" s="26">
        <f t="shared" si="30"/>
        <v>0</v>
      </c>
      <c r="F135" s="21">
        <f t="shared" si="31"/>
        <v>0</v>
      </c>
      <c r="G135" s="21">
        <f t="shared" si="32"/>
        <v>0</v>
      </c>
      <c r="H135" s="27">
        <v>140</v>
      </c>
      <c r="I135" s="27">
        <v>0</v>
      </c>
      <c r="J135" s="26">
        <f t="shared" si="33"/>
        <v>0.54430000000000001</v>
      </c>
      <c r="K135" s="28">
        <f t="shared" si="34"/>
        <v>0.36</v>
      </c>
      <c r="L135" s="21">
        <f t="shared" si="35"/>
        <v>3.0800000000000004E-2</v>
      </c>
      <c r="M135" s="21">
        <v>0</v>
      </c>
      <c r="N135" s="21">
        <f t="shared" si="36"/>
        <v>18.6143</v>
      </c>
      <c r="O135" s="21">
        <f t="shared" si="37"/>
        <v>18.636637159999999</v>
      </c>
    </row>
    <row r="136" spans="1:15" x14ac:dyDescent="0.25">
      <c r="A136" s="20">
        <v>655</v>
      </c>
      <c r="B136" s="26">
        <v>54.43</v>
      </c>
      <c r="C136" s="21">
        <v>36</v>
      </c>
      <c r="D136" s="21">
        <f t="shared" ref="D136:D168" si="38">B136-C136</f>
        <v>18.43</v>
      </c>
      <c r="E136" s="26">
        <f t="shared" ref="E136:E166" si="39">(I136/1000)*7</f>
        <v>4.8999999999999995</v>
      </c>
      <c r="F136" s="21">
        <f t="shared" ref="F136:F166" si="40">(I136/1000)*5</f>
        <v>3.5</v>
      </c>
      <c r="G136" s="21">
        <f t="shared" ref="G136:G166" si="41">E136-F136</f>
        <v>1.3999999999999995</v>
      </c>
      <c r="H136" s="27">
        <v>1700</v>
      </c>
      <c r="I136" s="27">
        <f t="shared" si="27"/>
        <v>700</v>
      </c>
      <c r="J136" s="26">
        <f t="shared" ref="J136:J166" si="42">(B136+E136)*1%</f>
        <v>0.59330000000000005</v>
      </c>
      <c r="K136" s="28">
        <f t="shared" ref="K136:K166" si="43">(C136+F136)*1%</f>
        <v>0.39500000000000002</v>
      </c>
      <c r="L136" s="21">
        <f t="shared" ref="L136:L166" si="44">(H136/1000)*0.22</f>
        <v>0.374</v>
      </c>
      <c r="M136" s="21">
        <v>0</v>
      </c>
      <c r="N136" s="21">
        <f t="shared" ref="N136:N168" si="45">(B136+E136+J136+L136)-(C136+F136+K136+L136)+M136</f>
        <v>20.028299999999994</v>
      </c>
      <c r="O136" s="21">
        <f t="shared" si="37"/>
        <v>20.052333959999995</v>
      </c>
    </row>
    <row r="137" spans="1:15" x14ac:dyDescent="0.25">
      <c r="A137" s="20">
        <v>657</v>
      </c>
      <c r="B137" s="26">
        <v>54.43</v>
      </c>
      <c r="C137" s="21">
        <v>36</v>
      </c>
      <c r="D137" s="21">
        <f t="shared" si="38"/>
        <v>18.43</v>
      </c>
      <c r="E137" s="26">
        <f t="shared" si="39"/>
        <v>13.09</v>
      </c>
      <c r="F137" s="21">
        <f t="shared" si="40"/>
        <v>9.3500000000000014</v>
      </c>
      <c r="G137" s="21">
        <f t="shared" si="41"/>
        <v>3.7399999999999984</v>
      </c>
      <c r="H137" s="27">
        <v>2870</v>
      </c>
      <c r="I137" s="27">
        <f t="shared" ref="I137:I168" si="46">H137-1000</f>
        <v>1870</v>
      </c>
      <c r="J137" s="26">
        <f t="shared" si="42"/>
        <v>0.67520000000000002</v>
      </c>
      <c r="K137" s="28">
        <f t="shared" si="43"/>
        <v>0.45350000000000001</v>
      </c>
      <c r="L137" s="21">
        <f t="shared" si="44"/>
        <v>0.63140000000000007</v>
      </c>
      <c r="M137" s="21">
        <v>0</v>
      </c>
      <c r="N137" s="21">
        <f t="shared" si="45"/>
        <v>22.3917</v>
      </c>
      <c r="O137" s="21">
        <f t="shared" si="37"/>
        <v>22.418570039999999</v>
      </c>
    </row>
    <row r="138" spans="1:15" x14ac:dyDescent="0.25">
      <c r="A138" s="20">
        <v>662</v>
      </c>
      <c r="B138" s="26">
        <v>54.43</v>
      </c>
      <c r="C138" s="21">
        <v>36</v>
      </c>
      <c r="D138" s="21">
        <f t="shared" si="38"/>
        <v>18.43</v>
      </c>
      <c r="E138" s="26">
        <f t="shared" si="39"/>
        <v>0</v>
      </c>
      <c r="F138" s="21">
        <f t="shared" si="40"/>
        <v>0</v>
      </c>
      <c r="G138" s="21">
        <f t="shared" si="41"/>
        <v>0</v>
      </c>
      <c r="H138" s="27">
        <v>0</v>
      </c>
      <c r="I138" s="27">
        <v>0</v>
      </c>
      <c r="J138" s="26">
        <f t="shared" si="42"/>
        <v>0.54430000000000001</v>
      </c>
      <c r="K138" s="28">
        <f t="shared" si="43"/>
        <v>0.36</v>
      </c>
      <c r="L138" s="21">
        <f t="shared" si="44"/>
        <v>0</v>
      </c>
      <c r="M138" s="21">
        <v>1.1100000000000001</v>
      </c>
      <c r="N138" s="21">
        <f t="shared" si="45"/>
        <v>19.724299999999999</v>
      </c>
      <c r="O138" s="21">
        <f t="shared" si="37"/>
        <v>19.74796916</v>
      </c>
    </row>
    <row r="139" spans="1:15" x14ac:dyDescent="0.25">
      <c r="A139" s="20">
        <v>667</v>
      </c>
      <c r="B139" s="26">
        <v>54.43</v>
      </c>
      <c r="C139" s="21">
        <v>36</v>
      </c>
      <c r="D139" s="21">
        <f t="shared" si="38"/>
        <v>18.43</v>
      </c>
      <c r="E139" s="26">
        <f t="shared" si="39"/>
        <v>13.020000000000001</v>
      </c>
      <c r="F139" s="21">
        <f t="shared" si="40"/>
        <v>9.3000000000000007</v>
      </c>
      <c r="G139" s="21">
        <f t="shared" si="41"/>
        <v>3.7200000000000006</v>
      </c>
      <c r="H139" s="27">
        <v>2860</v>
      </c>
      <c r="I139" s="27">
        <f t="shared" si="46"/>
        <v>1860</v>
      </c>
      <c r="J139" s="26">
        <f t="shared" si="42"/>
        <v>0.67449999999999999</v>
      </c>
      <c r="K139" s="28">
        <f t="shared" si="43"/>
        <v>0.45299999999999996</v>
      </c>
      <c r="L139" s="21">
        <f t="shared" si="44"/>
        <v>0.62919999999999998</v>
      </c>
      <c r="M139" s="21">
        <v>0</v>
      </c>
      <c r="N139" s="21">
        <f t="shared" si="45"/>
        <v>22.371499999999997</v>
      </c>
      <c r="O139" s="21">
        <f t="shared" si="37"/>
        <v>22.398345799999998</v>
      </c>
    </row>
    <row r="140" spans="1:15" x14ac:dyDescent="0.25">
      <c r="A140" s="20">
        <v>668</v>
      </c>
      <c r="B140" s="26">
        <v>54.43</v>
      </c>
      <c r="C140" s="21">
        <v>36</v>
      </c>
      <c r="D140" s="21">
        <f t="shared" si="38"/>
        <v>18.43</v>
      </c>
      <c r="E140" s="26">
        <f t="shared" si="39"/>
        <v>0</v>
      </c>
      <c r="F140" s="21">
        <f t="shared" si="40"/>
        <v>0</v>
      </c>
      <c r="G140" s="21">
        <f t="shared" si="41"/>
        <v>0</v>
      </c>
      <c r="H140" s="27">
        <v>170</v>
      </c>
      <c r="I140" s="27">
        <v>0</v>
      </c>
      <c r="J140" s="26">
        <f t="shared" si="42"/>
        <v>0.54430000000000001</v>
      </c>
      <c r="K140" s="28">
        <f t="shared" si="43"/>
        <v>0.36</v>
      </c>
      <c r="L140" s="21">
        <f t="shared" si="44"/>
        <v>3.7400000000000003E-2</v>
      </c>
      <c r="M140" s="21">
        <v>0</v>
      </c>
      <c r="N140" s="21">
        <f t="shared" si="45"/>
        <v>18.6143</v>
      </c>
      <c r="O140" s="21">
        <f t="shared" si="37"/>
        <v>18.636637159999999</v>
      </c>
    </row>
    <row r="141" spans="1:15" x14ac:dyDescent="0.25">
      <c r="A141" s="20">
        <v>669</v>
      </c>
      <c r="B141" s="26">
        <v>54.43</v>
      </c>
      <c r="C141" s="21">
        <v>36</v>
      </c>
      <c r="D141" s="21">
        <f t="shared" si="38"/>
        <v>18.43</v>
      </c>
      <c r="E141" s="26">
        <f t="shared" si="39"/>
        <v>12.950000000000001</v>
      </c>
      <c r="F141" s="21">
        <f t="shared" si="40"/>
        <v>9.25</v>
      </c>
      <c r="G141" s="21">
        <f t="shared" si="41"/>
        <v>3.7000000000000011</v>
      </c>
      <c r="H141" s="27">
        <v>2850</v>
      </c>
      <c r="I141" s="27">
        <f t="shared" si="46"/>
        <v>1850</v>
      </c>
      <c r="J141" s="26">
        <f t="shared" si="42"/>
        <v>0.67379999999999995</v>
      </c>
      <c r="K141" s="28">
        <f t="shared" si="43"/>
        <v>0.45250000000000001</v>
      </c>
      <c r="L141" s="21">
        <f t="shared" si="44"/>
        <v>0.627</v>
      </c>
      <c r="M141" s="21">
        <v>2.62</v>
      </c>
      <c r="N141" s="21">
        <f t="shared" si="45"/>
        <v>24.971299999999989</v>
      </c>
      <c r="O141" s="21">
        <f t="shared" si="37"/>
        <v>25.00126555999999</v>
      </c>
    </row>
    <row r="142" spans="1:15" x14ac:dyDescent="0.25">
      <c r="A142" s="20">
        <v>671</v>
      </c>
      <c r="B142" s="26">
        <v>54.43</v>
      </c>
      <c r="C142" s="21">
        <v>36</v>
      </c>
      <c r="D142" s="21">
        <f t="shared" si="38"/>
        <v>18.43</v>
      </c>
      <c r="E142" s="26">
        <f t="shared" si="39"/>
        <v>18.41</v>
      </c>
      <c r="F142" s="21">
        <f t="shared" si="40"/>
        <v>13.149999999999999</v>
      </c>
      <c r="G142" s="21">
        <f t="shared" si="41"/>
        <v>5.2600000000000016</v>
      </c>
      <c r="H142" s="27">
        <v>3630</v>
      </c>
      <c r="I142" s="27">
        <f t="shared" si="46"/>
        <v>2630</v>
      </c>
      <c r="J142" s="26">
        <f t="shared" si="42"/>
        <v>0.72840000000000005</v>
      </c>
      <c r="K142" s="28">
        <f t="shared" si="43"/>
        <v>0.49149999999999999</v>
      </c>
      <c r="L142" s="21">
        <f t="shared" si="44"/>
        <v>0.79859999999999998</v>
      </c>
      <c r="M142" s="21">
        <v>0</v>
      </c>
      <c r="N142" s="21">
        <f t="shared" si="45"/>
        <v>23.926899999999989</v>
      </c>
      <c r="O142" s="21">
        <f t="shared" si="37"/>
        <v>23.95561227999999</v>
      </c>
    </row>
    <row r="143" spans="1:15" x14ac:dyDescent="0.25">
      <c r="A143" s="20">
        <v>672</v>
      </c>
      <c r="B143" s="26">
        <v>54.43</v>
      </c>
      <c r="C143" s="21">
        <v>36</v>
      </c>
      <c r="D143" s="21">
        <f t="shared" si="38"/>
        <v>18.43</v>
      </c>
      <c r="E143" s="26">
        <f t="shared" si="39"/>
        <v>0.84</v>
      </c>
      <c r="F143" s="21">
        <f t="shared" si="40"/>
        <v>0.6</v>
      </c>
      <c r="G143" s="21">
        <f t="shared" si="41"/>
        <v>0.24</v>
      </c>
      <c r="H143" s="27">
        <v>1120</v>
      </c>
      <c r="I143" s="27">
        <f t="shared" si="46"/>
        <v>120</v>
      </c>
      <c r="J143" s="26">
        <f t="shared" si="42"/>
        <v>0.55270000000000008</v>
      </c>
      <c r="K143" s="28">
        <f t="shared" si="43"/>
        <v>0.36600000000000005</v>
      </c>
      <c r="L143" s="21">
        <f t="shared" si="44"/>
        <v>0.24640000000000004</v>
      </c>
      <c r="M143" s="21">
        <v>0.55000000000000004</v>
      </c>
      <c r="N143" s="21">
        <f t="shared" si="45"/>
        <v>19.406700000000004</v>
      </c>
      <c r="O143" s="21">
        <f t="shared" si="37"/>
        <v>19.429988040000005</v>
      </c>
    </row>
    <row r="144" spans="1:15" x14ac:dyDescent="0.25">
      <c r="A144" s="20">
        <v>673</v>
      </c>
      <c r="B144" s="26">
        <v>54.43</v>
      </c>
      <c r="C144" s="21">
        <v>36</v>
      </c>
      <c r="D144" s="21">
        <f t="shared" si="38"/>
        <v>18.43</v>
      </c>
      <c r="E144" s="26">
        <f t="shared" si="39"/>
        <v>0</v>
      </c>
      <c r="F144" s="21">
        <f t="shared" si="40"/>
        <v>0</v>
      </c>
      <c r="G144" s="21">
        <f t="shared" si="41"/>
        <v>0</v>
      </c>
      <c r="H144" s="27">
        <v>480</v>
      </c>
      <c r="I144" s="27">
        <v>0</v>
      </c>
      <c r="J144" s="26">
        <f t="shared" si="42"/>
        <v>0.54430000000000001</v>
      </c>
      <c r="K144" s="28">
        <f t="shared" si="43"/>
        <v>0.36</v>
      </c>
      <c r="L144" s="21">
        <f t="shared" si="44"/>
        <v>0.1056</v>
      </c>
      <c r="M144" s="21">
        <v>0</v>
      </c>
      <c r="N144" s="21">
        <f t="shared" si="45"/>
        <v>18.6143</v>
      </c>
      <c r="O144" s="21">
        <f t="shared" si="37"/>
        <v>18.636637159999999</v>
      </c>
    </row>
    <row r="145" spans="1:15" x14ac:dyDescent="0.25">
      <c r="A145" s="20">
        <v>674</v>
      </c>
      <c r="B145" s="26">
        <v>54.43</v>
      </c>
      <c r="C145" s="21">
        <v>36</v>
      </c>
      <c r="D145" s="21">
        <f t="shared" si="38"/>
        <v>18.43</v>
      </c>
      <c r="E145" s="26">
        <f t="shared" si="39"/>
        <v>1.05</v>
      </c>
      <c r="F145" s="21">
        <f t="shared" si="40"/>
        <v>0.75</v>
      </c>
      <c r="G145" s="21">
        <f t="shared" si="41"/>
        <v>0.30000000000000004</v>
      </c>
      <c r="H145" s="27">
        <v>1150</v>
      </c>
      <c r="I145" s="27">
        <f t="shared" si="46"/>
        <v>150</v>
      </c>
      <c r="J145" s="26">
        <f t="shared" si="42"/>
        <v>0.55479999999999996</v>
      </c>
      <c r="K145" s="28">
        <f t="shared" si="43"/>
        <v>0.36749999999999999</v>
      </c>
      <c r="L145" s="21">
        <f t="shared" si="44"/>
        <v>0.253</v>
      </c>
      <c r="M145" s="21">
        <v>0</v>
      </c>
      <c r="N145" s="21">
        <f t="shared" si="45"/>
        <v>18.917299999999997</v>
      </c>
      <c r="O145" s="21">
        <f t="shared" si="37"/>
        <v>18.940000759999997</v>
      </c>
    </row>
    <row r="146" spans="1:15" x14ac:dyDescent="0.25">
      <c r="A146" s="20">
        <v>678</v>
      </c>
      <c r="B146" s="26">
        <v>54.43</v>
      </c>
      <c r="C146" s="21">
        <v>36</v>
      </c>
      <c r="D146" s="21">
        <f t="shared" si="38"/>
        <v>18.43</v>
      </c>
      <c r="E146" s="26">
        <f t="shared" si="39"/>
        <v>94.08</v>
      </c>
      <c r="F146" s="21">
        <f t="shared" si="40"/>
        <v>67.2</v>
      </c>
      <c r="G146" s="21">
        <f t="shared" si="41"/>
        <v>26.879999999999995</v>
      </c>
      <c r="H146" s="27">
        <v>14440</v>
      </c>
      <c r="I146" s="27">
        <f t="shared" si="46"/>
        <v>13440</v>
      </c>
      <c r="J146" s="26">
        <f t="shared" si="42"/>
        <v>1.4850999999999999</v>
      </c>
      <c r="K146" s="28">
        <f t="shared" si="43"/>
        <v>1.032</v>
      </c>
      <c r="L146" s="21">
        <f t="shared" si="44"/>
        <v>3.1768000000000001</v>
      </c>
      <c r="M146" s="21">
        <v>0</v>
      </c>
      <c r="N146" s="21">
        <f t="shared" si="45"/>
        <v>45.763099999999994</v>
      </c>
      <c r="O146" s="21">
        <f t="shared" si="37"/>
        <v>45.818015719999991</v>
      </c>
    </row>
    <row r="147" spans="1:15" x14ac:dyDescent="0.25">
      <c r="A147" s="20">
        <v>682</v>
      </c>
      <c r="B147" s="26">
        <v>54.43</v>
      </c>
      <c r="C147" s="21">
        <v>36</v>
      </c>
      <c r="D147" s="21">
        <f t="shared" si="38"/>
        <v>18.43</v>
      </c>
      <c r="E147" s="26">
        <f t="shared" si="39"/>
        <v>23.03</v>
      </c>
      <c r="F147" s="21">
        <f t="shared" si="40"/>
        <v>16.45</v>
      </c>
      <c r="G147" s="21">
        <f t="shared" si="41"/>
        <v>6.5800000000000018</v>
      </c>
      <c r="H147" s="27">
        <v>4290</v>
      </c>
      <c r="I147" s="27">
        <f t="shared" si="46"/>
        <v>3290</v>
      </c>
      <c r="J147" s="26">
        <f t="shared" si="42"/>
        <v>0.77460000000000007</v>
      </c>
      <c r="K147" s="28">
        <f t="shared" si="43"/>
        <v>0.52450000000000008</v>
      </c>
      <c r="L147" s="21">
        <f t="shared" si="44"/>
        <v>0.94379999999999997</v>
      </c>
      <c r="M147" s="21">
        <v>1.82</v>
      </c>
      <c r="N147" s="21">
        <f t="shared" si="45"/>
        <v>27.080100000000002</v>
      </c>
      <c r="O147" s="21">
        <f t="shared" si="37"/>
        <v>27.112596120000003</v>
      </c>
    </row>
    <row r="148" spans="1:15" x14ac:dyDescent="0.25">
      <c r="A148" s="20">
        <v>685</v>
      </c>
      <c r="B148" s="26">
        <v>54.43</v>
      </c>
      <c r="C148" s="21">
        <v>36</v>
      </c>
      <c r="D148" s="21">
        <f t="shared" si="38"/>
        <v>18.43</v>
      </c>
      <c r="E148" s="26">
        <f t="shared" si="39"/>
        <v>16.66</v>
      </c>
      <c r="F148" s="21">
        <f t="shared" si="40"/>
        <v>11.899999999999999</v>
      </c>
      <c r="G148" s="21">
        <f t="shared" si="41"/>
        <v>4.7600000000000016</v>
      </c>
      <c r="H148" s="27">
        <v>3380</v>
      </c>
      <c r="I148" s="27">
        <f t="shared" si="46"/>
        <v>2380</v>
      </c>
      <c r="J148" s="26">
        <f t="shared" si="42"/>
        <v>0.71090000000000009</v>
      </c>
      <c r="K148" s="28">
        <f t="shared" si="43"/>
        <v>0.47899999999999998</v>
      </c>
      <c r="L148" s="21">
        <f t="shared" si="44"/>
        <v>0.74359999999999993</v>
      </c>
      <c r="M148" s="21">
        <v>0</v>
      </c>
      <c r="N148" s="21">
        <f t="shared" si="45"/>
        <v>23.421900000000001</v>
      </c>
      <c r="O148" s="21">
        <f t="shared" si="37"/>
        <v>23.45000628</v>
      </c>
    </row>
    <row r="149" spans="1:15" s="7" customFormat="1" ht="51" x14ac:dyDescent="0.2">
      <c r="A149" s="56" t="s">
        <v>60</v>
      </c>
      <c r="B149" s="24" t="s">
        <v>23</v>
      </c>
      <c r="C149" s="25" t="s">
        <v>47</v>
      </c>
      <c r="D149" s="25" t="s">
        <v>1</v>
      </c>
      <c r="E149" s="31" t="s">
        <v>53</v>
      </c>
      <c r="F149" s="19" t="s">
        <v>54</v>
      </c>
      <c r="G149" s="19" t="s">
        <v>2</v>
      </c>
      <c r="H149" s="32" t="s">
        <v>55</v>
      </c>
      <c r="I149" s="32" t="s">
        <v>56</v>
      </c>
      <c r="J149" s="31" t="s">
        <v>57</v>
      </c>
      <c r="K149" s="33" t="s">
        <v>58</v>
      </c>
      <c r="L149" s="19" t="s">
        <v>3</v>
      </c>
      <c r="M149" s="19" t="s">
        <v>21</v>
      </c>
      <c r="N149" s="19" t="s">
        <v>20</v>
      </c>
      <c r="O149" s="38" t="s">
        <v>45</v>
      </c>
    </row>
    <row r="150" spans="1:15" x14ac:dyDescent="0.25">
      <c r="A150" s="20">
        <v>686</v>
      </c>
      <c r="B150" s="26">
        <v>54.43</v>
      </c>
      <c r="C150" s="21">
        <v>36</v>
      </c>
      <c r="D150" s="21">
        <f t="shared" si="38"/>
        <v>18.43</v>
      </c>
      <c r="E150" s="26">
        <f t="shared" si="39"/>
        <v>68.180000000000007</v>
      </c>
      <c r="F150" s="21">
        <f t="shared" si="40"/>
        <v>48.7</v>
      </c>
      <c r="G150" s="21">
        <f t="shared" si="41"/>
        <v>19.480000000000004</v>
      </c>
      <c r="H150" s="27">
        <v>10740</v>
      </c>
      <c r="I150" s="27">
        <f t="shared" si="46"/>
        <v>9740</v>
      </c>
      <c r="J150" s="26">
        <f t="shared" si="42"/>
        <v>1.2261000000000002</v>
      </c>
      <c r="K150" s="28">
        <f t="shared" si="43"/>
        <v>0.84700000000000009</v>
      </c>
      <c r="L150" s="21">
        <f t="shared" si="44"/>
        <v>2.3628</v>
      </c>
      <c r="M150" s="21">
        <v>0</v>
      </c>
      <c r="N150" s="21">
        <f t="shared" si="45"/>
        <v>38.289100000000019</v>
      </c>
      <c r="O150" s="21">
        <f t="shared" ref="O150:O169" si="47">PRODUCT(N150*0.12%)+N150</f>
        <v>38.335046920000018</v>
      </c>
    </row>
    <row r="151" spans="1:15" x14ac:dyDescent="0.25">
      <c r="A151" s="20">
        <v>688</v>
      </c>
      <c r="B151" s="26">
        <v>54.43</v>
      </c>
      <c r="C151" s="21">
        <v>36</v>
      </c>
      <c r="D151" s="21">
        <f t="shared" si="38"/>
        <v>18.43</v>
      </c>
      <c r="E151" s="26">
        <f t="shared" si="39"/>
        <v>11.76</v>
      </c>
      <c r="F151" s="21">
        <f t="shared" si="40"/>
        <v>8.4</v>
      </c>
      <c r="G151" s="21">
        <f t="shared" si="41"/>
        <v>3.3599999999999994</v>
      </c>
      <c r="H151" s="27">
        <v>2680</v>
      </c>
      <c r="I151" s="27">
        <f t="shared" si="46"/>
        <v>1680</v>
      </c>
      <c r="J151" s="26">
        <f t="shared" si="42"/>
        <v>0.66190000000000004</v>
      </c>
      <c r="K151" s="28">
        <f t="shared" si="43"/>
        <v>0.44400000000000001</v>
      </c>
      <c r="L151" s="21">
        <f t="shared" si="44"/>
        <v>0.58960000000000001</v>
      </c>
      <c r="M151" s="21">
        <v>0</v>
      </c>
      <c r="N151" s="21">
        <f t="shared" si="45"/>
        <v>22.007900000000006</v>
      </c>
      <c r="O151" s="21">
        <f t="shared" si="47"/>
        <v>22.034309480000008</v>
      </c>
    </row>
    <row r="152" spans="1:15" x14ac:dyDescent="0.25">
      <c r="A152" s="20">
        <v>691</v>
      </c>
      <c r="B152" s="26">
        <v>54.43</v>
      </c>
      <c r="C152" s="21">
        <v>36</v>
      </c>
      <c r="D152" s="21">
        <f t="shared" si="38"/>
        <v>18.43</v>
      </c>
      <c r="E152" s="26">
        <f t="shared" si="39"/>
        <v>13.229999999999999</v>
      </c>
      <c r="F152" s="21">
        <f t="shared" si="40"/>
        <v>9.4499999999999993</v>
      </c>
      <c r="G152" s="21">
        <f t="shared" si="41"/>
        <v>3.7799999999999994</v>
      </c>
      <c r="H152" s="27">
        <v>2890</v>
      </c>
      <c r="I152" s="27">
        <f t="shared" si="46"/>
        <v>1890</v>
      </c>
      <c r="J152" s="26">
        <f t="shared" si="42"/>
        <v>0.67659999999999998</v>
      </c>
      <c r="K152" s="28">
        <f t="shared" si="43"/>
        <v>0.45450000000000002</v>
      </c>
      <c r="L152" s="21">
        <f t="shared" si="44"/>
        <v>0.63580000000000003</v>
      </c>
      <c r="M152" s="21">
        <v>0</v>
      </c>
      <c r="N152" s="21">
        <f t="shared" si="45"/>
        <v>22.432099999999984</v>
      </c>
      <c r="O152" s="21">
        <f t="shared" si="47"/>
        <v>22.459018519999983</v>
      </c>
    </row>
    <row r="153" spans="1:15" x14ac:dyDescent="0.25">
      <c r="A153" s="20">
        <v>693</v>
      </c>
      <c r="B153" s="26">
        <v>54.43</v>
      </c>
      <c r="C153" s="21">
        <v>36</v>
      </c>
      <c r="D153" s="21">
        <f t="shared" si="38"/>
        <v>18.43</v>
      </c>
      <c r="E153" s="26">
        <f t="shared" si="39"/>
        <v>0</v>
      </c>
      <c r="F153" s="21">
        <f t="shared" si="40"/>
        <v>0</v>
      </c>
      <c r="G153" s="21">
        <f t="shared" si="41"/>
        <v>0</v>
      </c>
      <c r="H153" s="27">
        <v>560</v>
      </c>
      <c r="I153" s="27">
        <v>0</v>
      </c>
      <c r="J153" s="26">
        <f t="shared" si="42"/>
        <v>0.54430000000000001</v>
      </c>
      <c r="K153" s="28">
        <f t="shared" si="43"/>
        <v>0.36</v>
      </c>
      <c r="L153" s="21">
        <f t="shared" si="44"/>
        <v>0.12320000000000002</v>
      </c>
      <c r="M153" s="21">
        <v>0</v>
      </c>
      <c r="N153" s="21">
        <f t="shared" si="45"/>
        <v>18.6143</v>
      </c>
      <c r="O153" s="21">
        <f t="shared" si="47"/>
        <v>18.636637159999999</v>
      </c>
    </row>
    <row r="154" spans="1:15" x14ac:dyDescent="0.25">
      <c r="A154" s="20">
        <v>694</v>
      </c>
      <c r="B154" s="26">
        <v>54.43</v>
      </c>
      <c r="C154" s="21">
        <v>36</v>
      </c>
      <c r="D154" s="21">
        <f t="shared" si="38"/>
        <v>18.43</v>
      </c>
      <c r="E154" s="26">
        <f t="shared" si="39"/>
        <v>65.03</v>
      </c>
      <c r="F154" s="21">
        <f t="shared" si="40"/>
        <v>46.449999999999996</v>
      </c>
      <c r="G154" s="21">
        <f t="shared" si="41"/>
        <v>18.580000000000005</v>
      </c>
      <c r="H154" s="27">
        <v>10290</v>
      </c>
      <c r="I154" s="27">
        <f t="shared" si="46"/>
        <v>9290</v>
      </c>
      <c r="J154" s="26">
        <f t="shared" si="42"/>
        <v>1.1946000000000001</v>
      </c>
      <c r="K154" s="28">
        <f t="shared" si="43"/>
        <v>0.8244999999999999</v>
      </c>
      <c r="L154" s="21">
        <f t="shared" si="44"/>
        <v>2.2637999999999998</v>
      </c>
      <c r="M154" s="21">
        <v>0</v>
      </c>
      <c r="N154" s="21">
        <f t="shared" si="45"/>
        <v>37.380100000000013</v>
      </c>
      <c r="O154" s="21">
        <f t="shared" si="47"/>
        <v>37.424956120000012</v>
      </c>
    </row>
    <row r="155" spans="1:15" x14ac:dyDescent="0.25">
      <c r="A155" s="20">
        <v>696</v>
      </c>
      <c r="B155" s="26">
        <v>54.43</v>
      </c>
      <c r="C155" s="21">
        <v>36</v>
      </c>
      <c r="D155" s="21">
        <f t="shared" si="38"/>
        <v>18.43</v>
      </c>
      <c r="E155" s="26">
        <f t="shared" si="39"/>
        <v>0</v>
      </c>
      <c r="F155" s="21">
        <f t="shared" si="40"/>
        <v>0</v>
      </c>
      <c r="G155" s="21">
        <f t="shared" si="41"/>
        <v>0</v>
      </c>
      <c r="H155" s="27">
        <v>30</v>
      </c>
      <c r="I155" s="27">
        <v>0</v>
      </c>
      <c r="J155" s="26">
        <f t="shared" si="42"/>
        <v>0.54430000000000001</v>
      </c>
      <c r="K155" s="28">
        <f t="shared" si="43"/>
        <v>0.36</v>
      </c>
      <c r="L155" s="21">
        <f t="shared" si="44"/>
        <v>6.6E-3</v>
      </c>
      <c r="M155" s="21">
        <v>0</v>
      </c>
      <c r="N155" s="21">
        <f t="shared" si="45"/>
        <v>18.6143</v>
      </c>
      <c r="O155" s="21">
        <f t="shared" si="47"/>
        <v>18.636637159999999</v>
      </c>
    </row>
    <row r="156" spans="1:15" x14ac:dyDescent="0.25">
      <c r="A156" s="20">
        <v>697</v>
      </c>
      <c r="B156" s="26">
        <v>54.43</v>
      </c>
      <c r="C156" s="21">
        <v>36</v>
      </c>
      <c r="D156" s="21">
        <f t="shared" si="38"/>
        <v>18.43</v>
      </c>
      <c r="E156" s="26">
        <f t="shared" si="39"/>
        <v>82.04</v>
      </c>
      <c r="F156" s="21">
        <f t="shared" si="40"/>
        <v>58.6</v>
      </c>
      <c r="G156" s="21">
        <f t="shared" si="41"/>
        <v>23.440000000000005</v>
      </c>
      <c r="H156" s="27">
        <v>12720</v>
      </c>
      <c r="I156" s="27">
        <f t="shared" si="46"/>
        <v>11720</v>
      </c>
      <c r="J156" s="26">
        <f t="shared" si="42"/>
        <v>1.3647</v>
      </c>
      <c r="K156" s="28">
        <f t="shared" si="43"/>
        <v>0.94599999999999995</v>
      </c>
      <c r="L156" s="21">
        <f t="shared" si="44"/>
        <v>2.7984</v>
      </c>
      <c r="M156" s="21">
        <v>2.95</v>
      </c>
      <c r="N156" s="21">
        <f t="shared" si="45"/>
        <v>45.238699999999994</v>
      </c>
      <c r="O156" s="21">
        <f t="shared" si="47"/>
        <v>45.292986439999993</v>
      </c>
    </row>
    <row r="157" spans="1:15" x14ac:dyDescent="0.25">
      <c r="A157" s="20">
        <v>699</v>
      </c>
      <c r="B157" s="26">
        <v>54.43</v>
      </c>
      <c r="C157" s="21">
        <v>36</v>
      </c>
      <c r="D157" s="21">
        <f t="shared" si="38"/>
        <v>18.43</v>
      </c>
      <c r="E157" s="26">
        <f t="shared" si="39"/>
        <v>40.949999999999996</v>
      </c>
      <c r="F157" s="21">
        <f t="shared" si="40"/>
        <v>29.25</v>
      </c>
      <c r="G157" s="21">
        <f t="shared" si="41"/>
        <v>11.699999999999996</v>
      </c>
      <c r="H157" s="27">
        <v>6850</v>
      </c>
      <c r="I157" s="27">
        <f t="shared" si="46"/>
        <v>5850</v>
      </c>
      <c r="J157" s="26">
        <f t="shared" si="42"/>
        <v>0.95379999999999998</v>
      </c>
      <c r="K157" s="28">
        <f t="shared" si="43"/>
        <v>0.65249999999999997</v>
      </c>
      <c r="L157" s="21">
        <f t="shared" si="44"/>
        <v>1.5069999999999999</v>
      </c>
      <c r="M157" s="21">
        <v>3.49</v>
      </c>
      <c r="N157" s="21">
        <f t="shared" si="45"/>
        <v>33.921299999999995</v>
      </c>
      <c r="O157" s="21">
        <f t="shared" si="47"/>
        <v>33.962005559999994</v>
      </c>
    </row>
    <row r="158" spans="1:15" x14ac:dyDescent="0.25">
      <c r="A158" s="20">
        <v>700</v>
      </c>
      <c r="B158" s="26">
        <v>54.43</v>
      </c>
      <c r="C158" s="21">
        <v>36</v>
      </c>
      <c r="D158" s="21">
        <f t="shared" si="38"/>
        <v>18.43</v>
      </c>
      <c r="E158" s="26">
        <f t="shared" si="39"/>
        <v>6.09</v>
      </c>
      <c r="F158" s="21">
        <f t="shared" si="40"/>
        <v>4.3499999999999996</v>
      </c>
      <c r="G158" s="21">
        <f t="shared" si="41"/>
        <v>1.7400000000000002</v>
      </c>
      <c r="H158" s="27">
        <v>1870</v>
      </c>
      <c r="I158" s="27">
        <f t="shared" si="46"/>
        <v>870</v>
      </c>
      <c r="J158" s="26">
        <f t="shared" si="42"/>
        <v>0.60519999999999996</v>
      </c>
      <c r="K158" s="28">
        <f t="shared" si="43"/>
        <v>0.40350000000000003</v>
      </c>
      <c r="L158" s="21">
        <f t="shared" si="44"/>
        <v>0.41140000000000004</v>
      </c>
      <c r="M158" s="21">
        <v>0</v>
      </c>
      <c r="N158" s="21">
        <f t="shared" si="45"/>
        <v>20.37169999999999</v>
      </c>
      <c r="O158" s="21">
        <f t="shared" si="47"/>
        <v>20.396146039999991</v>
      </c>
    </row>
    <row r="159" spans="1:15" x14ac:dyDescent="0.25">
      <c r="A159" s="20">
        <v>702</v>
      </c>
      <c r="B159" s="26">
        <v>54.43</v>
      </c>
      <c r="C159" s="21">
        <v>36</v>
      </c>
      <c r="D159" s="21">
        <f t="shared" si="38"/>
        <v>18.43</v>
      </c>
      <c r="E159" s="26">
        <f t="shared" si="39"/>
        <v>0</v>
      </c>
      <c r="F159" s="21">
        <f t="shared" si="40"/>
        <v>0</v>
      </c>
      <c r="G159" s="21">
        <f t="shared" si="41"/>
        <v>0</v>
      </c>
      <c r="H159" s="27">
        <v>0</v>
      </c>
      <c r="I159" s="27">
        <v>0</v>
      </c>
      <c r="J159" s="26">
        <f t="shared" si="42"/>
        <v>0.54430000000000001</v>
      </c>
      <c r="K159" s="28">
        <f t="shared" si="43"/>
        <v>0.36</v>
      </c>
      <c r="L159" s="21">
        <f t="shared" si="44"/>
        <v>0</v>
      </c>
      <c r="M159" s="21">
        <v>0</v>
      </c>
      <c r="N159" s="21">
        <f t="shared" si="45"/>
        <v>18.6143</v>
      </c>
      <c r="O159" s="21">
        <f t="shared" si="47"/>
        <v>18.636637159999999</v>
      </c>
    </row>
    <row r="160" spans="1:15" x14ac:dyDescent="0.25">
      <c r="A160" s="20">
        <v>703</v>
      </c>
      <c r="B160" s="26">
        <v>54.43</v>
      </c>
      <c r="C160" s="21">
        <v>36</v>
      </c>
      <c r="D160" s="21">
        <f t="shared" si="38"/>
        <v>18.43</v>
      </c>
      <c r="E160" s="26">
        <f t="shared" si="39"/>
        <v>144.69</v>
      </c>
      <c r="F160" s="21">
        <f t="shared" si="40"/>
        <v>103.35000000000001</v>
      </c>
      <c r="G160" s="21">
        <f t="shared" si="41"/>
        <v>41.339999999999989</v>
      </c>
      <c r="H160" s="27">
        <v>21670</v>
      </c>
      <c r="I160" s="27">
        <f t="shared" si="46"/>
        <v>20670</v>
      </c>
      <c r="J160" s="26">
        <f t="shared" si="42"/>
        <v>1.9912000000000001</v>
      </c>
      <c r="K160" s="28">
        <f t="shared" si="43"/>
        <v>1.3935000000000002</v>
      </c>
      <c r="L160" s="21">
        <f t="shared" si="44"/>
        <v>4.7674000000000003</v>
      </c>
      <c r="M160" s="21">
        <v>0</v>
      </c>
      <c r="N160" s="21">
        <f t="shared" si="45"/>
        <v>60.367699999999985</v>
      </c>
      <c r="O160" s="21">
        <f t="shared" si="47"/>
        <v>60.440141239999988</v>
      </c>
    </row>
    <row r="161" spans="1:15" x14ac:dyDescent="0.25">
      <c r="A161" s="20">
        <v>705</v>
      </c>
      <c r="B161" s="26">
        <v>54.43</v>
      </c>
      <c r="C161" s="21">
        <v>36</v>
      </c>
      <c r="D161" s="21">
        <f t="shared" si="38"/>
        <v>18.43</v>
      </c>
      <c r="E161" s="26">
        <f t="shared" si="39"/>
        <v>174.09</v>
      </c>
      <c r="F161" s="21">
        <f t="shared" si="40"/>
        <v>124.35000000000001</v>
      </c>
      <c r="G161" s="21">
        <f t="shared" si="41"/>
        <v>49.739999999999995</v>
      </c>
      <c r="H161" s="27">
        <v>25870</v>
      </c>
      <c r="I161" s="27">
        <f t="shared" si="46"/>
        <v>24870</v>
      </c>
      <c r="J161" s="26">
        <f t="shared" si="42"/>
        <v>2.2852000000000001</v>
      </c>
      <c r="K161" s="28">
        <f t="shared" si="43"/>
        <v>1.6035000000000004</v>
      </c>
      <c r="L161" s="21">
        <f t="shared" si="44"/>
        <v>5.6914000000000007</v>
      </c>
      <c r="M161" s="21">
        <v>1.06</v>
      </c>
      <c r="N161" s="21">
        <f t="shared" si="45"/>
        <v>69.911699999999996</v>
      </c>
      <c r="O161" s="21">
        <f t="shared" si="47"/>
        <v>69.99559404</v>
      </c>
    </row>
    <row r="162" spans="1:15" x14ac:dyDescent="0.25">
      <c r="A162" s="20">
        <v>707</v>
      </c>
      <c r="B162" s="26">
        <v>54.43</v>
      </c>
      <c r="C162" s="21">
        <v>36</v>
      </c>
      <c r="D162" s="21">
        <f t="shared" si="38"/>
        <v>18.43</v>
      </c>
      <c r="E162" s="26">
        <f t="shared" si="39"/>
        <v>21.349999999999998</v>
      </c>
      <c r="F162" s="21">
        <f t="shared" si="40"/>
        <v>15.25</v>
      </c>
      <c r="G162" s="21">
        <f t="shared" si="41"/>
        <v>6.0999999999999979</v>
      </c>
      <c r="H162" s="27">
        <v>4050</v>
      </c>
      <c r="I162" s="27">
        <f t="shared" si="46"/>
        <v>3050</v>
      </c>
      <c r="J162" s="26">
        <f t="shared" si="42"/>
        <v>0.75780000000000003</v>
      </c>
      <c r="K162" s="28">
        <f t="shared" si="43"/>
        <v>0.51249999999999996</v>
      </c>
      <c r="L162" s="21">
        <f t="shared" si="44"/>
        <v>0.89100000000000001</v>
      </c>
      <c r="M162" s="21">
        <v>0</v>
      </c>
      <c r="N162" s="21">
        <f t="shared" si="45"/>
        <v>24.775300000000009</v>
      </c>
      <c r="O162" s="21">
        <f t="shared" si="47"/>
        <v>24.805030360000007</v>
      </c>
    </row>
    <row r="163" spans="1:15" x14ac:dyDescent="0.25">
      <c r="A163" s="20">
        <v>708</v>
      </c>
      <c r="B163" s="26">
        <v>54.43</v>
      </c>
      <c r="C163" s="21">
        <v>36</v>
      </c>
      <c r="D163" s="21">
        <f t="shared" si="38"/>
        <v>18.43</v>
      </c>
      <c r="E163" s="26">
        <f t="shared" si="39"/>
        <v>0</v>
      </c>
      <c r="F163" s="21">
        <f t="shared" si="40"/>
        <v>0</v>
      </c>
      <c r="G163" s="21">
        <f t="shared" si="41"/>
        <v>0</v>
      </c>
      <c r="H163" s="27">
        <v>50</v>
      </c>
      <c r="I163" s="27">
        <v>0</v>
      </c>
      <c r="J163" s="26">
        <f t="shared" si="42"/>
        <v>0.54430000000000001</v>
      </c>
      <c r="K163" s="28">
        <f t="shared" si="43"/>
        <v>0.36</v>
      </c>
      <c r="L163" s="21">
        <f t="shared" si="44"/>
        <v>1.1000000000000001E-2</v>
      </c>
      <c r="M163" s="21">
        <v>1.07</v>
      </c>
      <c r="N163" s="21">
        <f t="shared" si="45"/>
        <v>19.6843</v>
      </c>
      <c r="O163" s="21">
        <f t="shared" si="47"/>
        <v>19.707921160000001</v>
      </c>
    </row>
    <row r="164" spans="1:15" x14ac:dyDescent="0.25">
      <c r="A164" s="20">
        <v>712</v>
      </c>
      <c r="B164" s="26">
        <v>54.43</v>
      </c>
      <c r="C164" s="21">
        <v>36</v>
      </c>
      <c r="D164" s="21">
        <f t="shared" si="38"/>
        <v>18.43</v>
      </c>
      <c r="E164" s="26">
        <f t="shared" si="39"/>
        <v>14.280000000000001</v>
      </c>
      <c r="F164" s="21">
        <f t="shared" si="40"/>
        <v>10.199999999999999</v>
      </c>
      <c r="G164" s="21">
        <f t="shared" si="41"/>
        <v>4.0800000000000018</v>
      </c>
      <c r="H164" s="27">
        <v>3040</v>
      </c>
      <c r="I164" s="27">
        <f t="shared" si="46"/>
        <v>2040</v>
      </c>
      <c r="J164" s="26">
        <f t="shared" si="42"/>
        <v>0.68710000000000004</v>
      </c>
      <c r="K164" s="28">
        <f t="shared" si="43"/>
        <v>0.46200000000000002</v>
      </c>
      <c r="L164" s="21">
        <f t="shared" si="44"/>
        <v>0.66880000000000006</v>
      </c>
      <c r="M164" s="21">
        <v>0</v>
      </c>
      <c r="N164" s="21">
        <f t="shared" si="45"/>
        <v>22.73510000000001</v>
      </c>
      <c r="O164" s="21">
        <f t="shared" si="47"/>
        <v>22.762382120000009</v>
      </c>
    </row>
    <row r="165" spans="1:15" x14ac:dyDescent="0.25">
      <c r="A165" s="20">
        <v>713</v>
      </c>
      <c r="B165" s="26">
        <v>54.43</v>
      </c>
      <c r="C165" s="21">
        <v>36</v>
      </c>
      <c r="D165" s="21">
        <f t="shared" si="38"/>
        <v>18.43</v>
      </c>
      <c r="E165" s="26">
        <f t="shared" si="39"/>
        <v>0</v>
      </c>
      <c r="F165" s="21">
        <f t="shared" si="40"/>
        <v>0</v>
      </c>
      <c r="G165" s="21">
        <f t="shared" si="41"/>
        <v>0</v>
      </c>
      <c r="H165" s="27">
        <v>0</v>
      </c>
      <c r="I165" s="27">
        <v>0</v>
      </c>
      <c r="J165" s="26">
        <f t="shared" si="42"/>
        <v>0.54430000000000001</v>
      </c>
      <c r="K165" s="28">
        <f t="shared" si="43"/>
        <v>0.36</v>
      </c>
      <c r="L165" s="21">
        <f t="shared" si="44"/>
        <v>0</v>
      </c>
      <c r="M165" s="21">
        <v>0</v>
      </c>
      <c r="N165" s="21">
        <f t="shared" si="45"/>
        <v>18.6143</v>
      </c>
      <c r="O165" s="21">
        <f t="shared" si="47"/>
        <v>18.636637159999999</v>
      </c>
    </row>
    <row r="166" spans="1:15" x14ac:dyDescent="0.25">
      <c r="A166" s="20">
        <v>714</v>
      </c>
      <c r="B166" s="26">
        <v>54.43</v>
      </c>
      <c r="C166" s="21">
        <v>36</v>
      </c>
      <c r="D166" s="21">
        <f t="shared" si="38"/>
        <v>18.43</v>
      </c>
      <c r="E166" s="26">
        <f t="shared" si="39"/>
        <v>35.49</v>
      </c>
      <c r="F166" s="21">
        <f t="shared" si="40"/>
        <v>25.35</v>
      </c>
      <c r="G166" s="21">
        <f t="shared" si="41"/>
        <v>10.14</v>
      </c>
      <c r="H166" s="27">
        <v>6070</v>
      </c>
      <c r="I166" s="27">
        <f t="shared" si="46"/>
        <v>5070</v>
      </c>
      <c r="J166" s="26">
        <f t="shared" si="42"/>
        <v>0.8992</v>
      </c>
      <c r="K166" s="28">
        <f t="shared" si="43"/>
        <v>0.61350000000000005</v>
      </c>
      <c r="L166" s="21">
        <f t="shared" si="44"/>
        <v>1.3354000000000001</v>
      </c>
      <c r="M166" s="21">
        <v>0</v>
      </c>
      <c r="N166" s="21">
        <f t="shared" si="45"/>
        <v>28.855699999999999</v>
      </c>
      <c r="O166" s="21">
        <f t="shared" si="47"/>
        <v>28.89032684</v>
      </c>
    </row>
    <row r="167" spans="1:15" x14ac:dyDescent="0.25">
      <c r="A167" s="20">
        <v>715</v>
      </c>
      <c r="B167" s="26">
        <v>54.43</v>
      </c>
      <c r="C167" s="21">
        <v>36</v>
      </c>
      <c r="D167" s="21">
        <f t="shared" si="38"/>
        <v>18.43</v>
      </c>
      <c r="E167" s="26">
        <f t="shared" ref="E167:E169" si="48">(I167/1000)*7</f>
        <v>6.37</v>
      </c>
      <c r="F167" s="21">
        <f t="shared" ref="F167:F169" si="49">(I167/1000)*5</f>
        <v>4.55</v>
      </c>
      <c r="G167" s="21">
        <f t="shared" ref="G167:G169" si="50">E167-F167</f>
        <v>1.8200000000000003</v>
      </c>
      <c r="H167" s="27">
        <v>1910</v>
      </c>
      <c r="I167" s="27">
        <f t="shared" si="46"/>
        <v>910</v>
      </c>
      <c r="J167" s="26">
        <f t="shared" ref="J167:J169" si="51">(B167+E167)*1%</f>
        <v>0.60799999999999998</v>
      </c>
      <c r="K167" s="28">
        <f t="shared" ref="K167:K169" si="52">(C167+F167)*1%</f>
        <v>0.40549999999999997</v>
      </c>
      <c r="L167" s="21">
        <f t="shared" ref="L167:L169" si="53">(H167/1000)*0.22</f>
        <v>0.42019999999999996</v>
      </c>
      <c r="M167" s="21">
        <v>0</v>
      </c>
      <c r="N167" s="21">
        <f t="shared" si="45"/>
        <v>20.452499999999993</v>
      </c>
      <c r="O167" s="21">
        <f t="shared" si="47"/>
        <v>20.477042999999995</v>
      </c>
    </row>
    <row r="168" spans="1:15" x14ac:dyDescent="0.25">
      <c r="A168" s="20">
        <v>716</v>
      </c>
      <c r="B168" s="26">
        <v>54.43</v>
      </c>
      <c r="C168" s="21">
        <v>36</v>
      </c>
      <c r="D168" s="21">
        <f t="shared" si="38"/>
        <v>18.43</v>
      </c>
      <c r="E168" s="26">
        <f t="shared" si="48"/>
        <v>262.35999999999996</v>
      </c>
      <c r="F168" s="21">
        <f t="shared" si="49"/>
        <v>187.39999999999998</v>
      </c>
      <c r="G168" s="21">
        <f t="shared" si="50"/>
        <v>74.95999999999998</v>
      </c>
      <c r="H168" s="27">
        <v>38480</v>
      </c>
      <c r="I168" s="27">
        <f t="shared" si="46"/>
        <v>37480</v>
      </c>
      <c r="J168" s="26">
        <f t="shared" si="51"/>
        <v>3.1678999999999995</v>
      </c>
      <c r="K168" s="28">
        <f t="shared" si="52"/>
        <v>2.234</v>
      </c>
      <c r="L168" s="21">
        <f t="shared" si="53"/>
        <v>8.4656000000000002</v>
      </c>
      <c r="M168" s="21">
        <v>0</v>
      </c>
      <c r="N168" s="21">
        <f t="shared" si="45"/>
        <v>94.323899999999952</v>
      </c>
      <c r="O168" s="21">
        <f t="shared" si="47"/>
        <v>94.437088679999945</v>
      </c>
    </row>
    <row r="169" spans="1:15" x14ac:dyDescent="0.25">
      <c r="A169" s="20">
        <v>717</v>
      </c>
      <c r="B169" s="26">
        <v>0</v>
      </c>
      <c r="C169" s="21">
        <v>0</v>
      </c>
      <c r="D169" s="21">
        <f t="shared" ref="D169" si="54">B169-C169</f>
        <v>0</v>
      </c>
      <c r="E169" s="26">
        <f t="shared" si="48"/>
        <v>0</v>
      </c>
      <c r="F169" s="21">
        <f t="shared" si="49"/>
        <v>0</v>
      </c>
      <c r="G169" s="21">
        <f t="shared" si="50"/>
        <v>0</v>
      </c>
      <c r="H169" s="27">
        <v>0</v>
      </c>
      <c r="I169" s="27">
        <v>0</v>
      </c>
      <c r="J169" s="26">
        <f t="shared" si="51"/>
        <v>0</v>
      </c>
      <c r="K169" s="28">
        <f t="shared" si="52"/>
        <v>0</v>
      </c>
      <c r="L169" s="21">
        <f t="shared" si="53"/>
        <v>0</v>
      </c>
      <c r="M169" s="21">
        <v>0</v>
      </c>
      <c r="N169" s="21">
        <f t="shared" ref="N169" si="55">(B169+E169+J169+L169)-(C169+F169+K169+L169)+M169</f>
        <v>0</v>
      </c>
      <c r="O169" s="21">
        <f t="shared" si="47"/>
        <v>0</v>
      </c>
    </row>
    <row r="170" spans="1:15" x14ac:dyDescent="0.25">
      <c r="A170" s="22" t="s">
        <v>42</v>
      </c>
      <c r="B170" s="29">
        <f t="shared" ref="B170:O170" si="56">SUM(B5:B169)</f>
        <v>8708.8000000000193</v>
      </c>
      <c r="C170" s="29">
        <f t="shared" si="56"/>
        <v>5760</v>
      </c>
      <c r="D170" s="29">
        <f t="shared" si="56"/>
        <v>2948.7999999999943</v>
      </c>
      <c r="E170" s="29">
        <f t="shared" si="56"/>
        <v>5149.2699999999986</v>
      </c>
      <c r="F170" s="29">
        <f t="shared" si="56"/>
        <v>3678.0499999999984</v>
      </c>
      <c r="G170" s="29">
        <f t="shared" si="56"/>
        <v>1471.2199999999991</v>
      </c>
      <c r="H170" s="30">
        <f t="shared" si="56"/>
        <v>870360</v>
      </c>
      <c r="I170" s="30">
        <f t="shared" si="56"/>
        <v>735610</v>
      </c>
      <c r="J170" s="29">
        <f t="shared" si="56"/>
        <v>138.58070000000006</v>
      </c>
      <c r="K170" s="29">
        <f t="shared" si="56"/>
        <v>94.380499999999969</v>
      </c>
      <c r="L170" s="29">
        <f t="shared" si="56"/>
        <v>191.47919999999991</v>
      </c>
      <c r="M170" s="29">
        <f t="shared" si="56"/>
        <v>159.66</v>
      </c>
      <c r="N170" s="29">
        <f t="shared" si="56"/>
        <v>4623.8802000000032</v>
      </c>
      <c r="O170" s="29">
        <f t="shared" si="56"/>
        <v>4629.4288562400016</v>
      </c>
    </row>
    <row r="171" spans="1:15" x14ac:dyDescent="0.25">
      <c r="A171" s="11"/>
    </row>
    <row r="172" spans="1:15" x14ac:dyDescent="0.25">
      <c r="A172" s="11"/>
      <c r="L172" s="40" t="s">
        <v>52</v>
      </c>
      <c r="M172" s="40"/>
      <c r="N172" s="40"/>
      <c r="O172" s="40">
        <v>4629.43</v>
      </c>
    </row>
    <row r="173" spans="1:15" x14ac:dyDescent="0.25">
      <c r="A173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1"/>
  <sheetViews>
    <sheetView workbookViewId="0">
      <selection activeCell="A3" sqref="A3:XFD3"/>
    </sheetView>
  </sheetViews>
  <sheetFormatPr defaultRowHeight="15" x14ac:dyDescent="0.25"/>
  <cols>
    <col min="1" max="1" width="9.140625" bestFit="1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31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8</v>
      </c>
      <c r="B5" s="26">
        <v>54.43</v>
      </c>
      <c r="C5" s="21">
        <v>36</v>
      </c>
      <c r="D5" s="21">
        <f t="shared" ref="D5:D36" si="0">B5-C5</f>
        <v>18.43</v>
      </c>
      <c r="E5" s="26">
        <f t="shared" ref="E5:E36" si="1">(I5/1000)*7</f>
        <v>271.46000000000004</v>
      </c>
      <c r="F5" s="21">
        <f t="shared" ref="F5:F36" si="2">(I5/1000)*5</f>
        <v>193.9</v>
      </c>
      <c r="G5" s="21">
        <f t="shared" ref="G5:G36" si="3">E5-F5</f>
        <v>77.560000000000031</v>
      </c>
      <c r="H5" s="27">
        <v>39780</v>
      </c>
      <c r="I5" s="27">
        <f>H5-1000</f>
        <v>38780</v>
      </c>
      <c r="J5" s="26">
        <f t="shared" ref="J5:J36" si="4">(B5+E5)*1%</f>
        <v>3.2589000000000006</v>
      </c>
      <c r="K5" s="28">
        <f t="shared" ref="K5:K36" si="5">(C5+F5)*1%</f>
        <v>2.2989999999999999</v>
      </c>
      <c r="L5" s="21">
        <f t="shared" ref="L5:L36" si="6">(H5/1000)*0.22</f>
        <v>8.7515999999999998</v>
      </c>
      <c r="M5" s="21">
        <v>0</v>
      </c>
      <c r="N5" s="21">
        <f t="shared" ref="N5:N36" si="7">(B5+E5+J5+L5)-(C5+F5+K5+L5)+M5</f>
        <v>96.949900000000014</v>
      </c>
      <c r="O5" s="21">
        <f t="shared" ref="O5:O36" si="8">PRODUCT(N5*0.12%)+N5</f>
        <v>97.066239880000012</v>
      </c>
    </row>
    <row r="6" spans="1:15" x14ac:dyDescent="0.25">
      <c r="A6" s="20">
        <v>11</v>
      </c>
      <c r="B6" s="26">
        <v>54.43</v>
      </c>
      <c r="C6" s="21">
        <v>36</v>
      </c>
      <c r="D6" s="21">
        <f t="shared" si="0"/>
        <v>18.43</v>
      </c>
      <c r="E6" s="26">
        <f t="shared" si="1"/>
        <v>89.04</v>
      </c>
      <c r="F6" s="21">
        <f t="shared" si="2"/>
        <v>63.6</v>
      </c>
      <c r="G6" s="21">
        <f t="shared" si="3"/>
        <v>25.440000000000005</v>
      </c>
      <c r="H6" s="27">
        <v>13720</v>
      </c>
      <c r="I6" s="27">
        <f t="shared" ref="I6:I69" si="9">H6-1000</f>
        <v>12720</v>
      </c>
      <c r="J6" s="26">
        <f t="shared" si="4"/>
        <v>1.4347000000000001</v>
      </c>
      <c r="K6" s="28">
        <f t="shared" si="5"/>
        <v>0.996</v>
      </c>
      <c r="L6" s="21">
        <f t="shared" si="6"/>
        <v>3.0184000000000002</v>
      </c>
      <c r="M6" s="21">
        <v>0</v>
      </c>
      <c r="N6" s="21">
        <f t="shared" si="7"/>
        <v>44.308700000000016</v>
      </c>
      <c r="O6" s="21">
        <f t="shared" si="8"/>
        <v>44.361870440000018</v>
      </c>
    </row>
    <row r="7" spans="1:15" x14ac:dyDescent="0.25">
      <c r="A7" s="20">
        <v>15</v>
      </c>
      <c r="B7" s="26">
        <v>54.43</v>
      </c>
      <c r="C7" s="21">
        <v>36</v>
      </c>
      <c r="D7" s="21">
        <f t="shared" si="0"/>
        <v>18.43</v>
      </c>
      <c r="E7" s="26">
        <f t="shared" si="1"/>
        <v>45.01</v>
      </c>
      <c r="F7" s="21">
        <f t="shared" si="2"/>
        <v>32.15</v>
      </c>
      <c r="G7" s="21">
        <f t="shared" si="3"/>
        <v>12.86</v>
      </c>
      <c r="H7" s="27">
        <v>7430</v>
      </c>
      <c r="I7" s="27">
        <f t="shared" si="9"/>
        <v>6430</v>
      </c>
      <c r="J7" s="26">
        <f t="shared" si="4"/>
        <v>0.99439999999999995</v>
      </c>
      <c r="K7" s="28">
        <f t="shared" si="5"/>
        <v>0.68150000000000011</v>
      </c>
      <c r="L7" s="21">
        <f t="shared" si="6"/>
        <v>1.6346000000000001</v>
      </c>
      <c r="M7" s="21">
        <v>0</v>
      </c>
      <c r="N7" s="21">
        <f t="shared" si="7"/>
        <v>31.602899999999991</v>
      </c>
      <c r="O7" s="21">
        <f t="shared" si="8"/>
        <v>31.640823479999991</v>
      </c>
    </row>
    <row r="8" spans="1:15" x14ac:dyDescent="0.25">
      <c r="A8" s="20">
        <v>18</v>
      </c>
      <c r="B8" s="26">
        <v>54.43</v>
      </c>
      <c r="C8" s="21">
        <v>36</v>
      </c>
      <c r="D8" s="21">
        <f t="shared" si="0"/>
        <v>18.43</v>
      </c>
      <c r="E8" s="26">
        <f t="shared" si="1"/>
        <v>78.819999999999993</v>
      </c>
      <c r="F8" s="21">
        <f t="shared" si="2"/>
        <v>56.3</v>
      </c>
      <c r="G8" s="21">
        <f t="shared" si="3"/>
        <v>22.519999999999996</v>
      </c>
      <c r="H8" s="27">
        <v>12260</v>
      </c>
      <c r="I8" s="27">
        <f t="shared" si="9"/>
        <v>11260</v>
      </c>
      <c r="J8" s="26">
        <f t="shared" si="4"/>
        <v>1.3325</v>
      </c>
      <c r="K8" s="28">
        <f t="shared" si="5"/>
        <v>0.92300000000000004</v>
      </c>
      <c r="L8" s="21">
        <f t="shared" si="6"/>
        <v>2.6972</v>
      </c>
      <c r="M8" s="21">
        <v>0</v>
      </c>
      <c r="N8" s="21">
        <f t="shared" si="7"/>
        <v>41.359500000000025</v>
      </c>
      <c r="O8" s="21">
        <f t="shared" si="8"/>
        <v>41.409131400000028</v>
      </c>
    </row>
    <row r="9" spans="1:15" x14ac:dyDescent="0.25">
      <c r="A9" s="20">
        <v>19</v>
      </c>
      <c r="B9" s="26">
        <v>54.43</v>
      </c>
      <c r="C9" s="21">
        <v>36</v>
      </c>
      <c r="D9" s="21">
        <f t="shared" si="0"/>
        <v>18.43</v>
      </c>
      <c r="E9" s="26">
        <f t="shared" si="1"/>
        <v>19.11</v>
      </c>
      <c r="F9" s="21">
        <f t="shared" si="2"/>
        <v>13.65</v>
      </c>
      <c r="G9" s="21">
        <f t="shared" si="3"/>
        <v>5.4599999999999991</v>
      </c>
      <c r="H9" s="27">
        <v>3730</v>
      </c>
      <c r="I9" s="27">
        <f t="shared" si="9"/>
        <v>2730</v>
      </c>
      <c r="J9" s="26">
        <f t="shared" si="4"/>
        <v>0.73539999999999994</v>
      </c>
      <c r="K9" s="28">
        <f t="shared" si="5"/>
        <v>0.4965</v>
      </c>
      <c r="L9" s="21">
        <f t="shared" si="6"/>
        <v>0.8206</v>
      </c>
      <c r="M9" s="21">
        <v>0</v>
      </c>
      <c r="N9" s="21">
        <f t="shared" si="7"/>
        <v>24.128899999999994</v>
      </c>
      <c r="O9" s="21">
        <f t="shared" si="8"/>
        <v>24.157854679999993</v>
      </c>
    </row>
    <row r="10" spans="1:15" x14ac:dyDescent="0.25">
      <c r="A10" s="20">
        <v>22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8.68</v>
      </c>
      <c r="F10" s="21">
        <f t="shared" si="2"/>
        <v>6.2</v>
      </c>
      <c r="G10" s="21">
        <f t="shared" si="3"/>
        <v>2.4799999999999995</v>
      </c>
      <c r="H10" s="27">
        <v>2240</v>
      </c>
      <c r="I10" s="27">
        <f t="shared" si="9"/>
        <v>1240</v>
      </c>
      <c r="J10" s="26">
        <f t="shared" si="4"/>
        <v>0.63109999999999999</v>
      </c>
      <c r="K10" s="28">
        <f t="shared" si="5"/>
        <v>0.42200000000000004</v>
      </c>
      <c r="L10" s="21">
        <f t="shared" si="6"/>
        <v>0.49280000000000007</v>
      </c>
      <c r="M10" s="21">
        <v>0</v>
      </c>
      <c r="N10" s="21">
        <f t="shared" si="7"/>
        <v>21.119100000000003</v>
      </c>
      <c r="O10" s="21">
        <f t="shared" si="8"/>
        <v>21.144442920000003</v>
      </c>
    </row>
    <row r="11" spans="1:15" x14ac:dyDescent="0.25">
      <c r="A11" s="20">
        <v>24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0</v>
      </c>
      <c r="F11" s="21">
        <f t="shared" si="2"/>
        <v>0</v>
      </c>
      <c r="G11" s="21">
        <f t="shared" si="3"/>
        <v>0</v>
      </c>
      <c r="H11" s="27">
        <v>340</v>
      </c>
      <c r="I11" s="27">
        <v>0</v>
      </c>
      <c r="J11" s="26">
        <f t="shared" si="4"/>
        <v>0.54430000000000001</v>
      </c>
      <c r="K11" s="28">
        <f t="shared" si="5"/>
        <v>0.36</v>
      </c>
      <c r="L11" s="21">
        <f t="shared" si="6"/>
        <v>7.4800000000000005E-2</v>
      </c>
      <c r="M11" s="21">
        <v>0</v>
      </c>
      <c r="N11" s="21">
        <f t="shared" si="7"/>
        <v>18.6143</v>
      </c>
      <c r="O11" s="21">
        <f t="shared" si="8"/>
        <v>18.636637159999999</v>
      </c>
    </row>
    <row r="12" spans="1:15" x14ac:dyDescent="0.25">
      <c r="A12" s="20">
        <v>29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16.239999999999998</v>
      </c>
      <c r="F12" s="21">
        <f t="shared" si="2"/>
        <v>11.6</v>
      </c>
      <c r="G12" s="21">
        <f t="shared" si="3"/>
        <v>4.6399999999999988</v>
      </c>
      <c r="H12" s="27">
        <v>3320</v>
      </c>
      <c r="I12" s="27">
        <f t="shared" si="9"/>
        <v>2320</v>
      </c>
      <c r="J12" s="26">
        <f t="shared" si="4"/>
        <v>0.70669999999999999</v>
      </c>
      <c r="K12" s="28">
        <f t="shared" si="5"/>
        <v>0.47600000000000003</v>
      </c>
      <c r="L12" s="21">
        <f t="shared" si="6"/>
        <v>0.73039999999999994</v>
      </c>
      <c r="M12" s="21">
        <v>0</v>
      </c>
      <c r="N12" s="21">
        <f t="shared" si="7"/>
        <v>23.300699999999999</v>
      </c>
      <c r="O12" s="21">
        <f t="shared" si="8"/>
        <v>23.328660839999998</v>
      </c>
    </row>
    <row r="13" spans="1:15" x14ac:dyDescent="0.25">
      <c r="A13" s="20">
        <v>32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0</v>
      </c>
      <c r="F13" s="21">
        <f t="shared" si="2"/>
        <v>0</v>
      </c>
      <c r="G13" s="21">
        <f t="shared" si="3"/>
        <v>0</v>
      </c>
      <c r="H13" s="27">
        <v>20</v>
      </c>
      <c r="I13" s="27">
        <v>0</v>
      </c>
      <c r="J13" s="26">
        <f t="shared" si="4"/>
        <v>0.54430000000000001</v>
      </c>
      <c r="K13" s="28">
        <f t="shared" si="5"/>
        <v>0.36</v>
      </c>
      <c r="L13" s="21">
        <f t="shared" si="6"/>
        <v>4.4000000000000003E-3</v>
      </c>
      <c r="M13" s="21">
        <v>0</v>
      </c>
      <c r="N13" s="21">
        <f t="shared" si="7"/>
        <v>18.6143</v>
      </c>
      <c r="O13" s="21">
        <f t="shared" si="8"/>
        <v>18.636637159999999</v>
      </c>
    </row>
    <row r="14" spans="1:15" x14ac:dyDescent="0.25">
      <c r="A14" s="20">
        <v>40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37.03</v>
      </c>
      <c r="F14" s="21">
        <f t="shared" si="2"/>
        <v>26.45</v>
      </c>
      <c r="G14" s="21">
        <f t="shared" si="3"/>
        <v>10.580000000000002</v>
      </c>
      <c r="H14" s="27">
        <v>6290</v>
      </c>
      <c r="I14" s="27">
        <f t="shared" si="9"/>
        <v>5290</v>
      </c>
      <c r="J14" s="26">
        <f t="shared" si="4"/>
        <v>0.91460000000000008</v>
      </c>
      <c r="K14" s="28">
        <f t="shared" si="5"/>
        <v>0.62450000000000006</v>
      </c>
      <c r="L14" s="21">
        <f t="shared" si="6"/>
        <v>1.3837999999999999</v>
      </c>
      <c r="M14" s="21">
        <v>0</v>
      </c>
      <c r="N14" s="21">
        <f t="shared" si="7"/>
        <v>29.300100000000015</v>
      </c>
      <c r="O14" s="21">
        <f t="shared" si="8"/>
        <v>29.335260120000015</v>
      </c>
    </row>
    <row r="15" spans="1:15" x14ac:dyDescent="0.25">
      <c r="A15" s="20">
        <v>41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1.9600000000000002</v>
      </c>
      <c r="F15" s="21">
        <f t="shared" si="2"/>
        <v>1.4000000000000001</v>
      </c>
      <c r="G15" s="21">
        <f t="shared" si="3"/>
        <v>0.56000000000000005</v>
      </c>
      <c r="H15" s="27">
        <v>1280</v>
      </c>
      <c r="I15" s="27">
        <f t="shared" si="9"/>
        <v>280</v>
      </c>
      <c r="J15" s="26">
        <f t="shared" si="4"/>
        <v>0.56390000000000007</v>
      </c>
      <c r="K15" s="28">
        <f t="shared" si="5"/>
        <v>0.374</v>
      </c>
      <c r="L15" s="21">
        <f t="shared" si="6"/>
        <v>0.28160000000000002</v>
      </c>
      <c r="M15" s="21">
        <v>0</v>
      </c>
      <c r="N15" s="21">
        <f t="shared" si="7"/>
        <v>19.179899999999996</v>
      </c>
      <c r="O15" s="21">
        <f t="shared" si="8"/>
        <v>19.202915879999995</v>
      </c>
    </row>
    <row r="16" spans="1:15" x14ac:dyDescent="0.25">
      <c r="A16" s="20">
        <v>50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22.61</v>
      </c>
      <c r="F16" s="21">
        <f t="shared" si="2"/>
        <v>16.149999999999999</v>
      </c>
      <c r="G16" s="21">
        <f t="shared" si="3"/>
        <v>6.4600000000000009</v>
      </c>
      <c r="H16" s="27">
        <v>4230</v>
      </c>
      <c r="I16" s="27">
        <f t="shared" si="9"/>
        <v>3230</v>
      </c>
      <c r="J16" s="26">
        <f t="shared" si="4"/>
        <v>0.77039999999999997</v>
      </c>
      <c r="K16" s="28">
        <f t="shared" si="5"/>
        <v>0.52149999999999996</v>
      </c>
      <c r="L16" s="21">
        <f t="shared" si="6"/>
        <v>0.93060000000000009</v>
      </c>
      <c r="M16" s="21">
        <v>0</v>
      </c>
      <c r="N16" s="21">
        <f t="shared" si="7"/>
        <v>25.138899999999985</v>
      </c>
      <c r="O16" s="21">
        <f t="shared" si="8"/>
        <v>25.169066679999986</v>
      </c>
    </row>
    <row r="17" spans="1:15" x14ac:dyDescent="0.25">
      <c r="A17" s="20">
        <v>57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0</v>
      </c>
      <c r="F17" s="21">
        <f t="shared" si="2"/>
        <v>0</v>
      </c>
      <c r="G17" s="21">
        <f t="shared" si="3"/>
        <v>0</v>
      </c>
      <c r="H17" s="27">
        <v>180</v>
      </c>
      <c r="I17" s="27">
        <v>0</v>
      </c>
      <c r="J17" s="26">
        <f t="shared" si="4"/>
        <v>0.54430000000000001</v>
      </c>
      <c r="K17" s="28">
        <f t="shared" si="5"/>
        <v>0.36</v>
      </c>
      <c r="L17" s="21">
        <f t="shared" si="6"/>
        <v>3.9599999999999996E-2</v>
      </c>
      <c r="M17" s="21">
        <v>0</v>
      </c>
      <c r="N17" s="21">
        <f t="shared" si="7"/>
        <v>18.6143</v>
      </c>
      <c r="O17" s="21">
        <f t="shared" si="8"/>
        <v>18.636637159999999</v>
      </c>
    </row>
    <row r="18" spans="1:15" x14ac:dyDescent="0.25">
      <c r="A18" s="20">
        <v>62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4.41</v>
      </c>
      <c r="F18" s="21">
        <f t="shared" si="2"/>
        <v>3.15</v>
      </c>
      <c r="G18" s="21">
        <f t="shared" si="3"/>
        <v>1.2600000000000002</v>
      </c>
      <c r="H18" s="27">
        <v>1630</v>
      </c>
      <c r="I18" s="27">
        <f t="shared" si="9"/>
        <v>630</v>
      </c>
      <c r="J18" s="26">
        <f t="shared" si="4"/>
        <v>0.58840000000000003</v>
      </c>
      <c r="K18" s="28">
        <f t="shared" si="5"/>
        <v>0.39150000000000001</v>
      </c>
      <c r="L18" s="21">
        <f t="shared" si="6"/>
        <v>0.35859999999999997</v>
      </c>
      <c r="M18" s="21">
        <v>0</v>
      </c>
      <c r="N18" s="21">
        <f t="shared" si="7"/>
        <v>19.886900000000004</v>
      </c>
      <c r="O18" s="21">
        <f t="shared" si="8"/>
        <v>19.910764280000006</v>
      </c>
    </row>
    <row r="19" spans="1:15" x14ac:dyDescent="0.25">
      <c r="A19" s="20">
        <v>64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91.14</v>
      </c>
      <c r="F19" s="21">
        <f t="shared" si="2"/>
        <v>65.099999999999994</v>
      </c>
      <c r="G19" s="21">
        <f t="shared" si="3"/>
        <v>26.040000000000006</v>
      </c>
      <c r="H19" s="27">
        <v>14020</v>
      </c>
      <c r="I19" s="27">
        <f t="shared" si="9"/>
        <v>13020</v>
      </c>
      <c r="J19" s="26">
        <f t="shared" si="4"/>
        <v>1.4557</v>
      </c>
      <c r="K19" s="28">
        <f t="shared" si="5"/>
        <v>1.0109999999999999</v>
      </c>
      <c r="L19" s="21">
        <f t="shared" si="6"/>
        <v>3.0844</v>
      </c>
      <c r="M19" s="21">
        <v>10.36</v>
      </c>
      <c r="N19" s="21">
        <f t="shared" si="7"/>
        <v>55.274699999999996</v>
      </c>
      <c r="O19" s="21">
        <f t="shared" si="8"/>
        <v>55.341029639999995</v>
      </c>
    </row>
    <row r="20" spans="1:15" x14ac:dyDescent="0.25">
      <c r="A20" s="20">
        <v>67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22.33</v>
      </c>
      <c r="F20" s="21">
        <f t="shared" si="2"/>
        <v>15.95</v>
      </c>
      <c r="G20" s="21">
        <f t="shared" si="3"/>
        <v>6.379999999999999</v>
      </c>
      <c r="H20" s="27">
        <v>4190</v>
      </c>
      <c r="I20" s="27">
        <f t="shared" si="9"/>
        <v>3190</v>
      </c>
      <c r="J20" s="26">
        <f t="shared" si="4"/>
        <v>0.76759999999999995</v>
      </c>
      <c r="K20" s="28">
        <f t="shared" si="5"/>
        <v>0.51950000000000007</v>
      </c>
      <c r="L20" s="21">
        <f t="shared" si="6"/>
        <v>0.92180000000000006</v>
      </c>
      <c r="M20" s="21">
        <v>0</v>
      </c>
      <c r="N20" s="21">
        <f t="shared" si="7"/>
        <v>25.058099999999996</v>
      </c>
      <c r="O20" s="21">
        <f t="shared" si="8"/>
        <v>25.088169719999996</v>
      </c>
    </row>
    <row r="21" spans="1:15" x14ac:dyDescent="0.25">
      <c r="A21" s="20">
        <v>71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0</v>
      </c>
      <c r="F21" s="21">
        <f t="shared" si="2"/>
        <v>0</v>
      </c>
      <c r="G21" s="21">
        <f t="shared" si="3"/>
        <v>0</v>
      </c>
      <c r="H21" s="27">
        <v>490</v>
      </c>
      <c r="I21" s="27">
        <v>0</v>
      </c>
      <c r="J21" s="26">
        <f t="shared" si="4"/>
        <v>0.54430000000000001</v>
      </c>
      <c r="K21" s="28">
        <f t="shared" si="5"/>
        <v>0.36</v>
      </c>
      <c r="L21" s="21">
        <f t="shared" si="6"/>
        <v>0.10779999999999999</v>
      </c>
      <c r="M21" s="21">
        <v>0</v>
      </c>
      <c r="N21" s="21">
        <f t="shared" si="7"/>
        <v>18.6143</v>
      </c>
      <c r="O21" s="21">
        <f t="shared" si="8"/>
        <v>18.636637159999999</v>
      </c>
    </row>
    <row r="22" spans="1:15" x14ac:dyDescent="0.25">
      <c r="A22" s="20">
        <v>74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149.45000000000002</v>
      </c>
      <c r="F22" s="21">
        <f t="shared" si="2"/>
        <v>106.75</v>
      </c>
      <c r="G22" s="21">
        <f t="shared" si="3"/>
        <v>42.700000000000017</v>
      </c>
      <c r="H22" s="27">
        <v>22350</v>
      </c>
      <c r="I22" s="27">
        <f t="shared" si="9"/>
        <v>21350</v>
      </c>
      <c r="J22" s="26">
        <f t="shared" si="4"/>
        <v>2.0388000000000002</v>
      </c>
      <c r="K22" s="28">
        <f t="shared" si="5"/>
        <v>1.4275</v>
      </c>
      <c r="L22" s="21">
        <f t="shared" si="6"/>
        <v>4.9170000000000007</v>
      </c>
      <c r="M22" s="21">
        <v>0</v>
      </c>
      <c r="N22" s="21">
        <f t="shared" si="7"/>
        <v>61.741300000000024</v>
      </c>
      <c r="O22" s="21">
        <f t="shared" si="8"/>
        <v>61.815389560000021</v>
      </c>
    </row>
    <row r="23" spans="1:15" x14ac:dyDescent="0.25">
      <c r="A23" s="20">
        <v>79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9.7999999999999989</v>
      </c>
      <c r="F23" s="21">
        <f t="shared" si="2"/>
        <v>7</v>
      </c>
      <c r="G23" s="21">
        <f t="shared" si="3"/>
        <v>2.7999999999999989</v>
      </c>
      <c r="H23" s="27">
        <v>2400</v>
      </c>
      <c r="I23" s="27">
        <f t="shared" si="9"/>
        <v>1400</v>
      </c>
      <c r="J23" s="26">
        <f t="shared" si="4"/>
        <v>0.64230000000000009</v>
      </c>
      <c r="K23" s="28">
        <f t="shared" si="5"/>
        <v>0.43</v>
      </c>
      <c r="L23" s="21">
        <f t="shared" si="6"/>
        <v>0.52800000000000002</v>
      </c>
      <c r="M23" s="21">
        <v>0</v>
      </c>
      <c r="N23" s="21">
        <f t="shared" si="7"/>
        <v>21.442300000000017</v>
      </c>
      <c r="O23" s="21">
        <f t="shared" si="8"/>
        <v>21.468030760000016</v>
      </c>
    </row>
    <row r="24" spans="1:15" x14ac:dyDescent="0.25">
      <c r="A24" s="20">
        <v>81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1.61</v>
      </c>
      <c r="F24" s="21">
        <f t="shared" si="2"/>
        <v>1.1500000000000001</v>
      </c>
      <c r="G24" s="21">
        <f t="shared" si="3"/>
        <v>0.45999999999999996</v>
      </c>
      <c r="H24" s="27">
        <v>1230</v>
      </c>
      <c r="I24" s="27">
        <f t="shared" si="9"/>
        <v>230</v>
      </c>
      <c r="J24" s="26">
        <f t="shared" si="4"/>
        <v>0.56040000000000001</v>
      </c>
      <c r="K24" s="28">
        <f t="shared" si="5"/>
        <v>0.3715</v>
      </c>
      <c r="L24" s="21">
        <f t="shared" si="6"/>
        <v>0.27060000000000001</v>
      </c>
      <c r="M24" s="21">
        <v>0</v>
      </c>
      <c r="N24" s="21">
        <f t="shared" si="7"/>
        <v>19.078900000000004</v>
      </c>
      <c r="O24" s="21">
        <f t="shared" si="8"/>
        <v>19.101794680000005</v>
      </c>
    </row>
    <row r="25" spans="1:15" x14ac:dyDescent="0.25">
      <c r="A25" s="20">
        <v>85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15.120000000000001</v>
      </c>
      <c r="F25" s="21">
        <f t="shared" si="2"/>
        <v>10.8</v>
      </c>
      <c r="G25" s="21">
        <f t="shared" si="3"/>
        <v>4.32</v>
      </c>
      <c r="H25" s="27">
        <v>3160</v>
      </c>
      <c r="I25" s="27">
        <f t="shared" si="9"/>
        <v>2160</v>
      </c>
      <c r="J25" s="26">
        <f t="shared" si="4"/>
        <v>0.69550000000000001</v>
      </c>
      <c r="K25" s="28">
        <f t="shared" si="5"/>
        <v>0.46799999999999997</v>
      </c>
      <c r="L25" s="21">
        <f t="shared" si="6"/>
        <v>0.69520000000000004</v>
      </c>
      <c r="M25" s="21">
        <v>0</v>
      </c>
      <c r="N25" s="21">
        <f t="shared" si="7"/>
        <v>22.977499999999992</v>
      </c>
      <c r="O25" s="21">
        <f t="shared" si="8"/>
        <v>23.005072999999992</v>
      </c>
    </row>
    <row r="26" spans="1:15" x14ac:dyDescent="0.25">
      <c r="A26" s="20">
        <v>88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2.8699999999999997</v>
      </c>
      <c r="F26" s="21">
        <f t="shared" si="2"/>
        <v>2.0499999999999998</v>
      </c>
      <c r="G26" s="21">
        <f t="shared" si="3"/>
        <v>0.81999999999999984</v>
      </c>
      <c r="H26" s="27">
        <v>1410</v>
      </c>
      <c r="I26" s="27">
        <f t="shared" si="9"/>
        <v>410</v>
      </c>
      <c r="J26" s="26">
        <f t="shared" si="4"/>
        <v>0.57299999999999995</v>
      </c>
      <c r="K26" s="28">
        <f t="shared" si="5"/>
        <v>0.3805</v>
      </c>
      <c r="L26" s="21">
        <f t="shared" si="6"/>
        <v>0.31019999999999998</v>
      </c>
      <c r="M26" s="21">
        <v>0</v>
      </c>
      <c r="N26" s="21">
        <f t="shared" si="7"/>
        <v>19.442500000000003</v>
      </c>
      <c r="O26" s="21">
        <f t="shared" si="8"/>
        <v>19.465831000000001</v>
      </c>
    </row>
    <row r="27" spans="1:15" x14ac:dyDescent="0.25">
      <c r="A27" s="20">
        <v>92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0</v>
      </c>
      <c r="F27" s="21">
        <f t="shared" si="2"/>
        <v>0</v>
      </c>
      <c r="G27" s="21">
        <f t="shared" si="3"/>
        <v>0</v>
      </c>
      <c r="H27" s="27">
        <v>410</v>
      </c>
      <c r="I27" s="27">
        <v>0</v>
      </c>
      <c r="J27" s="26">
        <f t="shared" si="4"/>
        <v>0.54430000000000001</v>
      </c>
      <c r="K27" s="28">
        <f t="shared" si="5"/>
        <v>0.36</v>
      </c>
      <c r="L27" s="21">
        <f t="shared" si="6"/>
        <v>9.0199999999999989E-2</v>
      </c>
      <c r="M27" s="21">
        <v>0</v>
      </c>
      <c r="N27" s="21">
        <f t="shared" si="7"/>
        <v>18.6143</v>
      </c>
      <c r="O27" s="21">
        <f t="shared" si="8"/>
        <v>18.636637159999999</v>
      </c>
    </row>
    <row r="28" spans="1:15" x14ac:dyDescent="0.25">
      <c r="A28" s="20">
        <v>93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119.07000000000001</v>
      </c>
      <c r="F28" s="21">
        <f t="shared" si="2"/>
        <v>85.050000000000011</v>
      </c>
      <c r="G28" s="21">
        <f t="shared" si="3"/>
        <v>34.019999999999996</v>
      </c>
      <c r="H28" s="27">
        <v>18010</v>
      </c>
      <c r="I28" s="27">
        <f t="shared" si="9"/>
        <v>17010</v>
      </c>
      <c r="J28" s="26">
        <f t="shared" si="4"/>
        <v>1.7350000000000001</v>
      </c>
      <c r="K28" s="28">
        <f t="shared" si="5"/>
        <v>1.2105000000000001</v>
      </c>
      <c r="L28" s="21">
        <f t="shared" si="6"/>
        <v>3.9622000000000002</v>
      </c>
      <c r="M28" s="21">
        <v>0</v>
      </c>
      <c r="N28" s="21">
        <f t="shared" si="7"/>
        <v>52.974500000000006</v>
      </c>
      <c r="O28" s="21">
        <f t="shared" si="8"/>
        <v>53.038069400000005</v>
      </c>
    </row>
    <row r="29" spans="1:15" x14ac:dyDescent="0.25">
      <c r="A29" s="20">
        <v>102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0</v>
      </c>
      <c r="F29" s="21">
        <f t="shared" si="2"/>
        <v>0</v>
      </c>
      <c r="G29" s="21">
        <f t="shared" si="3"/>
        <v>0</v>
      </c>
      <c r="H29" s="27">
        <v>340</v>
      </c>
      <c r="I29" s="27">
        <v>0</v>
      </c>
      <c r="J29" s="26">
        <f t="shared" si="4"/>
        <v>0.54430000000000001</v>
      </c>
      <c r="K29" s="28">
        <f t="shared" si="5"/>
        <v>0.36</v>
      </c>
      <c r="L29" s="21">
        <f t="shared" si="6"/>
        <v>7.4800000000000005E-2</v>
      </c>
      <c r="M29" s="21">
        <v>0</v>
      </c>
      <c r="N29" s="21">
        <f t="shared" si="7"/>
        <v>18.6143</v>
      </c>
      <c r="O29" s="21">
        <f t="shared" si="8"/>
        <v>18.636637159999999</v>
      </c>
    </row>
    <row r="30" spans="1:15" x14ac:dyDescent="0.25">
      <c r="A30" s="20">
        <v>106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6.5100000000000007</v>
      </c>
      <c r="F30" s="21">
        <f t="shared" si="2"/>
        <v>4.6500000000000004</v>
      </c>
      <c r="G30" s="21">
        <f t="shared" si="3"/>
        <v>1.8600000000000003</v>
      </c>
      <c r="H30" s="27">
        <v>1930</v>
      </c>
      <c r="I30" s="27">
        <f t="shared" si="9"/>
        <v>930</v>
      </c>
      <c r="J30" s="26">
        <f t="shared" si="4"/>
        <v>0.60939999999999994</v>
      </c>
      <c r="K30" s="28">
        <f t="shared" si="5"/>
        <v>0.40649999999999997</v>
      </c>
      <c r="L30" s="21">
        <f t="shared" si="6"/>
        <v>0.42459999999999998</v>
      </c>
      <c r="M30" s="21">
        <v>0</v>
      </c>
      <c r="N30" s="21">
        <f t="shared" si="7"/>
        <v>20.492899999999999</v>
      </c>
      <c r="O30" s="21">
        <f t="shared" si="8"/>
        <v>20.51749148</v>
      </c>
    </row>
    <row r="31" spans="1:15" x14ac:dyDescent="0.25">
      <c r="A31" s="20">
        <v>112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0</v>
      </c>
      <c r="F31" s="21">
        <f t="shared" si="2"/>
        <v>0</v>
      </c>
      <c r="G31" s="21">
        <f t="shared" si="3"/>
        <v>0</v>
      </c>
      <c r="H31" s="27">
        <v>10</v>
      </c>
      <c r="I31" s="27">
        <v>0</v>
      </c>
      <c r="J31" s="26">
        <f t="shared" si="4"/>
        <v>0.54430000000000001</v>
      </c>
      <c r="K31" s="28">
        <f t="shared" si="5"/>
        <v>0.36</v>
      </c>
      <c r="L31" s="21">
        <f t="shared" si="6"/>
        <v>2.2000000000000001E-3</v>
      </c>
      <c r="M31" s="21">
        <v>0</v>
      </c>
      <c r="N31" s="21">
        <f t="shared" si="7"/>
        <v>18.6143</v>
      </c>
      <c r="O31" s="21">
        <f t="shared" si="8"/>
        <v>18.636637159999999</v>
      </c>
    </row>
    <row r="32" spans="1:15" x14ac:dyDescent="0.25">
      <c r="A32" s="20">
        <v>113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1.54</v>
      </c>
      <c r="F32" s="21">
        <f t="shared" si="2"/>
        <v>1.1000000000000001</v>
      </c>
      <c r="G32" s="21">
        <f t="shared" si="3"/>
        <v>0.43999999999999995</v>
      </c>
      <c r="H32" s="27">
        <v>1220</v>
      </c>
      <c r="I32" s="27">
        <f t="shared" si="9"/>
        <v>220</v>
      </c>
      <c r="J32" s="26">
        <f t="shared" si="4"/>
        <v>0.55969999999999998</v>
      </c>
      <c r="K32" s="28">
        <f t="shared" si="5"/>
        <v>0.371</v>
      </c>
      <c r="L32" s="21">
        <f t="shared" si="6"/>
        <v>0.26839999999999997</v>
      </c>
      <c r="M32" s="21">
        <v>0</v>
      </c>
      <c r="N32" s="21">
        <f t="shared" si="7"/>
        <v>19.058699999999995</v>
      </c>
      <c r="O32" s="21">
        <f t="shared" si="8"/>
        <v>19.081570439999993</v>
      </c>
    </row>
    <row r="33" spans="1:15" x14ac:dyDescent="0.25">
      <c r="A33" s="20">
        <v>114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19.95</v>
      </c>
      <c r="F33" s="21">
        <f t="shared" si="2"/>
        <v>14.25</v>
      </c>
      <c r="G33" s="21">
        <f t="shared" si="3"/>
        <v>5.6999999999999993</v>
      </c>
      <c r="H33" s="27">
        <v>3850</v>
      </c>
      <c r="I33" s="27">
        <f t="shared" si="9"/>
        <v>2850</v>
      </c>
      <c r="J33" s="26">
        <f t="shared" si="4"/>
        <v>0.74380000000000002</v>
      </c>
      <c r="K33" s="28">
        <f t="shared" si="5"/>
        <v>0.50250000000000006</v>
      </c>
      <c r="L33" s="21">
        <f t="shared" si="6"/>
        <v>0.84699999999999998</v>
      </c>
      <c r="M33" s="21">
        <v>0</v>
      </c>
      <c r="N33" s="21">
        <f t="shared" si="7"/>
        <v>24.371299999999984</v>
      </c>
      <c r="O33" s="21">
        <f t="shared" si="8"/>
        <v>24.400545559999983</v>
      </c>
    </row>
    <row r="34" spans="1:15" x14ac:dyDescent="0.25">
      <c r="A34" s="20">
        <v>115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5.1099999999999994</v>
      </c>
      <c r="F34" s="21">
        <f t="shared" si="2"/>
        <v>3.65</v>
      </c>
      <c r="G34" s="21">
        <f t="shared" si="3"/>
        <v>1.4599999999999995</v>
      </c>
      <c r="H34" s="27">
        <v>1730</v>
      </c>
      <c r="I34" s="27">
        <f t="shared" si="9"/>
        <v>730</v>
      </c>
      <c r="J34" s="26">
        <f t="shared" si="4"/>
        <v>0.59540000000000004</v>
      </c>
      <c r="K34" s="28">
        <f t="shared" si="5"/>
        <v>0.39650000000000002</v>
      </c>
      <c r="L34" s="21">
        <f t="shared" si="6"/>
        <v>0.38059999999999999</v>
      </c>
      <c r="M34" s="21">
        <v>0</v>
      </c>
      <c r="N34" s="21">
        <f t="shared" si="7"/>
        <v>20.088899999999995</v>
      </c>
      <c r="O34" s="21">
        <f t="shared" si="8"/>
        <v>20.113006679999994</v>
      </c>
    </row>
    <row r="35" spans="1:15" x14ac:dyDescent="0.25">
      <c r="A35" s="20">
        <v>116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0</v>
      </c>
      <c r="F35" s="21">
        <f t="shared" si="2"/>
        <v>0</v>
      </c>
      <c r="G35" s="21">
        <f t="shared" si="3"/>
        <v>0</v>
      </c>
      <c r="H35" s="27">
        <v>0</v>
      </c>
      <c r="I35" s="27">
        <v>0</v>
      </c>
      <c r="J35" s="26">
        <f t="shared" si="4"/>
        <v>0.54430000000000001</v>
      </c>
      <c r="K35" s="28">
        <f t="shared" si="5"/>
        <v>0.36</v>
      </c>
      <c r="L35" s="21">
        <f t="shared" si="6"/>
        <v>0</v>
      </c>
      <c r="M35" s="21">
        <v>0.5</v>
      </c>
      <c r="N35" s="21">
        <f t="shared" si="7"/>
        <v>19.1143</v>
      </c>
      <c r="O35" s="21">
        <f t="shared" si="8"/>
        <v>19.137237160000002</v>
      </c>
    </row>
    <row r="36" spans="1:15" x14ac:dyDescent="0.25">
      <c r="A36" s="20">
        <v>117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16.87</v>
      </c>
      <c r="F36" s="21">
        <f t="shared" si="2"/>
        <v>12.05</v>
      </c>
      <c r="G36" s="21">
        <f t="shared" si="3"/>
        <v>4.82</v>
      </c>
      <c r="H36" s="27">
        <v>3410</v>
      </c>
      <c r="I36" s="27">
        <f t="shared" si="9"/>
        <v>2410</v>
      </c>
      <c r="J36" s="26">
        <f t="shared" si="4"/>
        <v>0.71299999999999997</v>
      </c>
      <c r="K36" s="28">
        <f t="shared" si="5"/>
        <v>0.48049999999999998</v>
      </c>
      <c r="L36" s="21">
        <f t="shared" si="6"/>
        <v>0.75020000000000009</v>
      </c>
      <c r="M36" s="21">
        <v>0</v>
      </c>
      <c r="N36" s="21">
        <f t="shared" si="7"/>
        <v>23.482500000000002</v>
      </c>
      <c r="O36" s="21">
        <f t="shared" si="8"/>
        <v>23.510679000000003</v>
      </c>
    </row>
    <row r="37" spans="1:15" s="7" customFormat="1" ht="51" x14ac:dyDescent="0.2">
      <c r="A37" s="56" t="s">
        <v>60</v>
      </c>
      <c r="B37" s="24" t="s">
        <v>23</v>
      </c>
      <c r="C37" s="25" t="s">
        <v>47</v>
      </c>
      <c r="D37" s="25" t="s">
        <v>1</v>
      </c>
      <c r="E37" s="31" t="s">
        <v>53</v>
      </c>
      <c r="F37" s="19" t="s">
        <v>54</v>
      </c>
      <c r="G37" s="19" t="s">
        <v>2</v>
      </c>
      <c r="H37" s="32" t="s">
        <v>55</v>
      </c>
      <c r="I37" s="32" t="s">
        <v>56</v>
      </c>
      <c r="J37" s="31" t="s">
        <v>57</v>
      </c>
      <c r="K37" s="33" t="s">
        <v>58</v>
      </c>
      <c r="L37" s="19" t="s">
        <v>3</v>
      </c>
      <c r="M37" s="19" t="s">
        <v>21</v>
      </c>
      <c r="N37" s="19" t="s">
        <v>20</v>
      </c>
      <c r="O37" s="38" t="s">
        <v>45</v>
      </c>
    </row>
    <row r="38" spans="1:15" x14ac:dyDescent="0.25">
      <c r="A38" s="20">
        <v>118</v>
      </c>
      <c r="B38" s="26">
        <v>54.43</v>
      </c>
      <c r="C38" s="21">
        <v>36</v>
      </c>
      <c r="D38" s="21">
        <f t="shared" ref="D38:D69" si="10">B38-C38</f>
        <v>18.43</v>
      </c>
      <c r="E38" s="26">
        <f t="shared" ref="E38:E69" si="11">(I38/1000)*7</f>
        <v>23.099999999999998</v>
      </c>
      <c r="F38" s="21">
        <f t="shared" ref="F38:F69" si="12">(I38/1000)*5</f>
        <v>16.5</v>
      </c>
      <c r="G38" s="21">
        <f t="shared" ref="G38:G69" si="13">E38-F38</f>
        <v>6.5999999999999979</v>
      </c>
      <c r="H38" s="27">
        <v>4300</v>
      </c>
      <c r="I38" s="27">
        <f t="shared" si="9"/>
        <v>3300</v>
      </c>
      <c r="J38" s="26">
        <f t="shared" ref="J38:J69" si="14">(B38+E38)*1%</f>
        <v>0.77529999999999999</v>
      </c>
      <c r="K38" s="28">
        <f t="shared" ref="K38:K69" si="15">(C38+F38)*1%</f>
        <v>0.52500000000000002</v>
      </c>
      <c r="L38" s="21">
        <f t="shared" ref="L38:L69" si="16">(H38/1000)*0.22</f>
        <v>0.94599999999999995</v>
      </c>
      <c r="M38" s="21">
        <v>0</v>
      </c>
      <c r="N38" s="21">
        <f t="shared" ref="N38:N69" si="17">(B38+E38+J38+L38)-(C38+F38+K38+L38)+M38</f>
        <v>25.280300000000004</v>
      </c>
      <c r="O38" s="21">
        <f t="shared" ref="O38:O73" si="18">PRODUCT(N38*0.12%)+N38</f>
        <v>25.310636360000004</v>
      </c>
    </row>
    <row r="39" spans="1:15" x14ac:dyDescent="0.25">
      <c r="A39" s="20">
        <v>123</v>
      </c>
      <c r="B39" s="26">
        <v>54.43</v>
      </c>
      <c r="C39" s="21">
        <v>36</v>
      </c>
      <c r="D39" s="21">
        <f t="shared" si="10"/>
        <v>18.43</v>
      </c>
      <c r="E39" s="26">
        <f t="shared" si="11"/>
        <v>0</v>
      </c>
      <c r="F39" s="21">
        <f t="shared" si="12"/>
        <v>0</v>
      </c>
      <c r="G39" s="21">
        <f t="shared" si="13"/>
        <v>0</v>
      </c>
      <c r="H39" s="27">
        <v>870</v>
      </c>
      <c r="I39" s="27">
        <v>0</v>
      </c>
      <c r="J39" s="26">
        <f t="shared" si="14"/>
        <v>0.54430000000000001</v>
      </c>
      <c r="K39" s="28">
        <f t="shared" si="15"/>
        <v>0.36</v>
      </c>
      <c r="L39" s="21">
        <f t="shared" si="16"/>
        <v>0.19139999999999999</v>
      </c>
      <c r="M39" s="21">
        <v>0</v>
      </c>
      <c r="N39" s="21">
        <f t="shared" si="17"/>
        <v>18.6143</v>
      </c>
      <c r="O39" s="21">
        <f t="shared" si="18"/>
        <v>18.636637159999999</v>
      </c>
    </row>
    <row r="40" spans="1:15" x14ac:dyDescent="0.25">
      <c r="A40" s="20">
        <v>125</v>
      </c>
      <c r="B40" s="26">
        <v>54.43</v>
      </c>
      <c r="C40" s="21">
        <v>36</v>
      </c>
      <c r="D40" s="21">
        <f t="shared" si="10"/>
        <v>18.43</v>
      </c>
      <c r="E40" s="26">
        <f t="shared" si="11"/>
        <v>5.04</v>
      </c>
      <c r="F40" s="21">
        <f t="shared" si="12"/>
        <v>3.5999999999999996</v>
      </c>
      <c r="G40" s="21">
        <f t="shared" si="13"/>
        <v>1.4400000000000004</v>
      </c>
      <c r="H40" s="27">
        <v>1720</v>
      </c>
      <c r="I40" s="27">
        <f t="shared" si="9"/>
        <v>720</v>
      </c>
      <c r="J40" s="26">
        <f t="shared" si="14"/>
        <v>0.59470000000000001</v>
      </c>
      <c r="K40" s="28">
        <f t="shared" si="15"/>
        <v>0.39600000000000002</v>
      </c>
      <c r="L40" s="21">
        <f t="shared" si="16"/>
        <v>0.37840000000000001</v>
      </c>
      <c r="M40" s="21">
        <v>0</v>
      </c>
      <c r="N40" s="21">
        <f t="shared" si="17"/>
        <v>20.0687</v>
      </c>
      <c r="O40" s="21">
        <f t="shared" si="18"/>
        <v>20.092782440000001</v>
      </c>
    </row>
    <row r="41" spans="1:15" x14ac:dyDescent="0.25">
      <c r="A41" s="20">
        <v>130</v>
      </c>
      <c r="B41" s="26">
        <v>54.43</v>
      </c>
      <c r="C41" s="21">
        <v>36</v>
      </c>
      <c r="D41" s="21">
        <f t="shared" si="10"/>
        <v>18.43</v>
      </c>
      <c r="E41" s="26">
        <f t="shared" si="11"/>
        <v>0</v>
      </c>
      <c r="F41" s="21">
        <f t="shared" si="12"/>
        <v>0</v>
      </c>
      <c r="G41" s="21">
        <f t="shared" si="13"/>
        <v>0</v>
      </c>
      <c r="H41" s="27">
        <v>390</v>
      </c>
      <c r="I41" s="27">
        <v>0</v>
      </c>
      <c r="J41" s="26">
        <f t="shared" si="14"/>
        <v>0.54430000000000001</v>
      </c>
      <c r="K41" s="28">
        <f t="shared" si="15"/>
        <v>0.36</v>
      </c>
      <c r="L41" s="21">
        <f t="shared" si="16"/>
        <v>8.5800000000000001E-2</v>
      </c>
      <c r="M41" s="21">
        <v>0</v>
      </c>
      <c r="N41" s="21">
        <f t="shared" si="17"/>
        <v>18.6143</v>
      </c>
      <c r="O41" s="21">
        <f t="shared" si="18"/>
        <v>18.636637159999999</v>
      </c>
    </row>
    <row r="42" spans="1:15" x14ac:dyDescent="0.25">
      <c r="A42" s="20">
        <v>131</v>
      </c>
      <c r="B42" s="26">
        <v>54.43</v>
      </c>
      <c r="C42" s="21">
        <v>36</v>
      </c>
      <c r="D42" s="21">
        <f t="shared" si="10"/>
        <v>18.43</v>
      </c>
      <c r="E42" s="26">
        <f t="shared" si="11"/>
        <v>66.709999999999994</v>
      </c>
      <c r="F42" s="21">
        <f t="shared" si="12"/>
        <v>47.65</v>
      </c>
      <c r="G42" s="21">
        <f t="shared" si="13"/>
        <v>19.059999999999995</v>
      </c>
      <c r="H42" s="27">
        <v>10530</v>
      </c>
      <c r="I42" s="27">
        <f t="shared" si="9"/>
        <v>9530</v>
      </c>
      <c r="J42" s="26">
        <f t="shared" si="14"/>
        <v>1.2113999999999998</v>
      </c>
      <c r="K42" s="28">
        <f t="shared" si="15"/>
        <v>0.83650000000000002</v>
      </c>
      <c r="L42" s="21">
        <f t="shared" si="16"/>
        <v>2.3165999999999998</v>
      </c>
      <c r="M42" s="21">
        <v>0</v>
      </c>
      <c r="N42" s="21">
        <f t="shared" si="17"/>
        <v>37.864899999999977</v>
      </c>
      <c r="O42" s="21">
        <f t="shared" si="18"/>
        <v>37.910337879999979</v>
      </c>
    </row>
    <row r="43" spans="1:15" x14ac:dyDescent="0.25">
      <c r="A43" s="20">
        <v>132</v>
      </c>
      <c r="B43" s="26">
        <v>54.43</v>
      </c>
      <c r="C43" s="21">
        <v>36</v>
      </c>
      <c r="D43" s="21">
        <f t="shared" si="10"/>
        <v>18.43</v>
      </c>
      <c r="E43" s="26">
        <f t="shared" si="11"/>
        <v>0</v>
      </c>
      <c r="F43" s="21">
        <f t="shared" si="12"/>
        <v>0</v>
      </c>
      <c r="G43" s="21">
        <f t="shared" si="13"/>
        <v>0</v>
      </c>
      <c r="H43" s="27">
        <v>700</v>
      </c>
      <c r="I43" s="27">
        <v>0</v>
      </c>
      <c r="J43" s="26">
        <f t="shared" si="14"/>
        <v>0.54430000000000001</v>
      </c>
      <c r="K43" s="28">
        <f t="shared" si="15"/>
        <v>0.36</v>
      </c>
      <c r="L43" s="21">
        <f t="shared" si="16"/>
        <v>0.154</v>
      </c>
      <c r="M43" s="21">
        <v>1.56</v>
      </c>
      <c r="N43" s="21">
        <f t="shared" si="17"/>
        <v>20.174299999999999</v>
      </c>
      <c r="O43" s="21">
        <f t="shared" si="18"/>
        <v>20.19850916</v>
      </c>
    </row>
    <row r="44" spans="1:15" x14ac:dyDescent="0.25">
      <c r="A44" s="20">
        <v>138</v>
      </c>
      <c r="B44" s="26">
        <v>54.43</v>
      </c>
      <c r="C44" s="21">
        <v>36</v>
      </c>
      <c r="D44" s="21">
        <f t="shared" si="10"/>
        <v>18.43</v>
      </c>
      <c r="E44" s="26">
        <f t="shared" si="11"/>
        <v>5.88</v>
      </c>
      <c r="F44" s="21">
        <f t="shared" si="12"/>
        <v>4.2</v>
      </c>
      <c r="G44" s="21">
        <f t="shared" si="13"/>
        <v>1.6799999999999997</v>
      </c>
      <c r="H44" s="27">
        <v>1840</v>
      </c>
      <c r="I44" s="27">
        <f t="shared" si="9"/>
        <v>840</v>
      </c>
      <c r="J44" s="26">
        <f t="shared" si="14"/>
        <v>0.60310000000000008</v>
      </c>
      <c r="K44" s="28">
        <f t="shared" si="15"/>
        <v>0.40200000000000002</v>
      </c>
      <c r="L44" s="21">
        <f t="shared" si="16"/>
        <v>0.40479999999999999</v>
      </c>
      <c r="M44" s="21">
        <v>0</v>
      </c>
      <c r="N44" s="21">
        <f t="shared" si="17"/>
        <v>20.311099999999996</v>
      </c>
      <c r="O44" s="21">
        <f t="shared" si="18"/>
        <v>20.335473319999995</v>
      </c>
    </row>
    <row r="45" spans="1:15" x14ac:dyDescent="0.25">
      <c r="A45" s="20">
        <v>139</v>
      </c>
      <c r="B45" s="26">
        <v>54.43</v>
      </c>
      <c r="C45" s="21">
        <v>36</v>
      </c>
      <c r="D45" s="21">
        <f t="shared" si="10"/>
        <v>18.43</v>
      </c>
      <c r="E45" s="26">
        <f t="shared" si="11"/>
        <v>75.740000000000009</v>
      </c>
      <c r="F45" s="21">
        <f t="shared" si="12"/>
        <v>54.1</v>
      </c>
      <c r="G45" s="21">
        <f t="shared" si="13"/>
        <v>21.640000000000008</v>
      </c>
      <c r="H45" s="27">
        <v>11820</v>
      </c>
      <c r="I45" s="27">
        <f t="shared" si="9"/>
        <v>10820</v>
      </c>
      <c r="J45" s="26">
        <f t="shared" si="14"/>
        <v>1.3017000000000001</v>
      </c>
      <c r="K45" s="28">
        <f t="shared" si="15"/>
        <v>0.90099999999999991</v>
      </c>
      <c r="L45" s="21">
        <f t="shared" si="16"/>
        <v>2.6004</v>
      </c>
      <c r="M45" s="21">
        <v>0</v>
      </c>
      <c r="N45" s="21">
        <f t="shared" si="17"/>
        <v>40.470700000000051</v>
      </c>
      <c r="O45" s="21">
        <f t="shared" si="18"/>
        <v>40.519264840000048</v>
      </c>
    </row>
    <row r="46" spans="1:15" x14ac:dyDescent="0.25">
      <c r="A46" s="20">
        <v>144</v>
      </c>
      <c r="B46" s="26">
        <v>54.43</v>
      </c>
      <c r="C46" s="21">
        <v>36</v>
      </c>
      <c r="D46" s="21">
        <f t="shared" si="10"/>
        <v>18.43</v>
      </c>
      <c r="E46" s="26">
        <f t="shared" si="11"/>
        <v>13.93</v>
      </c>
      <c r="F46" s="21">
        <f t="shared" si="12"/>
        <v>9.9499999999999993</v>
      </c>
      <c r="G46" s="21">
        <f t="shared" si="13"/>
        <v>3.9800000000000004</v>
      </c>
      <c r="H46" s="27">
        <v>2990</v>
      </c>
      <c r="I46" s="27">
        <f t="shared" si="9"/>
        <v>1990</v>
      </c>
      <c r="J46" s="26">
        <f t="shared" si="14"/>
        <v>0.68359999999999999</v>
      </c>
      <c r="K46" s="28">
        <f t="shared" si="15"/>
        <v>0.45950000000000002</v>
      </c>
      <c r="L46" s="21">
        <f t="shared" si="16"/>
        <v>0.65780000000000005</v>
      </c>
      <c r="M46" s="21">
        <v>0</v>
      </c>
      <c r="N46" s="21">
        <f t="shared" si="17"/>
        <v>22.634099999999989</v>
      </c>
      <c r="O46" s="21">
        <f t="shared" si="18"/>
        <v>22.661260919999989</v>
      </c>
    </row>
    <row r="47" spans="1:15" x14ac:dyDescent="0.25">
      <c r="A47" s="20">
        <v>151</v>
      </c>
      <c r="B47" s="26">
        <v>54.43</v>
      </c>
      <c r="C47" s="21">
        <v>36</v>
      </c>
      <c r="D47" s="21">
        <f t="shared" si="10"/>
        <v>18.43</v>
      </c>
      <c r="E47" s="26">
        <f t="shared" si="11"/>
        <v>33.669999999999995</v>
      </c>
      <c r="F47" s="21">
        <f t="shared" si="12"/>
        <v>24.049999999999997</v>
      </c>
      <c r="G47" s="21">
        <f t="shared" si="13"/>
        <v>9.6199999999999974</v>
      </c>
      <c r="H47" s="27">
        <v>5810</v>
      </c>
      <c r="I47" s="27">
        <f t="shared" si="9"/>
        <v>4810</v>
      </c>
      <c r="J47" s="26">
        <f t="shared" si="14"/>
        <v>0.88100000000000001</v>
      </c>
      <c r="K47" s="28">
        <f t="shared" si="15"/>
        <v>0.60050000000000003</v>
      </c>
      <c r="L47" s="21">
        <f t="shared" si="16"/>
        <v>1.2782</v>
      </c>
      <c r="M47" s="21">
        <v>0</v>
      </c>
      <c r="N47" s="21">
        <f t="shared" si="17"/>
        <v>28.330500000000001</v>
      </c>
      <c r="O47" s="21">
        <f t="shared" si="18"/>
        <v>28.364496599999999</v>
      </c>
    </row>
    <row r="48" spans="1:15" x14ac:dyDescent="0.25">
      <c r="A48" s="20">
        <v>159</v>
      </c>
      <c r="B48" s="26">
        <v>54.43</v>
      </c>
      <c r="C48" s="21">
        <v>36</v>
      </c>
      <c r="D48" s="21">
        <f t="shared" si="10"/>
        <v>18.43</v>
      </c>
      <c r="E48" s="26">
        <f t="shared" si="11"/>
        <v>0</v>
      </c>
      <c r="F48" s="21">
        <f t="shared" si="12"/>
        <v>0</v>
      </c>
      <c r="G48" s="21">
        <f t="shared" si="13"/>
        <v>0</v>
      </c>
      <c r="H48" s="27">
        <v>290</v>
      </c>
      <c r="I48" s="27">
        <v>0</v>
      </c>
      <c r="J48" s="26">
        <f t="shared" si="14"/>
        <v>0.54430000000000001</v>
      </c>
      <c r="K48" s="28">
        <f t="shared" si="15"/>
        <v>0.36</v>
      </c>
      <c r="L48" s="21">
        <f t="shared" si="16"/>
        <v>6.3799999999999996E-2</v>
      </c>
      <c r="M48" s="21">
        <v>0</v>
      </c>
      <c r="N48" s="21">
        <f t="shared" si="17"/>
        <v>18.6143</v>
      </c>
      <c r="O48" s="21">
        <f t="shared" si="18"/>
        <v>18.636637159999999</v>
      </c>
    </row>
    <row r="49" spans="1:15" x14ac:dyDescent="0.25">
      <c r="A49" s="20">
        <v>167</v>
      </c>
      <c r="B49" s="26">
        <v>54.43</v>
      </c>
      <c r="C49" s="21">
        <v>36</v>
      </c>
      <c r="D49" s="21">
        <f t="shared" si="10"/>
        <v>18.43</v>
      </c>
      <c r="E49" s="26">
        <f t="shared" si="11"/>
        <v>31.849999999999998</v>
      </c>
      <c r="F49" s="21">
        <f t="shared" si="12"/>
        <v>22.75</v>
      </c>
      <c r="G49" s="21">
        <f t="shared" si="13"/>
        <v>9.0999999999999979</v>
      </c>
      <c r="H49" s="27">
        <v>5550</v>
      </c>
      <c r="I49" s="27">
        <f t="shared" si="9"/>
        <v>4550</v>
      </c>
      <c r="J49" s="26">
        <f t="shared" si="14"/>
        <v>0.86280000000000001</v>
      </c>
      <c r="K49" s="28">
        <f t="shared" si="15"/>
        <v>0.58750000000000002</v>
      </c>
      <c r="L49" s="21">
        <f t="shared" si="16"/>
        <v>1.2209999999999999</v>
      </c>
      <c r="M49" s="21">
        <v>0</v>
      </c>
      <c r="N49" s="21">
        <f t="shared" si="17"/>
        <v>27.805300000000003</v>
      </c>
      <c r="O49" s="21">
        <f t="shared" si="18"/>
        <v>27.838666360000001</v>
      </c>
    </row>
    <row r="50" spans="1:15" x14ac:dyDescent="0.25">
      <c r="A50" s="20">
        <v>172</v>
      </c>
      <c r="B50" s="26">
        <v>54.43</v>
      </c>
      <c r="C50" s="21">
        <v>36</v>
      </c>
      <c r="D50" s="21">
        <f t="shared" si="10"/>
        <v>18.43</v>
      </c>
      <c r="E50" s="26">
        <f t="shared" si="11"/>
        <v>16.03</v>
      </c>
      <c r="F50" s="21">
        <f t="shared" si="12"/>
        <v>11.45</v>
      </c>
      <c r="G50" s="21">
        <f t="shared" si="13"/>
        <v>4.5800000000000018</v>
      </c>
      <c r="H50" s="27">
        <v>3290</v>
      </c>
      <c r="I50" s="27">
        <f t="shared" si="9"/>
        <v>2290</v>
      </c>
      <c r="J50" s="26">
        <f t="shared" si="14"/>
        <v>0.70460000000000012</v>
      </c>
      <c r="K50" s="28">
        <f t="shared" si="15"/>
        <v>0.47450000000000003</v>
      </c>
      <c r="L50" s="21">
        <f t="shared" si="16"/>
        <v>0.7238</v>
      </c>
      <c r="M50" s="21">
        <v>0</v>
      </c>
      <c r="N50" s="21">
        <f t="shared" si="17"/>
        <v>23.240100000000005</v>
      </c>
      <c r="O50" s="21">
        <f t="shared" si="18"/>
        <v>23.267988120000005</v>
      </c>
    </row>
    <row r="51" spans="1:15" x14ac:dyDescent="0.25">
      <c r="A51" s="20">
        <v>193</v>
      </c>
      <c r="B51" s="26">
        <v>54.43</v>
      </c>
      <c r="C51" s="21">
        <v>36</v>
      </c>
      <c r="D51" s="21">
        <f t="shared" si="10"/>
        <v>18.43</v>
      </c>
      <c r="E51" s="26">
        <f t="shared" si="11"/>
        <v>8.4699999999999989</v>
      </c>
      <c r="F51" s="21">
        <f t="shared" si="12"/>
        <v>6.05</v>
      </c>
      <c r="G51" s="21">
        <f t="shared" si="13"/>
        <v>2.419999999999999</v>
      </c>
      <c r="H51" s="27">
        <v>2210</v>
      </c>
      <c r="I51" s="27">
        <f t="shared" si="9"/>
        <v>1210</v>
      </c>
      <c r="J51" s="26">
        <f t="shared" si="14"/>
        <v>0.629</v>
      </c>
      <c r="K51" s="28">
        <f t="shared" si="15"/>
        <v>0.42049999999999998</v>
      </c>
      <c r="L51" s="21">
        <f t="shared" si="16"/>
        <v>0.48620000000000002</v>
      </c>
      <c r="M51" s="21">
        <v>0</v>
      </c>
      <c r="N51" s="21">
        <f t="shared" si="17"/>
        <v>21.058500000000002</v>
      </c>
      <c r="O51" s="21">
        <f t="shared" si="18"/>
        <v>21.083770200000004</v>
      </c>
    </row>
    <row r="52" spans="1:15" x14ac:dyDescent="0.25">
      <c r="A52" s="20">
        <v>199</v>
      </c>
      <c r="B52" s="26">
        <v>54.43</v>
      </c>
      <c r="C52" s="21">
        <v>36</v>
      </c>
      <c r="D52" s="21">
        <f t="shared" si="10"/>
        <v>18.43</v>
      </c>
      <c r="E52" s="26">
        <f t="shared" si="11"/>
        <v>0</v>
      </c>
      <c r="F52" s="21">
        <f t="shared" si="12"/>
        <v>0</v>
      </c>
      <c r="G52" s="21">
        <f t="shared" si="13"/>
        <v>0</v>
      </c>
      <c r="H52" s="27">
        <v>0</v>
      </c>
      <c r="I52" s="27">
        <v>0</v>
      </c>
      <c r="J52" s="26">
        <f t="shared" si="14"/>
        <v>0.54430000000000001</v>
      </c>
      <c r="K52" s="28">
        <f t="shared" si="15"/>
        <v>0.36</v>
      </c>
      <c r="L52" s="21">
        <f t="shared" si="16"/>
        <v>0</v>
      </c>
      <c r="M52" s="21">
        <v>0</v>
      </c>
      <c r="N52" s="21">
        <f t="shared" si="17"/>
        <v>18.6143</v>
      </c>
      <c r="O52" s="21">
        <f t="shared" si="18"/>
        <v>18.636637159999999</v>
      </c>
    </row>
    <row r="53" spans="1:15" x14ac:dyDescent="0.25">
      <c r="A53" s="20">
        <v>204</v>
      </c>
      <c r="B53" s="26">
        <v>54.43</v>
      </c>
      <c r="C53" s="21">
        <v>36</v>
      </c>
      <c r="D53" s="21">
        <f t="shared" si="10"/>
        <v>18.43</v>
      </c>
      <c r="E53" s="26">
        <f t="shared" si="11"/>
        <v>21.28</v>
      </c>
      <c r="F53" s="21">
        <f t="shared" si="12"/>
        <v>15.2</v>
      </c>
      <c r="G53" s="21">
        <f t="shared" si="13"/>
        <v>6.0800000000000018</v>
      </c>
      <c r="H53" s="27">
        <v>4040</v>
      </c>
      <c r="I53" s="27">
        <f t="shared" si="9"/>
        <v>3040</v>
      </c>
      <c r="J53" s="26">
        <f t="shared" si="14"/>
        <v>0.75710000000000011</v>
      </c>
      <c r="K53" s="28">
        <f t="shared" si="15"/>
        <v>0.51200000000000001</v>
      </c>
      <c r="L53" s="21">
        <f t="shared" si="16"/>
        <v>0.88880000000000003</v>
      </c>
      <c r="M53" s="21">
        <v>0</v>
      </c>
      <c r="N53" s="21">
        <f t="shared" si="17"/>
        <v>24.755099999999999</v>
      </c>
      <c r="O53" s="21">
        <f t="shared" si="18"/>
        <v>24.784806119999999</v>
      </c>
    </row>
    <row r="54" spans="1:15" x14ac:dyDescent="0.25">
      <c r="A54" s="20">
        <v>215</v>
      </c>
      <c r="B54" s="26">
        <v>54.43</v>
      </c>
      <c r="C54" s="21">
        <v>36</v>
      </c>
      <c r="D54" s="21">
        <f t="shared" si="10"/>
        <v>18.43</v>
      </c>
      <c r="E54" s="26">
        <f t="shared" si="11"/>
        <v>5.3900000000000006</v>
      </c>
      <c r="F54" s="21">
        <f t="shared" si="12"/>
        <v>3.85</v>
      </c>
      <c r="G54" s="21">
        <f t="shared" si="13"/>
        <v>1.5400000000000005</v>
      </c>
      <c r="H54" s="27">
        <v>1770</v>
      </c>
      <c r="I54" s="27">
        <f t="shared" si="9"/>
        <v>770</v>
      </c>
      <c r="J54" s="26">
        <f t="shared" si="14"/>
        <v>0.59820000000000007</v>
      </c>
      <c r="K54" s="28">
        <f t="shared" si="15"/>
        <v>0.39850000000000002</v>
      </c>
      <c r="L54" s="21">
        <f t="shared" si="16"/>
        <v>0.38940000000000002</v>
      </c>
      <c r="M54" s="21">
        <v>0</v>
      </c>
      <c r="N54" s="21">
        <f t="shared" si="17"/>
        <v>20.169699999999999</v>
      </c>
      <c r="O54" s="21">
        <f t="shared" si="18"/>
        <v>20.193903639999998</v>
      </c>
    </row>
    <row r="55" spans="1:15" x14ac:dyDescent="0.25">
      <c r="A55" s="20">
        <v>228</v>
      </c>
      <c r="B55" s="26">
        <v>54.43</v>
      </c>
      <c r="C55" s="21">
        <v>36</v>
      </c>
      <c r="D55" s="21">
        <f t="shared" si="10"/>
        <v>18.43</v>
      </c>
      <c r="E55" s="26">
        <f t="shared" si="11"/>
        <v>20.86</v>
      </c>
      <c r="F55" s="21">
        <f t="shared" si="12"/>
        <v>14.9</v>
      </c>
      <c r="G55" s="21">
        <f t="shared" si="13"/>
        <v>5.9599999999999991</v>
      </c>
      <c r="H55" s="27">
        <v>3980</v>
      </c>
      <c r="I55" s="27">
        <f t="shared" si="9"/>
        <v>2980</v>
      </c>
      <c r="J55" s="26">
        <f t="shared" si="14"/>
        <v>0.7528999999999999</v>
      </c>
      <c r="K55" s="28">
        <f t="shared" si="15"/>
        <v>0.50900000000000001</v>
      </c>
      <c r="L55" s="21">
        <f t="shared" si="16"/>
        <v>0.87560000000000004</v>
      </c>
      <c r="M55" s="21">
        <v>0</v>
      </c>
      <c r="N55" s="21">
        <f t="shared" si="17"/>
        <v>24.633899999999997</v>
      </c>
      <c r="O55" s="21">
        <f t="shared" si="18"/>
        <v>24.663460679999996</v>
      </c>
    </row>
    <row r="56" spans="1:15" x14ac:dyDescent="0.25">
      <c r="A56" s="20">
        <v>229</v>
      </c>
      <c r="B56" s="26">
        <v>54.43</v>
      </c>
      <c r="C56" s="21">
        <v>36</v>
      </c>
      <c r="D56" s="21">
        <f t="shared" si="10"/>
        <v>18.43</v>
      </c>
      <c r="E56" s="26">
        <f t="shared" si="11"/>
        <v>35.909999999999997</v>
      </c>
      <c r="F56" s="21">
        <f t="shared" si="12"/>
        <v>25.65</v>
      </c>
      <c r="G56" s="21">
        <f t="shared" si="13"/>
        <v>10.259999999999998</v>
      </c>
      <c r="H56" s="27">
        <v>6130</v>
      </c>
      <c r="I56" s="27">
        <f t="shared" si="9"/>
        <v>5130</v>
      </c>
      <c r="J56" s="26">
        <f t="shared" si="14"/>
        <v>0.90340000000000009</v>
      </c>
      <c r="K56" s="28">
        <f t="shared" si="15"/>
        <v>0.61650000000000005</v>
      </c>
      <c r="L56" s="21">
        <f t="shared" si="16"/>
        <v>1.3486</v>
      </c>
      <c r="M56" s="21">
        <v>0</v>
      </c>
      <c r="N56" s="21">
        <f t="shared" si="17"/>
        <v>28.976900000000015</v>
      </c>
      <c r="O56" s="21">
        <f t="shared" si="18"/>
        <v>29.011672280000013</v>
      </c>
    </row>
    <row r="57" spans="1:15" x14ac:dyDescent="0.25">
      <c r="A57" s="20">
        <v>259</v>
      </c>
      <c r="B57" s="26">
        <v>54.43</v>
      </c>
      <c r="C57" s="21">
        <v>36</v>
      </c>
      <c r="D57" s="21">
        <f t="shared" si="10"/>
        <v>18.43</v>
      </c>
      <c r="E57" s="26">
        <f t="shared" si="11"/>
        <v>5.53</v>
      </c>
      <c r="F57" s="21">
        <f t="shared" si="12"/>
        <v>3.95</v>
      </c>
      <c r="G57" s="21">
        <f t="shared" si="13"/>
        <v>1.58</v>
      </c>
      <c r="H57" s="27">
        <v>1790</v>
      </c>
      <c r="I57" s="27">
        <f t="shared" si="9"/>
        <v>790</v>
      </c>
      <c r="J57" s="26">
        <f t="shared" si="14"/>
        <v>0.59960000000000002</v>
      </c>
      <c r="K57" s="28">
        <f t="shared" si="15"/>
        <v>0.39950000000000002</v>
      </c>
      <c r="L57" s="21">
        <f t="shared" si="16"/>
        <v>0.39379999999999998</v>
      </c>
      <c r="M57" s="21">
        <v>0</v>
      </c>
      <c r="N57" s="21">
        <f t="shared" si="17"/>
        <v>20.210099999999997</v>
      </c>
      <c r="O57" s="21">
        <f t="shared" si="18"/>
        <v>20.234352119999997</v>
      </c>
    </row>
    <row r="58" spans="1:15" x14ac:dyDescent="0.25">
      <c r="A58" s="20">
        <v>264</v>
      </c>
      <c r="B58" s="26">
        <v>54.43</v>
      </c>
      <c r="C58" s="21">
        <v>36</v>
      </c>
      <c r="D58" s="21">
        <f t="shared" si="10"/>
        <v>18.43</v>
      </c>
      <c r="E58" s="26">
        <f t="shared" si="11"/>
        <v>7.9099999999999993</v>
      </c>
      <c r="F58" s="21">
        <f t="shared" si="12"/>
        <v>5.6499999999999995</v>
      </c>
      <c r="G58" s="21">
        <f t="shared" si="13"/>
        <v>2.2599999999999998</v>
      </c>
      <c r="H58" s="27">
        <v>2130</v>
      </c>
      <c r="I58" s="27">
        <f t="shared" si="9"/>
        <v>1130</v>
      </c>
      <c r="J58" s="26">
        <f t="shared" si="14"/>
        <v>0.62339999999999995</v>
      </c>
      <c r="K58" s="28">
        <f t="shared" si="15"/>
        <v>0.41649999999999998</v>
      </c>
      <c r="L58" s="21">
        <f t="shared" si="16"/>
        <v>0.46859999999999996</v>
      </c>
      <c r="M58" s="21">
        <v>0</v>
      </c>
      <c r="N58" s="21">
        <f t="shared" si="17"/>
        <v>20.896899999999995</v>
      </c>
      <c r="O58" s="21">
        <f t="shared" si="18"/>
        <v>20.921976279999996</v>
      </c>
    </row>
    <row r="59" spans="1:15" x14ac:dyDescent="0.25">
      <c r="A59" s="20">
        <v>268</v>
      </c>
      <c r="B59" s="26">
        <v>54.43</v>
      </c>
      <c r="C59" s="21">
        <v>36</v>
      </c>
      <c r="D59" s="21">
        <f t="shared" si="10"/>
        <v>18.43</v>
      </c>
      <c r="E59" s="26">
        <f t="shared" si="11"/>
        <v>6.16</v>
      </c>
      <c r="F59" s="21">
        <f t="shared" si="12"/>
        <v>4.4000000000000004</v>
      </c>
      <c r="G59" s="21">
        <f t="shared" si="13"/>
        <v>1.7599999999999998</v>
      </c>
      <c r="H59" s="27">
        <v>1880</v>
      </c>
      <c r="I59" s="27">
        <f t="shared" si="9"/>
        <v>880</v>
      </c>
      <c r="J59" s="26">
        <f t="shared" si="14"/>
        <v>0.60589999999999999</v>
      </c>
      <c r="K59" s="28">
        <f t="shared" si="15"/>
        <v>0.40399999999999997</v>
      </c>
      <c r="L59" s="21">
        <f t="shared" si="16"/>
        <v>0.41359999999999997</v>
      </c>
      <c r="M59" s="21">
        <v>0</v>
      </c>
      <c r="N59" s="21">
        <f t="shared" si="17"/>
        <v>20.3919</v>
      </c>
      <c r="O59" s="21">
        <f t="shared" si="18"/>
        <v>20.416370279999999</v>
      </c>
    </row>
    <row r="60" spans="1:15" x14ac:dyDescent="0.25">
      <c r="A60" s="20">
        <v>272</v>
      </c>
      <c r="B60" s="26">
        <v>54.43</v>
      </c>
      <c r="C60" s="21">
        <v>36</v>
      </c>
      <c r="D60" s="21">
        <f t="shared" si="10"/>
        <v>18.43</v>
      </c>
      <c r="E60" s="26">
        <f t="shared" si="11"/>
        <v>15.61</v>
      </c>
      <c r="F60" s="21">
        <f t="shared" si="12"/>
        <v>11.15</v>
      </c>
      <c r="G60" s="21">
        <f t="shared" si="13"/>
        <v>4.4599999999999991</v>
      </c>
      <c r="H60" s="27">
        <v>3230</v>
      </c>
      <c r="I60" s="27">
        <f t="shared" si="9"/>
        <v>2230</v>
      </c>
      <c r="J60" s="26">
        <f t="shared" si="14"/>
        <v>0.70039999999999991</v>
      </c>
      <c r="K60" s="28">
        <f t="shared" si="15"/>
        <v>0.47149999999999997</v>
      </c>
      <c r="L60" s="21">
        <f t="shared" si="16"/>
        <v>0.71060000000000001</v>
      </c>
      <c r="M60" s="21">
        <v>0</v>
      </c>
      <c r="N60" s="21">
        <f t="shared" si="17"/>
        <v>23.118899999999996</v>
      </c>
      <c r="O60" s="21">
        <f t="shared" si="18"/>
        <v>23.146642679999996</v>
      </c>
    </row>
    <row r="61" spans="1:15" x14ac:dyDescent="0.25">
      <c r="A61" s="20">
        <v>292</v>
      </c>
      <c r="B61" s="26">
        <v>54.43</v>
      </c>
      <c r="C61" s="21">
        <v>36</v>
      </c>
      <c r="D61" s="21">
        <f t="shared" si="10"/>
        <v>18.43</v>
      </c>
      <c r="E61" s="26">
        <f t="shared" si="11"/>
        <v>19.459999999999997</v>
      </c>
      <c r="F61" s="21">
        <f t="shared" si="12"/>
        <v>13.899999999999999</v>
      </c>
      <c r="G61" s="21">
        <f t="shared" si="13"/>
        <v>5.5599999999999987</v>
      </c>
      <c r="H61" s="27">
        <v>3780</v>
      </c>
      <c r="I61" s="27">
        <f t="shared" si="9"/>
        <v>2780</v>
      </c>
      <c r="J61" s="26">
        <f t="shared" si="14"/>
        <v>0.7389</v>
      </c>
      <c r="K61" s="28">
        <f t="shared" si="15"/>
        <v>0.499</v>
      </c>
      <c r="L61" s="21">
        <f t="shared" si="16"/>
        <v>0.83160000000000001</v>
      </c>
      <c r="M61" s="21">
        <v>0</v>
      </c>
      <c r="N61" s="21">
        <f t="shared" si="17"/>
        <v>24.229899999999994</v>
      </c>
      <c r="O61" s="21">
        <f t="shared" si="18"/>
        <v>24.258975879999994</v>
      </c>
    </row>
    <row r="62" spans="1:15" x14ac:dyDescent="0.25">
      <c r="A62" s="20">
        <v>309</v>
      </c>
      <c r="B62" s="26">
        <v>54.43</v>
      </c>
      <c r="C62" s="21">
        <v>36</v>
      </c>
      <c r="D62" s="21">
        <f t="shared" si="10"/>
        <v>18.43</v>
      </c>
      <c r="E62" s="26">
        <f t="shared" si="11"/>
        <v>12.88</v>
      </c>
      <c r="F62" s="21">
        <f t="shared" si="12"/>
        <v>9.2000000000000011</v>
      </c>
      <c r="G62" s="21">
        <f t="shared" si="13"/>
        <v>3.6799999999999997</v>
      </c>
      <c r="H62" s="27">
        <v>2840</v>
      </c>
      <c r="I62" s="27">
        <f t="shared" si="9"/>
        <v>1840</v>
      </c>
      <c r="J62" s="26">
        <f t="shared" si="14"/>
        <v>0.67310000000000003</v>
      </c>
      <c r="K62" s="28">
        <f t="shared" si="15"/>
        <v>0.45200000000000001</v>
      </c>
      <c r="L62" s="21">
        <f t="shared" si="16"/>
        <v>0.62480000000000002</v>
      </c>
      <c r="M62" s="21">
        <v>2.0499999999999998</v>
      </c>
      <c r="N62" s="21">
        <f t="shared" si="17"/>
        <v>24.3811</v>
      </c>
      <c r="O62" s="21">
        <f t="shared" si="18"/>
        <v>24.410357319999999</v>
      </c>
    </row>
    <row r="63" spans="1:15" x14ac:dyDescent="0.25">
      <c r="A63" s="20">
        <v>310</v>
      </c>
      <c r="B63" s="26">
        <v>54.43</v>
      </c>
      <c r="C63" s="21">
        <v>36</v>
      </c>
      <c r="D63" s="21">
        <f t="shared" si="10"/>
        <v>18.43</v>
      </c>
      <c r="E63" s="26">
        <f t="shared" si="11"/>
        <v>70.98</v>
      </c>
      <c r="F63" s="21">
        <f t="shared" si="12"/>
        <v>50.7</v>
      </c>
      <c r="G63" s="21">
        <f t="shared" si="13"/>
        <v>20.28</v>
      </c>
      <c r="H63" s="27">
        <v>11140</v>
      </c>
      <c r="I63" s="27">
        <f t="shared" si="9"/>
        <v>10140</v>
      </c>
      <c r="J63" s="26">
        <f t="shared" si="14"/>
        <v>1.2541</v>
      </c>
      <c r="K63" s="28">
        <f t="shared" si="15"/>
        <v>0.86699999999999999</v>
      </c>
      <c r="L63" s="21">
        <f t="shared" si="16"/>
        <v>2.4508000000000001</v>
      </c>
      <c r="M63" s="21">
        <v>0</v>
      </c>
      <c r="N63" s="21">
        <f t="shared" si="17"/>
        <v>39.097099999999969</v>
      </c>
      <c r="O63" s="21">
        <f t="shared" si="18"/>
        <v>39.144016519999973</v>
      </c>
    </row>
    <row r="64" spans="1:15" x14ac:dyDescent="0.25">
      <c r="A64" s="20">
        <v>311</v>
      </c>
      <c r="B64" s="26">
        <v>54.43</v>
      </c>
      <c r="C64" s="21">
        <v>36</v>
      </c>
      <c r="D64" s="21">
        <f t="shared" si="10"/>
        <v>18.43</v>
      </c>
      <c r="E64" s="26">
        <f t="shared" si="11"/>
        <v>5.1099999999999994</v>
      </c>
      <c r="F64" s="21">
        <f t="shared" si="12"/>
        <v>3.65</v>
      </c>
      <c r="G64" s="21">
        <f t="shared" si="13"/>
        <v>1.4599999999999995</v>
      </c>
      <c r="H64" s="27">
        <v>1730</v>
      </c>
      <c r="I64" s="27">
        <f t="shared" si="9"/>
        <v>730</v>
      </c>
      <c r="J64" s="26">
        <f t="shared" si="14"/>
        <v>0.59540000000000004</v>
      </c>
      <c r="K64" s="28">
        <f t="shared" si="15"/>
        <v>0.39650000000000002</v>
      </c>
      <c r="L64" s="21">
        <f t="shared" si="16"/>
        <v>0.38059999999999999</v>
      </c>
      <c r="M64" s="21">
        <v>0</v>
      </c>
      <c r="N64" s="21">
        <f t="shared" si="17"/>
        <v>20.088899999999995</v>
      </c>
      <c r="O64" s="21">
        <f t="shared" si="18"/>
        <v>20.113006679999994</v>
      </c>
    </row>
    <row r="65" spans="1:15" x14ac:dyDescent="0.25">
      <c r="A65" s="20">
        <v>313</v>
      </c>
      <c r="B65" s="26">
        <v>54.43</v>
      </c>
      <c r="C65" s="21">
        <v>36</v>
      </c>
      <c r="D65" s="21">
        <f t="shared" si="10"/>
        <v>18.43</v>
      </c>
      <c r="E65" s="26">
        <f t="shared" si="11"/>
        <v>14</v>
      </c>
      <c r="F65" s="21">
        <f t="shared" si="12"/>
        <v>10</v>
      </c>
      <c r="G65" s="21">
        <f t="shared" si="13"/>
        <v>4</v>
      </c>
      <c r="H65" s="27">
        <v>3000</v>
      </c>
      <c r="I65" s="27">
        <f t="shared" si="9"/>
        <v>2000</v>
      </c>
      <c r="J65" s="26">
        <f t="shared" si="14"/>
        <v>0.68430000000000013</v>
      </c>
      <c r="K65" s="28">
        <f t="shared" si="15"/>
        <v>0.46</v>
      </c>
      <c r="L65" s="21">
        <f t="shared" si="16"/>
        <v>0.66</v>
      </c>
      <c r="M65" s="21">
        <v>0</v>
      </c>
      <c r="N65" s="21">
        <f t="shared" si="17"/>
        <v>22.654299999999999</v>
      </c>
      <c r="O65" s="21">
        <f t="shared" si="18"/>
        <v>22.681485159999998</v>
      </c>
    </row>
    <row r="66" spans="1:15" x14ac:dyDescent="0.25">
      <c r="A66" s="20">
        <v>324</v>
      </c>
      <c r="B66" s="26">
        <v>54.43</v>
      </c>
      <c r="C66" s="21">
        <v>36</v>
      </c>
      <c r="D66" s="21">
        <f t="shared" si="10"/>
        <v>18.43</v>
      </c>
      <c r="E66" s="26">
        <f t="shared" si="11"/>
        <v>4.2699999999999996</v>
      </c>
      <c r="F66" s="21">
        <f t="shared" si="12"/>
        <v>3.05</v>
      </c>
      <c r="G66" s="21">
        <f t="shared" si="13"/>
        <v>1.2199999999999998</v>
      </c>
      <c r="H66" s="27">
        <v>1610</v>
      </c>
      <c r="I66" s="27">
        <f t="shared" si="9"/>
        <v>610</v>
      </c>
      <c r="J66" s="26">
        <f t="shared" si="14"/>
        <v>0.58700000000000008</v>
      </c>
      <c r="K66" s="28">
        <f t="shared" si="15"/>
        <v>0.39049999999999996</v>
      </c>
      <c r="L66" s="21">
        <f t="shared" si="16"/>
        <v>0.35420000000000001</v>
      </c>
      <c r="M66" s="21">
        <v>0</v>
      </c>
      <c r="N66" s="21">
        <f t="shared" si="17"/>
        <v>19.846500000000006</v>
      </c>
      <c r="O66" s="21">
        <f t="shared" si="18"/>
        <v>19.870315800000007</v>
      </c>
    </row>
    <row r="67" spans="1:15" x14ac:dyDescent="0.25">
      <c r="A67" s="20">
        <v>345</v>
      </c>
      <c r="B67" s="26">
        <v>54.43</v>
      </c>
      <c r="C67" s="21">
        <v>36</v>
      </c>
      <c r="D67" s="21">
        <f t="shared" si="10"/>
        <v>18.43</v>
      </c>
      <c r="E67" s="26">
        <f t="shared" si="11"/>
        <v>0.14000000000000001</v>
      </c>
      <c r="F67" s="21">
        <f t="shared" si="12"/>
        <v>0.1</v>
      </c>
      <c r="G67" s="21">
        <f t="shared" si="13"/>
        <v>4.0000000000000008E-2</v>
      </c>
      <c r="H67" s="27">
        <v>1020</v>
      </c>
      <c r="I67" s="27">
        <f t="shared" si="9"/>
        <v>20</v>
      </c>
      <c r="J67" s="26">
        <f t="shared" si="14"/>
        <v>0.54569999999999996</v>
      </c>
      <c r="K67" s="28">
        <f t="shared" si="15"/>
        <v>0.36100000000000004</v>
      </c>
      <c r="L67" s="21">
        <f t="shared" si="16"/>
        <v>0.22440000000000002</v>
      </c>
      <c r="M67" s="21">
        <v>0</v>
      </c>
      <c r="N67" s="21">
        <f t="shared" si="17"/>
        <v>18.654699999999998</v>
      </c>
      <c r="O67" s="21">
        <f t="shared" si="18"/>
        <v>18.677085639999998</v>
      </c>
    </row>
    <row r="68" spans="1:15" x14ac:dyDescent="0.25">
      <c r="A68" s="20">
        <v>352</v>
      </c>
      <c r="B68" s="26">
        <v>54.43</v>
      </c>
      <c r="C68" s="21">
        <v>36</v>
      </c>
      <c r="D68" s="21">
        <f t="shared" si="10"/>
        <v>18.43</v>
      </c>
      <c r="E68" s="26">
        <f t="shared" si="11"/>
        <v>43.82</v>
      </c>
      <c r="F68" s="21">
        <f t="shared" si="12"/>
        <v>31.299999999999997</v>
      </c>
      <c r="G68" s="21">
        <f t="shared" si="13"/>
        <v>12.520000000000003</v>
      </c>
      <c r="H68" s="27">
        <v>7260</v>
      </c>
      <c r="I68" s="27">
        <f t="shared" si="9"/>
        <v>6260</v>
      </c>
      <c r="J68" s="26">
        <f t="shared" si="14"/>
        <v>0.98250000000000004</v>
      </c>
      <c r="K68" s="28">
        <f t="shared" si="15"/>
        <v>0.67299999999999993</v>
      </c>
      <c r="L68" s="21">
        <f t="shared" si="16"/>
        <v>1.5972</v>
      </c>
      <c r="M68" s="21">
        <v>0</v>
      </c>
      <c r="N68" s="21">
        <f t="shared" si="17"/>
        <v>31.259500000000003</v>
      </c>
      <c r="O68" s="21">
        <f t="shared" si="18"/>
        <v>31.297011400000002</v>
      </c>
    </row>
    <row r="69" spans="1:15" x14ac:dyDescent="0.25">
      <c r="A69" s="20">
        <v>370</v>
      </c>
      <c r="B69" s="26">
        <v>54.43</v>
      </c>
      <c r="C69" s="21">
        <v>36</v>
      </c>
      <c r="D69" s="21">
        <f t="shared" si="10"/>
        <v>18.43</v>
      </c>
      <c r="E69" s="26">
        <f t="shared" si="11"/>
        <v>115.91999999999999</v>
      </c>
      <c r="F69" s="21">
        <f t="shared" si="12"/>
        <v>82.8</v>
      </c>
      <c r="G69" s="21">
        <f t="shared" si="13"/>
        <v>33.11999999999999</v>
      </c>
      <c r="H69" s="27">
        <v>17560</v>
      </c>
      <c r="I69" s="27">
        <f t="shared" si="9"/>
        <v>16560</v>
      </c>
      <c r="J69" s="26">
        <f t="shared" si="14"/>
        <v>1.7035</v>
      </c>
      <c r="K69" s="28">
        <f t="shared" si="15"/>
        <v>1.1879999999999999</v>
      </c>
      <c r="L69" s="21">
        <f t="shared" si="16"/>
        <v>3.8631999999999995</v>
      </c>
      <c r="M69" s="21">
        <v>0</v>
      </c>
      <c r="N69" s="21">
        <f t="shared" si="17"/>
        <v>52.065499999999986</v>
      </c>
      <c r="O69" s="21">
        <f t="shared" si="18"/>
        <v>52.127978599999985</v>
      </c>
    </row>
    <row r="70" spans="1:15" x14ac:dyDescent="0.25">
      <c r="A70" s="20">
        <v>374</v>
      </c>
      <c r="B70" s="26">
        <v>54.43</v>
      </c>
      <c r="C70" s="21">
        <v>36</v>
      </c>
      <c r="D70" s="21">
        <f t="shared" ref="D70:D102" si="19">B70-C70</f>
        <v>18.43</v>
      </c>
      <c r="E70" s="26">
        <f t="shared" ref="E70:E102" si="20">(I70/1000)*7</f>
        <v>0</v>
      </c>
      <c r="F70" s="21">
        <f t="shared" ref="F70:F102" si="21">(I70/1000)*5</f>
        <v>0</v>
      </c>
      <c r="G70" s="21">
        <f t="shared" ref="G70:G102" si="22">E70-F70</f>
        <v>0</v>
      </c>
      <c r="H70" s="27">
        <v>0</v>
      </c>
      <c r="I70" s="27">
        <v>0</v>
      </c>
      <c r="J70" s="26">
        <f t="shared" ref="J70:J102" si="23">(B70+E70)*1%</f>
        <v>0.54430000000000001</v>
      </c>
      <c r="K70" s="28">
        <f t="shared" ref="K70:K102" si="24">(C70+F70)*1%</f>
        <v>0.36</v>
      </c>
      <c r="L70" s="21">
        <f t="shared" ref="L70:L102" si="25">(H70/1000)*0.22</f>
        <v>0</v>
      </c>
      <c r="M70" s="21">
        <v>0</v>
      </c>
      <c r="N70" s="21">
        <f t="shared" ref="N70:N102" si="26">(B70+E70+J70+L70)-(C70+F70+K70+L70)+M70</f>
        <v>18.6143</v>
      </c>
      <c r="O70" s="21">
        <f t="shared" si="18"/>
        <v>18.636637159999999</v>
      </c>
    </row>
    <row r="71" spans="1:15" x14ac:dyDescent="0.25">
      <c r="A71" s="20">
        <v>383</v>
      </c>
      <c r="B71" s="26">
        <v>54.43</v>
      </c>
      <c r="C71" s="21">
        <v>36</v>
      </c>
      <c r="D71" s="21">
        <f t="shared" si="19"/>
        <v>18.43</v>
      </c>
      <c r="E71" s="26">
        <f t="shared" si="20"/>
        <v>226.03</v>
      </c>
      <c r="F71" s="21">
        <f t="shared" si="21"/>
        <v>161.44999999999999</v>
      </c>
      <c r="G71" s="21">
        <f t="shared" si="22"/>
        <v>64.580000000000013</v>
      </c>
      <c r="H71" s="27">
        <v>33290</v>
      </c>
      <c r="I71" s="27">
        <f t="shared" ref="I71:I134" si="27">H71-1000</f>
        <v>32290</v>
      </c>
      <c r="J71" s="26">
        <f t="shared" si="23"/>
        <v>2.8045999999999998</v>
      </c>
      <c r="K71" s="28">
        <f t="shared" si="24"/>
        <v>1.9744999999999999</v>
      </c>
      <c r="L71" s="21">
        <f t="shared" si="25"/>
        <v>7.3237999999999994</v>
      </c>
      <c r="M71" s="21">
        <v>0</v>
      </c>
      <c r="N71" s="21">
        <f t="shared" si="26"/>
        <v>83.840099999999978</v>
      </c>
      <c r="O71" s="21">
        <f t="shared" si="18"/>
        <v>83.940708119999982</v>
      </c>
    </row>
    <row r="72" spans="1:15" x14ac:dyDescent="0.25">
      <c r="A72" s="20">
        <v>384</v>
      </c>
      <c r="B72" s="26">
        <v>54.43</v>
      </c>
      <c r="C72" s="21">
        <v>36</v>
      </c>
      <c r="D72" s="21">
        <f t="shared" si="19"/>
        <v>18.43</v>
      </c>
      <c r="E72" s="26">
        <f t="shared" si="20"/>
        <v>0</v>
      </c>
      <c r="F72" s="21">
        <f t="shared" si="21"/>
        <v>0</v>
      </c>
      <c r="G72" s="21">
        <f t="shared" si="22"/>
        <v>0</v>
      </c>
      <c r="H72" s="27">
        <v>820</v>
      </c>
      <c r="I72" s="27">
        <v>0</v>
      </c>
      <c r="J72" s="26">
        <f t="shared" si="23"/>
        <v>0.54430000000000001</v>
      </c>
      <c r="K72" s="28">
        <f t="shared" si="24"/>
        <v>0.36</v>
      </c>
      <c r="L72" s="21">
        <f t="shared" si="25"/>
        <v>0.18039999999999998</v>
      </c>
      <c r="M72" s="21">
        <v>0</v>
      </c>
      <c r="N72" s="21">
        <f t="shared" si="26"/>
        <v>18.6143</v>
      </c>
      <c r="O72" s="21">
        <f t="shared" si="18"/>
        <v>18.636637159999999</v>
      </c>
    </row>
    <row r="73" spans="1:15" x14ac:dyDescent="0.25">
      <c r="A73" s="20">
        <v>386</v>
      </c>
      <c r="B73" s="26">
        <v>54.43</v>
      </c>
      <c r="C73" s="21">
        <v>36</v>
      </c>
      <c r="D73" s="21">
        <f t="shared" si="19"/>
        <v>18.43</v>
      </c>
      <c r="E73" s="26">
        <f t="shared" si="20"/>
        <v>0</v>
      </c>
      <c r="F73" s="21">
        <f t="shared" si="21"/>
        <v>0</v>
      </c>
      <c r="G73" s="21">
        <f t="shared" si="22"/>
        <v>0</v>
      </c>
      <c r="H73" s="27">
        <v>190</v>
      </c>
      <c r="I73" s="27">
        <v>0</v>
      </c>
      <c r="J73" s="26">
        <f t="shared" si="23"/>
        <v>0.54430000000000001</v>
      </c>
      <c r="K73" s="28">
        <f t="shared" si="24"/>
        <v>0.36</v>
      </c>
      <c r="L73" s="21">
        <f t="shared" si="25"/>
        <v>4.1800000000000004E-2</v>
      </c>
      <c r="M73" s="21">
        <v>0</v>
      </c>
      <c r="N73" s="21">
        <f t="shared" si="26"/>
        <v>18.6143</v>
      </c>
      <c r="O73" s="21">
        <f t="shared" si="18"/>
        <v>18.636637159999999</v>
      </c>
    </row>
    <row r="74" spans="1:15" s="7" customFormat="1" ht="51" x14ac:dyDescent="0.2">
      <c r="A74" s="56" t="s">
        <v>60</v>
      </c>
      <c r="B74" s="24" t="s">
        <v>23</v>
      </c>
      <c r="C74" s="25" t="s">
        <v>47</v>
      </c>
      <c r="D74" s="25" t="s">
        <v>1</v>
      </c>
      <c r="E74" s="31" t="s">
        <v>53</v>
      </c>
      <c r="F74" s="19" t="s">
        <v>54</v>
      </c>
      <c r="G74" s="19" t="s">
        <v>2</v>
      </c>
      <c r="H74" s="32" t="s">
        <v>55</v>
      </c>
      <c r="I74" s="32" t="s">
        <v>56</v>
      </c>
      <c r="J74" s="31" t="s">
        <v>57</v>
      </c>
      <c r="K74" s="33" t="s">
        <v>58</v>
      </c>
      <c r="L74" s="19" t="s">
        <v>3</v>
      </c>
      <c r="M74" s="19" t="s">
        <v>21</v>
      </c>
      <c r="N74" s="19" t="s">
        <v>20</v>
      </c>
      <c r="O74" s="38" t="s">
        <v>45</v>
      </c>
    </row>
    <row r="75" spans="1:15" x14ac:dyDescent="0.25">
      <c r="A75" s="20">
        <v>395</v>
      </c>
      <c r="B75" s="26">
        <v>54.43</v>
      </c>
      <c r="C75" s="21">
        <v>36</v>
      </c>
      <c r="D75" s="21">
        <f t="shared" si="19"/>
        <v>18.43</v>
      </c>
      <c r="E75" s="26">
        <f t="shared" si="20"/>
        <v>122.57000000000001</v>
      </c>
      <c r="F75" s="21">
        <f t="shared" si="21"/>
        <v>87.550000000000011</v>
      </c>
      <c r="G75" s="21">
        <f t="shared" si="22"/>
        <v>35.019999999999996</v>
      </c>
      <c r="H75" s="27">
        <v>18510</v>
      </c>
      <c r="I75" s="27">
        <f t="shared" si="27"/>
        <v>17510</v>
      </c>
      <c r="J75" s="26">
        <f t="shared" si="23"/>
        <v>1.77</v>
      </c>
      <c r="K75" s="28">
        <f t="shared" si="24"/>
        <v>1.2355</v>
      </c>
      <c r="L75" s="21">
        <f t="shared" si="25"/>
        <v>4.0722000000000005</v>
      </c>
      <c r="M75" s="21">
        <v>11.29</v>
      </c>
      <c r="N75" s="21">
        <f t="shared" si="26"/>
        <v>65.274499999999989</v>
      </c>
      <c r="O75" s="21">
        <f t="shared" ref="O75:O110" si="28">PRODUCT(N75*0.12%)+N75</f>
        <v>65.35282939999999</v>
      </c>
    </row>
    <row r="76" spans="1:15" x14ac:dyDescent="0.25">
      <c r="A76" s="20">
        <v>400</v>
      </c>
      <c r="B76" s="26">
        <v>54.43</v>
      </c>
      <c r="C76" s="21">
        <v>36</v>
      </c>
      <c r="D76" s="21">
        <f t="shared" si="19"/>
        <v>18.43</v>
      </c>
      <c r="E76" s="26">
        <f t="shared" si="20"/>
        <v>7.1400000000000006</v>
      </c>
      <c r="F76" s="21">
        <f t="shared" si="21"/>
        <v>5.0999999999999996</v>
      </c>
      <c r="G76" s="21">
        <f t="shared" si="22"/>
        <v>2.0400000000000009</v>
      </c>
      <c r="H76" s="27">
        <v>2020</v>
      </c>
      <c r="I76" s="27">
        <f t="shared" si="27"/>
        <v>1020</v>
      </c>
      <c r="J76" s="26">
        <f t="shared" si="23"/>
        <v>0.61570000000000003</v>
      </c>
      <c r="K76" s="28">
        <f t="shared" si="24"/>
        <v>0.41100000000000003</v>
      </c>
      <c r="L76" s="21">
        <f t="shared" si="25"/>
        <v>0.44440000000000002</v>
      </c>
      <c r="M76" s="21">
        <v>0</v>
      </c>
      <c r="N76" s="21">
        <f t="shared" si="26"/>
        <v>20.674699999999994</v>
      </c>
      <c r="O76" s="21">
        <f t="shared" si="28"/>
        <v>20.699509639999995</v>
      </c>
    </row>
    <row r="77" spans="1:15" x14ac:dyDescent="0.25">
      <c r="A77" s="20">
        <v>401</v>
      </c>
      <c r="B77" s="26">
        <v>54.43</v>
      </c>
      <c r="C77" s="21">
        <v>36</v>
      </c>
      <c r="D77" s="21">
        <f t="shared" si="19"/>
        <v>18.43</v>
      </c>
      <c r="E77" s="26">
        <f t="shared" si="20"/>
        <v>111.64999999999999</v>
      </c>
      <c r="F77" s="21">
        <f t="shared" si="21"/>
        <v>79.75</v>
      </c>
      <c r="G77" s="21">
        <f t="shared" si="22"/>
        <v>31.899999999999991</v>
      </c>
      <c r="H77" s="27">
        <v>16950</v>
      </c>
      <c r="I77" s="27">
        <f t="shared" si="27"/>
        <v>15950</v>
      </c>
      <c r="J77" s="26">
        <f t="shared" si="23"/>
        <v>1.6607999999999998</v>
      </c>
      <c r="K77" s="28">
        <f t="shared" si="24"/>
        <v>1.1575</v>
      </c>
      <c r="L77" s="21">
        <f t="shared" si="25"/>
        <v>3.7289999999999996</v>
      </c>
      <c r="M77" s="21">
        <v>1.07</v>
      </c>
      <c r="N77" s="21">
        <f t="shared" si="26"/>
        <v>51.903299999999994</v>
      </c>
      <c r="O77" s="21">
        <f t="shared" si="28"/>
        <v>51.965583959999996</v>
      </c>
    </row>
    <row r="78" spans="1:15" x14ac:dyDescent="0.25">
      <c r="A78" s="20">
        <v>413</v>
      </c>
      <c r="B78" s="26">
        <v>54.43</v>
      </c>
      <c r="C78" s="21">
        <v>36</v>
      </c>
      <c r="D78" s="21">
        <f t="shared" si="19"/>
        <v>18.43</v>
      </c>
      <c r="E78" s="26">
        <f t="shared" si="20"/>
        <v>16.8</v>
      </c>
      <c r="F78" s="21">
        <f t="shared" si="21"/>
        <v>12</v>
      </c>
      <c r="G78" s="21">
        <f t="shared" si="22"/>
        <v>4.8000000000000007</v>
      </c>
      <c r="H78" s="27">
        <v>3400</v>
      </c>
      <c r="I78" s="27">
        <f t="shared" si="27"/>
        <v>2400</v>
      </c>
      <c r="J78" s="26">
        <f t="shared" si="23"/>
        <v>0.71230000000000004</v>
      </c>
      <c r="K78" s="28">
        <f t="shared" si="24"/>
        <v>0.48</v>
      </c>
      <c r="L78" s="21">
        <f t="shared" si="25"/>
        <v>0.748</v>
      </c>
      <c r="M78" s="21">
        <v>2.65</v>
      </c>
      <c r="N78" s="21">
        <f t="shared" si="26"/>
        <v>26.112300000000012</v>
      </c>
      <c r="O78" s="21">
        <f t="shared" si="28"/>
        <v>26.143634760000012</v>
      </c>
    </row>
    <row r="79" spans="1:15" x14ac:dyDescent="0.25">
      <c r="A79" s="20">
        <v>418</v>
      </c>
      <c r="B79" s="26">
        <v>54.43</v>
      </c>
      <c r="C79" s="21">
        <v>36</v>
      </c>
      <c r="D79" s="21">
        <f t="shared" si="19"/>
        <v>18.43</v>
      </c>
      <c r="E79" s="26">
        <f t="shared" si="20"/>
        <v>0.56000000000000005</v>
      </c>
      <c r="F79" s="21">
        <f t="shared" si="21"/>
        <v>0.4</v>
      </c>
      <c r="G79" s="21">
        <f t="shared" si="22"/>
        <v>0.16000000000000003</v>
      </c>
      <c r="H79" s="27">
        <v>1080</v>
      </c>
      <c r="I79" s="27">
        <f t="shared" si="27"/>
        <v>80</v>
      </c>
      <c r="J79" s="26">
        <f t="shared" si="23"/>
        <v>0.54990000000000006</v>
      </c>
      <c r="K79" s="28">
        <f t="shared" si="24"/>
        <v>0.36399999999999999</v>
      </c>
      <c r="L79" s="21">
        <f t="shared" si="25"/>
        <v>0.23760000000000001</v>
      </c>
      <c r="M79" s="21">
        <v>0</v>
      </c>
      <c r="N79" s="21">
        <f t="shared" si="26"/>
        <v>18.775900000000007</v>
      </c>
      <c r="O79" s="21">
        <f t="shared" si="28"/>
        <v>18.798431080000007</v>
      </c>
    </row>
    <row r="80" spans="1:15" x14ac:dyDescent="0.25">
      <c r="A80" s="20">
        <v>424</v>
      </c>
      <c r="B80" s="26">
        <v>54.43</v>
      </c>
      <c r="C80" s="21">
        <v>36</v>
      </c>
      <c r="D80" s="21">
        <f t="shared" si="19"/>
        <v>18.43</v>
      </c>
      <c r="E80" s="26">
        <f t="shared" si="20"/>
        <v>0.28000000000000003</v>
      </c>
      <c r="F80" s="21">
        <f t="shared" si="21"/>
        <v>0.2</v>
      </c>
      <c r="G80" s="21">
        <f t="shared" si="22"/>
        <v>8.0000000000000016E-2</v>
      </c>
      <c r="H80" s="27">
        <v>1040</v>
      </c>
      <c r="I80" s="27">
        <f t="shared" si="27"/>
        <v>40</v>
      </c>
      <c r="J80" s="26">
        <f t="shared" si="23"/>
        <v>0.54710000000000003</v>
      </c>
      <c r="K80" s="28">
        <f t="shared" si="24"/>
        <v>0.36200000000000004</v>
      </c>
      <c r="L80" s="21">
        <f t="shared" si="25"/>
        <v>0.2288</v>
      </c>
      <c r="M80" s="21">
        <v>0</v>
      </c>
      <c r="N80" s="21">
        <f t="shared" si="26"/>
        <v>18.695099999999996</v>
      </c>
      <c r="O80" s="21">
        <f t="shared" si="28"/>
        <v>18.717534119999996</v>
      </c>
    </row>
    <row r="81" spans="1:15" x14ac:dyDescent="0.25">
      <c r="A81" s="20">
        <v>425</v>
      </c>
      <c r="B81" s="26">
        <v>54.43</v>
      </c>
      <c r="C81" s="21">
        <v>36</v>
      </c>
      <c r="D81" s="21">
        <f t="shared" si="19"/>
        <v>18.43</v>
      </c>
      <c r="E81" s="26">
        <f t="shared" si="20"/>
        <v>42.56</v>
      </c>
      <c r="F81" s="21">
        <f t="shared" si="21"/>
        <v>30.4</v>
      </c>
      <c r="G81" s="21">
        <f t="shared" si="22"/>
        <v>12.160000000000004</v>
      </c>
      <c r="H81" s="27">
        <v>7080</v>
      </c>
      <c r="I81" s="27">
        <f t="shared" si="27"/>
        <v>6080</v>
      </c>
      <c r="J81" s="26">
        <f t="shared" si="23"/>
        <v>0.9699000000000001</v>
      </c>
      <c r="K81" s="28">
        <f t="shared" si="24"/>
        <v>0.66400000000000003</v>
      </c>
      <c r="L81" s="21">
        <f t="shared" si="25"/>
        <v>1.5576000000000001</v>
      </c>
      <c r="M81" s="21">
        <v>0</v>
      </c>
      <c r="N81" s="21">
        <f t="shared" si="26"/>
        <v>30.895899999999997</v>
      </c>
      <c r="O81" s="21">
        <f t="shared" si="28"/>
        <v>30.932975079999999</v>
      </c>
    </row>
    <row r="82" spans="1:15" x14ac:dyDescent="0.25">
      <c r="A82" s="20">
        <v>426</v>
      </c>
      <c r="B82" s="26">
        <v>54.43</v>
      </c>
      <c r="C82" s="21">
        <v>36</v>
      </c>
      <c r="D82" s="21">
        <f t="shared" si="19"/>
        <v>18.43</v>
      </c>
      <c r="E82" s="26">
        <f t="shared" si="20"/>
        <v>82.39</v>
      </c>
      <c r="F82" s="21">
        <f t="shared" si="21"/>
        <v>58.849999999999994</v>
      </c>
      <c r="G82" s="21">
        <f t="shared" si="22"/>
        <v>23.540000000000006</v>
      </c>
      <c r="H82" s="27">
        <v>12770</v>
      </c>
      <c r="I82" s="27">
        <f t="shared" si="27"/>
        <v>11770</v>
      </c>
      <c r="J82" s="26">
        <f t="shared" si="23"/>
        <v>1.3681999999999999</v>
      </c>
      <c r="K82" s="28">
        <f t="shared" si="24"/>
        <v>0.94850000000000001</v>
      </c>
      <c r="L82" s="21">
        <f t="shared" si="25"/>
        <v>2.8094000000000001</v>
      </c>
      <c r="M82" s="21">
        <v>0</v>
      </c>
      <c r="N82" s="21">
        <f t="shared" si="26"/>
        <v>42.389700000000019</v>
      </c>
      <c r="O82" s="21">
        <f t="shared" si="28"/>
        <v>42.440567640000019</v>
      </c>
    </row>
    <row r="83" spans="1:15" x14ac:dyDescent="0.25">
      <c r="A83" s="20">
        <v>429</v>
      </c>
      <c r="B83" s="26">
        <v>54.43</v>
      </c>
      <c r="C83" s="21">
        <v>36</v>
      </c>
      <c r="D83" s="21">
        <f t="shared" si="19"/>
        <v>18.43</v>
      </c>
      <c r="E83" s="26">
        <f t="shared" si="20"/>
        <v>0</v>
      </c>
      <c r="F83" s="21">
        <f t="shared" si="21"/>
        <v>0</v>
      </c>
      <c r="G83" s="21">
        <f t="shared" si="22"/>
        <v>0</v>
      </c>
      <c r="H83" s="27">
        <v>0</v>
      </c>
      <c r="I83" s="27">
        <v>0</v>
      </c>
      <c r="J83" s="26">
        <f t="shared" si="23"/>
        <v>0.54430000000000001</v>
      </c>
      <c r="K83" s="28">
        <f t="shared" si="24"/>
        <v>0.36</v>
      </c>
      <c r="L83" s="21">
        <f t="shared" si="25"/>
        <v>0</v>
      </c>
      <c r="M83" s="21">
        <v>7.46</v>
      </c>
      <c r="N83" s="21">
        <f t="shared" si="26"/>
        <v>26.074300000000001</v>
      </c>
      <c r="O83" s="21">
        <f t="shared" si="28"/>
        <v>26.105589160000001</v>
      </c>
    </row>
    <row r="84" spans="1:15" x14ac:dyDescent="0.25">
      <c r="A84" s="20">
        <v>433</v>
      </c>
      <c r="B84" s="26">
        <v>54.43</v>
      </c>
      <c r="C84" s="21">
        <v>36</v>
      </c>
      <c r="D84" s="21">
        <f t="shared" si="19"/>
        <v>18.43</v>
      </c>
      <c r="E84" s="26">
        <f t="shared" si="20"/>
        <v>14</v>
      </c>
      <c r="F84" s="21">
        <f t="shared" si="21"/>
        <v>10</v>
      </c>
      <c r="G84" s="21">
        <f t="shared" si="22"/>
        <v>4</v>
      </c>
      <c r="H84" s="27">
        <v>3000</v>
      </c>
      <c r="I84" s="27">
        <f t="shared" si="27"/>
        <v>2000</v>
      </c>
      <c r="J84" s="26">
        <f t="shared" si="23"/>
        <v>0.68430000000000013</v>
      </c>
      <c r="K84" s="28">
        <f t="shared" si="24"/>
        <v>0.46</v>
      </c>
      <c r="L84" s="21">
        <f t="shared" si="25"/>
        <v>0.66</v>
      </c>
      <c r="M84" s="21">
        <v>0</v>
      </c>
      <c r="N84" s="21">
        <f t="shared" si="26"/>
        <v>22.654299999999999</v>
      </c>
      <c r="O84" s="21">
        <f t="shared" si="28"/>
        <v>22.681485159999998</v>
      </c>
    </row>
    <row r="85" spans="1:15" x14ac:dyDescent="0.25">
      <c r="A85" s="20">
        <v>438</v>
      </c>
      <c r="B85" s="26">
        <v>54.43</v>
      </c>
      <c r="C85" s="21">
        <v>36</v>
      </c>
      <c r="D85" s="21">
        <f t="shared" si="19"/>
        <v>18.43</v>
      </c>
      <c r="E85" s="26">
        <f t="shared" si="20"/>
        <v>49.419999999999995</v>
      </c>
      <c r="F85" s="21">
        <f t="shared" si="21"/>
        <v>35.299999999999997</v>
      </c>
      <c r="G85" s="21">
        <f t="shared" si="22"/>
        <v>14.119999999999997</v>
      </c>
      <c r="H85" s="27">
        <v>8060</v>
      </c>
      <c r="I85" s="27">
        <f t="shared" si="27"/>
        <v>7060</v>
      </c>
      <c r="J85" s="26">
        <f t="shared" si="23"/>
        <v>1.0385</v>
      </c>
      <c r="K85" s="28">
        <f t="shared" si="24"/>
        <v>0.71299999999999997</v>
      </c>
      <c r="L85" s="21">
        <f t="shared" si="25"/>
        <v>1.7732000000000001</v>
      </c>
      <c r="M85" s="21">
        <v>0</v>
      </c>
      <c r="N85" s="21">
        <f t="shared" si="26"/>
        <v>32.875500000000002</v>
      </c>
      <c r="O85" s="21">
        <f t="shared" si="28"/>
        <v>32.914950600000004</v>
      </c>
    </row>
    <row r="86" spans="1:15" x14ac:dyDescent="0.25">
      <c r="A86" s="20">
        <v>443</v>
      </c>
      <c r="B86" s="26">
        <v>54.43</v>
      </c>
      <c r="C86" s="21">
        <v>36</v>
      </c>
      <c r="D86" s="21">
        <f t="shared" si="19"/>
        <v>18.43</v>
      </c>
      <c r="E86" s="26">
        <f t="shared" si="20"/>
        <v>74.06</v>
      </c>
      <c r="F86" s="21">
        <f t="shared" si="21"/>
        <v>52.9</v>
      </c>
      <c r="G86" s="21">
        <f t="shared" si="22"/>
        <v>21.160000000000004</v>
      </c>
      <c r="H86" s="27">
        <v>11580</v>
      </c>
      <c r="I86" s="27">
        <f t="shared" si="27"/>
        <v>10580</v>
      </c>
      <c r="J86" s="26">
        <f t="shared" si="23"/>
        <v>1.2849000000000002</v>
      </c>
      <c r="K86" s="28">
        <f t="shared" si="24"/>
        <v>0.88900000000000012</v>
      </c>
      <c r="L86" s="21">
        <f t="shared" si="25"/>
        <v>2.5476000000000001</v>
      </c>
      <c r="M86" s="21">
        <v>4.43</v>
      </c>
      <c r="N86" s="21">
        <f t="shared" si="26"/>
        <v>44.415899999999986</v>
      </c>
      <c r="O86" s="21">
        <f t="shared" si="28"/>
        <v>44.469199079999989</v>
      </c>
    </row>
    <row r="87" spans="1:15" x14ac:dyDescent="0.25">
      <c r="A87" s="20">
        <v>457</v>
      </c>
      <c r="B87" s="26">
        <v>54.43</v>
      </c>
      <c r="C87" s="21">
        <v>36</v>
      </c>
      <c r="D87" s="21">
        <f t="shared" si="19"/>
        <v>18.43</v>
      </c>
      <c r="E87" s="26">
        <f t="shared" si="20"/>
        <v>53.48</v>
      </c>
      <c r="F87" s="21">
        <f t="shared" si="21"/>
        <v>38.199999999999996</v>
      </c>
      <c r="G87" s="21">
        <f t="shared" si="22"/>
        <v>15.280000000000001</v>
      </c>
      <c r="H87" s="27">
        <v>8640</v>
      </c>
      <c r="I87" s="27">
        <f t="shared" si="27"/>
        <v>7640</v>
      </c>
      <c r="J87" s="26">
        <f t="shared" si="23"/>
        <v>1.0790999999999999</v>
      </c>
      <c r="K87" s="28">
        <f t="shared" si="24"/>
        <v>0.74199999999999988</v>
      </c>
      <c r="L87" s="21">
        <f t="shared" si="25"/>
        <v>1.9008</v>
      </c>
      <c r="M87" s="21">
        <v>0</v>
      </c>
      <c r="N87" s="21">
        <f t="shared" si="26"/>
        <v>34.0471</v>
      </c>
      <c r="O87" s="21">
        <f t="shared" si="28"/>
        <v>34.087956519999999</v>
      </c>
    </row>
    <row r="88" spans="1:15" x14ac:dyDescent="0.25">
      <c r="A88" s="20">
        <v>474</v>
      </c>
      <c r="B88" s="26">
        <v>54.43</v>
      </c>
      <c r="C88" s="21">
        <v>36</v>
      </c>
      <c r="D88" s="21">
        <f t="shared" si="19"/>
        <v>18.43</v>
      </c>
      <c r="E88" s="26">
        <f t="shared" si="20"/>
        <v>47.32</v>
      </c>
      <c r="F88" s="21">
        <f t="shared" si="21"/>
        <v>33.799999999999997</v>
      </c>
      <c r="G88" s="21">
        <f t="shared" si="22"/>
        <v>13.520000000000003</v>
      </c>
      <c r="H88" s="27">
        <v>7760</v>
      </c>
      <c r="I88" s="27">
        <f t="shared" si="27"/>
        <v>6760</v>
      </c>
      <c r="J88" s="26">
        <f t="shared" si="23"/>
        <v>1.0175000000000001</v>
      </c>
      <c r="K88" s="28">
        <f t="shared" si="24"/>
        <v>0.69799999999999995</v>
      </c>
      <c r="L88" s="21">
        <f t="shared" si="25"/>
        <v>1.7072000000000001</v>
      </c>
      <c r="M88" s="21">
        <v>0</v>
      </c>
      <c r="N88" s="21">
        <f t="shared" si="26"/>
        <v>32.269500000000008</v>
      </c>
      <c r="O88" s="21">
        <f t="shared" si="28"/>
        <v>32.30822340000001</v>
      </c>
    </row>
    <row r="89" spans="1:15" x14ac:dyDescent="0.25">
      <c r="A89" s="20">
        <v>498</v>
      </c>
      <c r="B89" s="26">
        <v>54.43</v>
      </c>
      <c r="C89" s="21">
        <v>36</v>
      </c>
      <c r="D89" s="21">
        <f t="shared" si="19"/>
        <v>18.43</v>
      </c>
      <c r="E89" s="26">
        <f t="shared" si="20"/>
        <v>158.54999999999998</v>
      </c>
      <c r="F89" s="21">
        <f t="shared" si="21"/>
        <v>113.25</v>
      </c>
      <c r="G89" s="21">
        <f t="shared" si="22"/>
        <v>45.299999999999983</v>
      </c>
      <c r="H89" s="27">
        <v>23650</v>
      </c>
      <c r="I89" s="27">
        <f t="shared" si="27"/>
        <v>22650</v>
      </c>
      <c r="J89" s="26">
        <f t="shared" si="23"/>
        <v>2.1297999999999999</v>
      </c>
      <c r="K89" s="28">
        <f t="shared" si="24"/>
        <v>1.4924999999999999</v>
      </c>
      <c r="L89" s="21">
        <f t="shared" si="25"/>
        <v>5.2029999999999994</v>
      </c>
      <c r="M89" s="21">
        <v>0</v>
      </c>
      <c r="N89" s="21">
        <f t="shared" si="26"/>
        <v>64.367299999999972</v>
      </c>
      <c r="O89" s="21">
        <f t="shared" si="28"/>
        <v>64.444540759999967</v>
      </c>
    </row>
    <row r="90" spans="1:15" x14ac:dyDescent="0.25">
      <c r="A90" s="20">
        <v>500</v>
      </c>
      <c r="B90" s="26">
        <v>54.43</v>
      </c>
      <c r="C90" s="21">
        <v>36</v>
      </c>
      <c r="D90" s="21">
        <f t="shared" si="19"/>
        <v>18.43</v>
      </c>
      <c r="E90" s="26">
        <f t="shared" si="20"/>
        <v>6.58</v>
      </c>
      <c r="F90" s="21">
        <f t="shared" si="21"/>
        <v>4.6999999999999993</v>
      </c>
      <c r="G90" s="21">
        <f t="shared" si="22"/>
        <v>1.8800000000000008</v>
      </c>
      <c r="H90" s="27">
        <v>1940</v>
      </c>
      <c r="I90" s="27">
        <f t="shared" si="27"/>
        <v>940</v>
      </c>
      <c r="J90" s="26">
        <f t="shared" si="23"/>
        <v>0.61009999999999998</v>
      </c>
      <c r="K90" s="28">
        <f t="shared" si="24"/>
        <v>0.40700000000000003</v>
      </c>
      <c r="L90" s="21">
        <f t="shared" si="25"/>
        <v>0.42680000000000001</v>
      </c>
      <c r="M90" s="21">
        <v>0</v>
      </c>
      <c r="N90" s="21">
        <f t="shared" si="26"/>
        <v>20.513100000000001</v>
      </c>
      <c r="O90" s="21">
        <f t="shared" si="28"/>
        <v>20.537715720000001</v>
      </c>
    </row>
    <row r="91" spans="1:15" x14ac:dyDescent="0.25">
      <c r="A91" s="20">
        <v>503</v>
      </c>
      <c r="B91" s="26">
        <v>54.43</v>
      </c>
      <c r="C91" s="21">
        <v>36</v>
      </c>
      <c r="D91" s="21">
        <f t="shared" si="19"/>
        <v>18.43</v>
      </c>
      <c r="E91" s="26">
        <f t="shared" si="20"/>
        <v>55.86</v>
      </c>
      <c r="F91" s="21">
        <f t="shared" si="21"/>
        <v>39.900000000000006</v>
      </c>
      <c r="G91" s="21">
        <f t="shared" si="22"/>
        <v>15.959999999999994</v>
      </c>
      <c r="H91" s="27">
        <v>8980</v>
      </c>
      <c r="I91" s="27">
        <f t="shared" si="27"/>
        <v>7980</v>
      </c>
      <c r="J91" s="26">
        <f t="shared" si="23"/>
        <v>1.1029</v>
      </c>
      <c r="K91" s="28">
        <f t="shared" si="24"/>
        <v>0.75900000000000012</v>
      </c>
      <c r="L91" s="21">
        <f t="shared" si="25"/>
        <v>1.9756</v>
      </c>
      <c r="M91" s="21">
        <v>0</v>
      </c>
      <c r="N91" s="21">
        <f t="shared" si="26"/>
        <v>34.733899999999991</v>
      </c>
      <c r="O91" s="21">
        <f t="shared" si="28"/>
        <v>34.77558067999999</v>
      </c>
    </row>
    <row r="92" spans="1:15" x14ac:dyDescent="0.25">
      <c r="A92" s="20">
        <v>504</v>
      </c>
      <c r="B92" s="26">
        <v>54.43</v>
      </c>
      <c r="C92" s="21">
        <v>36</v>
      </c>
      <c r="D92" s="21">
        <f t="shared" si="19"/>
        <v>18.43</v>
      </c>
      <c r="E92" s="26">
        <f t="shared" si="20"/>
        <v>15.75</v>
      </c>
      <c r="F92" s="21">
        <f t="shared" si="21"/>
        <v>11.25</v>
      </c>
      <c r="G92" s="21">
        <f t="shared" si="22"/>
        <v>4.5</v>
      </c>
      <c r="H92" s="27">
        <v>3250</v>
      </c>
      <c r="I92" s="27">
        <f t="shared" si="27"/>
        <v>2250</v>
      </c>
      <c r="J92" s="26">
        <f t="shared" si="23"/>
        <v>0.70180000000000009</v>
      </c>
      <c r="K92" s="28">
        <f t="shared" si="24"/>
        <v>0.47250000000000003</v>
      </c>
      <c r="L92" s="21">
        <f t="shared" si="25"/>
        <v>0.71499999999999997</v>
      </c>
      <c r="M92" s="21">
        <v>0</v>
      </c>
      <c r="N92" s="21">
        <f t="shared" si="26"/>
        <v>23.159300000000016</v>
      </c>
      <c r="O92" s="21">
        <f t="shared" si="28"/>
        <v>23.187091160000016</v>
      </c>
    </row>
    <row r="93" spans="1:15" x14ac:dyDescent="0.25">
      <c r="A93" s="20">
        <v>513</v>
      </c>
      <c r="B93" s="26">
        <v>54.43</v>
      </c>
      <c r="C93" s="21">
        <v>36</v>
      </c>
      <c r="D93" s="21">
        <f t="shared" si="19"/>
        <v>18.43</v>
      </c>
      <c r="E93" s="26">
        <f t="shared" si="20"/>
        <v>13.93</v>
      </c>
      <c r="F93" s="21">
        <f t="shared" si="21"/>
        <v>9.9499999999999993</v>
      </c>
      <c r="G93" s="21">
        <f t="shared" si="22"/>
        <v>3.9800000000000004</v>
      </c>
      <c r="H93" s="27">
        <v>2990</v>
      </c>
      <c r="I93" s="27">
        <f t="shared" si="27"/>
        <v>1990</v>
      </c>
      <c r="J93" s="26">
        <f t="shared" si="23"/>
        <v>0.68359999999999999</v>
      </c>
      <c r="K93" s="28">
        <f t="shared" si="24"/>
        <v>0.45950000000000002</v>
      </c>
      <c r="L93" s="21">
        <f t="shared" si="25"/>
        <v>0.65780000000000005</v>
      </c>
      <c r="M93" s="21">
        <v>0</v>
      </c>
      <c r="N93" s="21">
        <f t="shared" si="26"/>
        <v>22.634099999999989</v>
      </c>
      <c r="O93" s="21">
        <f t="shared" si="28"/>
        <v>22.661260919999989</v>
      </c>
    </row>
    <row r="94" spans="1:15" x14ac:dyDescent="0.25">
      <c r="A94" s="20">
        <v>519</v>
      </c>
      <c r="B94" s="26">
        <v>54.43</v>
      </c>
      <c r="C94" s="21">
        <v>36</v>
      </c>
      <c r="D94" s="21">
        <f t="shared" si="19"/>
        <v>18.43</v>
      </c>
      <c r="E94" s="26">
        <f t="shared" si="20"/>
        <v>84.98</v>
      </c>
      <c r="F94" s="21">
        <f t="shared" si="21"/>
        <v>60.7</v>
      </c>
      <c r="G94" s="21">
        <f t="shared" si="22"/>
        <v>24.28</v>
      </c>
      <c r="H94" s="27">
        <v>13140</v>
      </c>
      <c r="I94" s="27">
        <f t="shared" si="27"/>
        <v>12140</v>
      </c>
      <c r="J94" s="26">
        <f t="shared" si="23"/>
        <v>1.3940999999999999</v>
      </c>
      <c r="K94" s="28">
        <f t="shared" si="24"/>
        <v>0.96700000000000008</v>
      </c>
      <c r="L94" s="21">
        <f t="shared" si="25"/>
        <v>2.8908</v>
      </c>
      <c r="M94" s="21">
        <v>0</v>
      </c>
      <c r="N94" s="21">
        <f t="shared" si="26"/>
        <v>43.137100000000018</v>
      </c>
      <c r="O94" s="21">
        <f t="shared" si="28"/>
        <v>43.188864520000017</v>
      </c>
    </row>
    <row r="95" spans="1:15" x14ac:dyDescent="0.25">
      <c r="A95" s="20">
        <v>521</v>
      </c>
      <c r="B95" s="26">
        <v>54.43</v>
      </c>
      <c r="C95" s="21">
        <v>36</v>
      </c>
      <c r="D95" s="21">
        <f t="shared" si="19"/>
        <v>18.43</v>
      </c>
      <c r="E95" s="26">
        <f t="shared" si="20"/>
        <v>3.4299999999999997</v>
      </c>
      <c r="F95" s="21">
        <f t="shared" si="21"/>
        <v>2.4500000000000002</v>
      </c>
      <c r="G95" s="21">
        <f t="shared" si="22"/>
        <v>0.97999999999999954</v>
      </c>
      <c r="H95" s="27">
        <v>1490</v>
      </c>
      <c r="I95" s="27">
        <f t="shared" si="27"/>
        <v>490</v>
      </c>
      <c r="J95" s="26">
        <f t="shared" si="23"/>
        <v>0.5786</v>
      </c>
      <c r="K95" s="28">
        <f t="shared" si="24"/>
        <v>0.38450000000000006</v>
      </c>
      <c r="L95" s="21">
        <f t="shared" si="25"/>
        <v>0.32779999999999998</v>
      </c>
      <c r="M95" s="21">
        <v>0</v>
      </c>
      <c r="N95" s="21">
        <f t="shared" si="26"/>
        <v>19.604099999999995</v>
      </c>
      <c r="O95" s="21">
        <f t="shared" si="28"/>
        <v>19.627624919999995</v>
      </c>
    </row>
    <row r="96" spans="1:15" x14ac:dyDescent="0.25">
      <c r="A96" s="20">
        <v>524</v>
      </c>
      <c r="B96" s="26">
        <v>54.43</v>
      </c>
      <c r="C96" s="21">
        <v>36</v>
      </c>
      <c r="D96" s="21">
        <f t="shared" si="19"/>
        <v>18.43</v>
      </c>
      <c r="E96" s="26">
        <f t="shared" si="20"/>
        <v>31.360000000000003</v>
      </c>
      <c r="F96" s="21">
        <f t="shared" si="21"/>
        <v>22.400000000000002</v>
      </c>
      <c r="G96" s="21">
        <f t="shared" si="22"/>
        <v>8.9600000000000009</v>
      </c>
      <c r="H96" s="27">
        <v>5480</v>
      </c>
      <c r="I96" s="27">
        <f t="shared" si="27"/>
        <v>4480</v>
      </c>
      <c r="J96" s="26">
        <f t="shared" si="23"/>
        <v>0.85790000000000011</v>
      </c>
      <c r="K96" s="28">
        <f t="shared" si="24"/>
        <v>0.58400000000000007</v>
      </c>
      <c r="L96" s="21">
        <f t="shared" si="25"/>
        <v>1.2056</v>
      </c>
      <c r="M96" s="21">
        <v>0</v>
      </c>
      <c r="N96" s="21">
        <f t="shared" si="26"/>
        <v>27.663900000000005</v>
      </c>
      <c r="O96" s="21">
        <f t="shared" si="28"/>
        <v>27.697096680000005</v>
      </c>
    </row>
    <row r="97" spans="1:15" x14ac:dyDescent="0.25">
      <c r="A97" s="20">
        <v>525</v>
      </c>
      <c r="B97" s="26">
        <v>54.43</v>
      </c>
      <c r="C97" s="21">
        <v>36</v>
      </c>
      <c r="D97" s="21">
        <f t="shared" si="19"/>
        <v>18.43</v>
      </c>
      <c r="E97" s="26">
        <f t="shared" si="20"/>
        <v>11.41</v>
      </c>
      <c r="F97" s="21">
        <f t="shared" si="21"/>
        <v>8.1499999999999986</v>
      </c>
      <c r="G97" s="21">
        <f t="shared" si="22"/>
        <v>3.2600000000000016</v>
      </c>
      <c r="H97" s="27">
        <v>2630</v>
      </c>
      <c r="I97" s="27">
        <f t="shared" si="27"/>
        <v>1630</v>
      </c>
      <c r="J97" s="26">
        <f t="shared" si="23"/>
        <v>0.6584000000000001</v>
      </c>
      <c r="K97" s="28">
        <f t="shared" si="24"/>
        <v>0.4415</v>
      </c>
      <c r="L97" s="21">
        <f t="shared" si="25"/>
        <v>0.5786</v>
      </c>
      <c r="M97" s="21">
        <v>0</v>
      </c>
      <c r="N97" s="21">
        <f t="shared" si="26"/>
        <v>21.9069</v>
      </c>
      <c r="O97" s="21">
        <f t="shared" si="28"/>
        <v>21.93318828</v>
      </c>
    </row>
    <row r="98" spans="1:15" x14ac:dyDescent="0.25">
      <c r="A98" s="20">
        <v>527</v>
      </c>
      <c r="B98" s="26">
        <v>54.43</v>
      </c>
      <c r="C98" s="21">
        <v>36</v>
      </c>
      <c r="D98" s="21">
        <f t="shared" si="19"/>
        <v>18.43</v>
      </c>
      <c r="E98" s="26">
        <f t="shared" si="20"/>
        <v>28</v>
      </c>
      <c r="F98" s="21">
        <f t="shared" si="21"/>
        <v>20</v>
      </c>
      <c r="G98" s="21">
        <f t="shared" si="22"/>
        <v>8</v>
      </c>
      <c r="H98" s="27">
        <v>5000</v>
      </c>
      <c r="I98" s="27">
        <f t="shared" si="27"/>
        <v>4000</v>
      </c>
      <c r="J98" s="26">
        <f t="shared" si="23"/>
        <v>0.82430000000000003</v>
      </c>
      <c r="K98" s="28">
        <f t="shared" si="24"/>
        <v>0.56000000000000005</v>
      </c>
      <c r="L98" s="21">
        <f t="shared" si="25"/>
        <v>1.1000000000000001</v>
      </c>
      <c r="M98" s="21">
        <v>0</v>
      </c>
      <c r="N98" s="21">
        <f t="shared" si="26"/>
        <v>26.694299999999991</v>
      </c>
      <c r="O98" s="21">
        <f t="shared" si="28"/>
        <v>26.726333159999992</v>
      </c>
    </row>
    <row r="99" spans="1:15" x14ac:dyDescent="0.25">
      <c r="A99" s="20">
        <v>529</v>
      </c>
      <c r="B99" s="26">
        <v>54.43</v>
      </c>
      <c r="C99" s="21">
        <v>36</v>
      </c>
      <c r="D99" s="21">
        <f t="shared" si="19"/>
        <v>18.43</v>
      </c>
      <c r="E99" s="26">
        <f t="shared" si="20"/>
        <v>9.7299999999999986</v>
      </c>
      <c r="F99" s="21">
        <f t="shared" si="21"/>
        <v>6.9499999999999993</v>
      </c>
      <c r="G99" s="21">
        <f t="shared" si="22"/>
        <v>2.7799999999999994</v>
      </c>
      <c r="H99" s="27">
        <v>2390</v>
      </c>
      <c r="I99" s="27">
        <f t="shared" si="27"/>
        <v>1390</v>
      </c>
      <c r="J99" s="26">
        <f t="shared" si="23"/>
        <v>0.64159999999999995</v>
      </c>
      <c r="K99" s="28">
        <f t="shared" si="24"/>
        <v>0.42950000000000005</v>
      </c>
      <c r="L99" s="21">
        <f t="shared" si="25"/>
        <v>0.52580000000000005</v>
      </c>
      <c r="M99" s="21">
        <v>0</v>
      </c>
      <c r="N99" s="21">
        <f t="shared" si="26"/>
        <v>21.4221</v>
      </c>
      <c r="O99" s="21">
        <f t="shared" si="28"/>
        <v>21.44780652</v>
      </c>
    </row>
    <row r="100" spans="1:15" x14ac:dyDescent="0.25">
      <c r="A100" s="20">
        <v>532</v>
      </c>
      <c r="B100" s="26">
        <v>54.43</v>
      </c>
      <c r="C100" s="21">
        <v>36</v>
      </c>
      <c r="D100" s="21">
        <f t="shared" si="19"/>
        <v>18.43</v>
      </c>
      <c r="E100" s="26">
        <f t="shared" si="20"/>
        <v>0</v>
      </c>
      <c r="F100" s="21">
        <f t="shared" si="21"/>
        <v>0</v>
      </c>
      <c r="G100" s="21">
        <f t="shared" si="22"/>
        <v>0</v>
      </c>
      <c r="H100" s="27">
        <v>580</v>
      </c>
      <c r="I100" s="27">
        <v>0</v>
      </c>
      <c r="J100" s="26">
        <f t="shared" si="23"/>
        <v>0.54430000000000001</v>
      </c>
      <c r="K100" s="28">
        <f t="shared" si="24"/>
        <v>0.36</v>
      </c>
      <c r="L100" s="21">
        <f t="shared" si="25"/>
        <v>0.12759999999999999</v>
      </c>
      <c r="M100" s="21">
        <v>0</v>
      </c>
      <c r="N100" s="21">
        <f t="shared" si="26"/>
        <v>18.6143</v>
      </c>
      <c r="O100" s="21">
        <f t="shared" si="28"/>
        <v>18.636637159999999</v>
      </c>
    </row>
    <row r="101" spans="1:15" x14ac:dyDescent="0.25">
      <c r="A101" s="20">
        <v>540</v>
      </c>
      <c r="B101" s="26">
        <v>54.43</v>
      </c>
      <c r="C101" s="21">
        <v>36</v>
      </c>
      <c r="D101" s="21">
        <f t="shared" si="19"/>
        <v>18.43</v>
      </c>
      <c r="E101" s="26">
        <f t="shared" si="20"/>
        <v>0</v>
      </c>
      <c r="F101" s="21">
        <f t="shared" si="21"/>
        <v>0</v>
      </c>
      <c r="G101" s="21">
        <f t="shared" si="22"/>
        <v>0</v>
      </c>
      <c r="H101" s="27">
        <v>0</v>
      </c>
      <c r="I101" s="27">
        <v>0</v>
      </c>
      <c r="J101" s="26">
        <f t="shared" si="23"/>
        <v>0.54430000000000001</v>
      </c>
      <c r="K101" s="28">
        <f t="shared" si="24"/>
        <v>0.36</v>
      </c>
      <c r="L101" s="21">
        <f t="shared" si="25"/>
        <v>0</v>
      </c>
      <c r="M101" s="21">
        <v>0</v>
      </c>
      <c r="N101" s="21">
        <f t="shared" si="26"/>
        <v>18.6143</v>
      </c>
      <c r="O101" s="21">
        <f t="shared" si="28"/>
        <v>18.636637159999999</v>
      </c>
    </row>
    <row r="102" spans="1:15" x14ac:dyDescent="0.25">
      <c r="A102" s="20">
        <v>546</v>
      </c>
      <c r="B102" s="26">
        <v>54.43</v>
      </c>
      <c r="C102" s="21">
        <v>36</v>
      </c>
      <c r="D102" s="21">
        <f t="shared" si="19"/>
        <v>18.43</v>
      </c>
      <c r="E102" s="26">
        <f t="shared" si="20"/>
        <v>3.9899999999999998</v>
      </c>
      <c r="F102" s="21">
        <f t="shared" si="21"/>
        <v>2.8499999999999996</v>
      </c>
      <c r="G102" s="21">
        <f t="shared" si="22"/>
        <v>1.1400000000000001</v>
      </c>
      <c r="H102" s="27">
        <v>1570</v>
      </c>
      <c r="I102" s="27">
        <f t="shared" si="27"/>
        <v>570</v>
      </c>
      <c r="J102" s="26">
        <f t="shared" si="23"/>
        <v>0.58420000000000005</v>
      </c>
      <c r="K102" s="28">
        <f t="shared" si="24"/>
        <v>0.38850000000000001</v>
      </c>
      <c r="L102" s="21">
        <f t="shared" si="25"/>
        <v>0.34540000000000004</v>
      </c>
      <c r="M102" s="21">
        <v>0</v>
      </c>
      <c r="N102" s="21">
        <f t="shared" si="26"/>
        <v>19.765700000000002</v>
      </c>
      <c r="O102" s="21">
        <f t="shared" si="28"/>
        <v>19.789418840000003</v>
      </c>
    </row>
    <row r="103" spans="1:15" x14ac:dyDescent="0.25">
      <c r="A103" s="20">
        <v>547</v>
      </c>
      <c r="B103" s="26">
        <v>54.43</v>
      </c>
      <c r="C103" s="21">
        <v>36</v>
      </c>
      <c r="D103" s="21">
        <f t="shared" ref="D103:D135" si="29">B103-C103</f>
        <v>18.43</v>
      </c>
      <c r="E103" s="26">
        <f t="shared" ref="E103:E135" si="30">(I103/1000)*7</f>
        <v>1.4000000000000001</v>
      </c>
      <c r="F103" s="21">
        <f t="shared" ref="F103:F135" si="31">(I103/1000)*5</f>
        <v>1</v>
      </c>
      <c r="G103" s="21">
        <f t="shared" ref="G103:G135" si="32">E103-F103</f>
        <v>0.40000000000000013</v>
      </c>
      <c r="H103" s="27">
        <v>1200</v>
      </c>
      <c r="I103" s="27">
        <f t="shared" si="27"/>
        <v>200</v>
      </c>
      <c r="J103" s="26">
        <f t="shared" ref="J103:J135" si="33">(B103+E103)*1%</f>
        <v>0.55830000000000002</v>
      </c>
      <c r="K103" s="28">
        <f t="shared" ref="K103:K135" si="34">(C103+F103)*1%</f>
        <v>0.37</v>
      </c>
      <c r="L103" s="21">
        <f t="shared" ref="L103:L135" si="35">(H103/1000)*0.22</f>
        <v>0.26400000000000001</v>
      </c>
      <c r="M103" s="21">
        <v>0</v>
      </c>
      <c r="N103" s="21">
        <f t="shared" ref="N103:N135" si="36">(B103+E103+J103+L103)-(C103+F103+K103+L103)+M103</f>
        <v>19.018300000000004</v>
      </c>
      <c r="O103" s="21">
        <f t="shared" si="28"/>
        <v>19.041121960000005</v>
      </c>
    </row>
    <row r="104" spans="1:15" x14ac:dyDescent="0.25">
      <c r="A104" s="20">
        <v>555</v>
      </c>
      <c r="B104" s="26">
        <v>54.43</v>
      </c>
      <c r="C104" s="21">
        <v>36</v>
      </c>
      <c r="D104" s="21">
        <f t="shared" si="29"/>
        <v>18.43</v>
      </c>
      <c r="E104" s="26">
        <f t="shared" si="30"/>
        <v>7.5600000000000005</v>
      </c>
      <c r="F104" s="21">
        <f t="shared" si="31"/>
        <v>5.4</v>
      </c>
      <c r="G104" s="21">
        <f t="shared" si="32"/>
        <v>2.16</v>
      </c>
      <c r="H104" s="27">
        <v>2080</v>
      </c>
      <c r="I104" s="27">
        <f t="shared" si="27"/>
        <v>1080</v>
      </c>
      <c r="J104" s="26">
        <f t="shared" si="33"/>
        <v>0.61990000000000001</v>
      </c>
      <c r="K104" s="28">
        <f t="shared" si="34"/>
        <v>0.41399999999999998</v>
      </c>
      <c r="L104" s="21">
        <f t="shared" si="35"/>
        <v>0.45760000000000001</v>
      </c>
      <c r="M104" s="21">
        <v>0</v>
      </c>
      <c r="N104" s="21">
        <f t="shared" si="36"/>
        <v>20.795900000000003</v>
      </c>
      <c r="O104" s="21">
        <f t="shared" si="28"/>
        <v>20.820855080000005</v>
      </c>
    </row>
    <row r="105" spans="1:15" x14ac:dyDescent="0.25">
      <c r="A105" s="20">
        <v>562</v>
      </c>
      <c r="B105" s="26">
        <v>54.43</v>
      </c>
      <c r="C105" s="21">
        <v>36</v>
      </c>
      <c r="D105" s="21">
        <f t="shared" si="29"/>
        <v>18.43</v>
      </c>
      <c r="E105" s="26">
        <f t="shared" si="30"/>
        <v>178.01</v>
      </c>
      <c r="F105" s="21">
        <f t="shared" si="31"/>
        <v>127.15</v>
      </c>
      <c r="G105" s="21">
        <f t="shared" si="32"/>
        <v>50.859999999999985</v>
      </c>
      <c r="H105" s="27">
        <v>26430</v>
      </c>
      <c r="I105" s="27">
        <f t="shared" si="27"/>
        <v>25430</v>
      </c>
      <c r="J105" s="26">
        <f t="shared" si="33"/>
        <v>2.3244000000000002</v>
      </c>
      <c r="K105" s="28">
        <f t="shared" si="34"/>
        <v>1.6315000000000002</v>
      </c>
      <c r="L105" s="21">
        <f t="shared" si="35"/>
        <v>5.8145999999999995</v>
      </c>
      <c r="M105" s="21">
        <v>5.91</v>
      </c>
      <c r="N105" s="21">
        <f t="shared" si="36"/>
        <v>75.892899999999997</v>
      </c>
      <c r="O105" s="21">
        <f t="shared" si="28"/>
        <v>75.983971479999994</v>
      </c>
    </row>
    <row r="106" spans="1:15" x14ac:dyDescent="0.25">
      <c r="A106" s="20">
        <v>569</v>
      </c>
      <c r="B106" s="26">
        <v>54.43</v>
      </c>
      <c r="C106" s="21">
        <v>36</v>
      </c>
      <c r="D106" s="21">
        <f t="shared" si="29"/>
        <v>18.43</v>
      </c>
      <c r="E106" s="26">
        <f t="shared" si="30"/>
        <v>21.63</v>
      </c>
      <c r="F106" s="21">
        <f t="shared" si="31"/>
        <v>15.45</v>
      </c>
      <c r="G106" s="21">
        <f t="shared" si="32"/>
        <v>6.18</v>
      </c>
      <c r="H106" s="27">
        <v>4090</v>
      </c>
      <c r="I106" s="27">
        <f t="shared" si="27"/>
        <v>3090</v>
      </c>
      <c r="J106" s="26">
        <f t="shared" si="33"/>
        <v>0.76060000000000005</v>
      </c>
      <c r="K106" s="28">
        <f t="shared" si="34"/>
        <v>0.51450000000000007</v>
      </c>
      <c r="L106" s="21">
        <f t="shared" si="35"/>
        <v>0.89979999999999993</v>
      </c>
      <c r="M106" s="21">
        <v>0</v>
      </c>
      <c r="N106" s="21">
        <f t="shared" si="36"/>
        <v>24.856099999999998</v>
      </c>
      <c r="O106" s="21">
        <f t="shared" si="28"/>
        <v>24.885927319999997</v>
      </c>
    </row>
    <row r="107" spans="1:15" x14ac:dyDescent="0.25">
      <c r="A107" s="20">
        <v>573</v>
      </c>
      <c r="B107" s="26">
        <v>54.43</v>
      </c>
      <c r="C107" s="21">
        <v>36</v>
      </c>
      <c r="D107" s="21">
        <f t="shared" si="29"/>
        <v>18.43</v>
      </c>
      <c r="E107" s="26">
        <f t="shared" si="30"/>
        <v>50.96</v>
      </c>
      <c r="F107" s="21">
        <f t="shared" si="31"/>
        <v>36.4</v>
      </c>
      <c r="G107" s="21">
        <f t="shared" si="32"/>
        <v>14.560000000000002</v>
      </c>
      <c r="H107" s="27">
        <v>8280</v>
      </c>
      <c r="I107" s="27">
        <f t="shared" si="27"/>
        <v>7280</v>
      </c>
      <c r="J107" s="26">
        <f t="shared" si="33"/>
        <v>1.0539000000000001</v>
      </c>
      <c r="K107" s="28">
        <f t="shared" si="34"/>
        <v>0.72400000000000009</v>
      </c>
      <c r="L107" s="21">
        <f t="shared" si="35"/>
        <v>1.8215999999999999</v>
      </c>
      <c r="M107" s="21">
        <v>0</v>
      </c>
      <c r="N107" s="21">
        <f t="shared" si="36"/>
        <v>33.31989999999999</v>
      </c>
      <c r="O107" s="21">
        <f t="shared" si="28"/>
        <v>33.359883879999991</v>
      </c>
    </row>
    <row r="108" spans="1:15" x14ac:dyDescent="0.25">
      <c r="A108" s="20">
        <v>575</v>
      </c>
      <c r="B108" s="26">
        <v>54.43</v>
      </c>
      <c r="C108" s="21">
        <v>36</v>
      </c>
      <c r="D108" s="21">
        <f t="shared" si="29"/>
        <v>18.43</v>
      </c>
      <c r="E108" s="26">
        <f t="shared" si="30"/>
        <v>57.540000000000006</v>
      </c>
      <c r="F108" s="21">
        <f t="shared" si="31"/>
        <v>41.1</v>
      </c>
      <c r="G108" s="21">
        <f t="shared" si="32"/>
        <v>16.440000000000005</v>
      </c>
      <c r="H108" s="27">
        <v>9220</v>
      </c>
      <c r="I108" s="27">
        <f t="shared" si="27"/>
        <v>8220</v>
      </c>
      <c r="J108" s="26">
        <f t="shared" si="33"/>
        <v>1.1196999999999999</v>
      </c>
      <c r="K108" s="28">
        <f t="shared" si="34"/>
        <v>0.77099999999999991</v>
      </c>
      <c r="L108" s="21">
        <f t="shared" si="35"/>
        <v>2.0284</v>
      </c>
      <c r="M108" s="21">
        <v>5.09</v>
      </c>
      <c r="N108" s="21">
        <f t="shared" si="36"/>
        <v>40.308700000000002</v>
      </c>
      <c r="O108" s="21">
        <f t="shared" si="28"/>
        <v>40.357070440000001</v>
      </c>
    </row>
    <row r="109" spans="1:15" x14ac:dyDescent="0.25">
      <c r="A109" s="20">
        <v>576</v>
      </c>
      <c r="B109" s="26">
        <v>54.43</v>
      </c>
      <c r="C109" s="21">
        <v>36</v>
      </c>
      <c r="D109" s="21">
        <f t="shared" si="29"/>
        <v>18.43</v>
      </c>
      <c r="E109" s="26">
        <f t="shared" si="30"/>
        <v>31.43</v>
      </c>
      <c r="F109" s="21">
        <f t="shared" si="31"/>
        <v>22.450000000000003</v>
      </c>
      <c r="G109" s="21">
        <f t="shared" si="32"/>
        <v>8.9799999999999969</v>
      </c>
      <c r="H109" s="27">
        <v>5490</v>
      </c>
      <c r="I109" s="27">
        <f t="shared" si="27"/>
        <v>4490</v>
      </c>
      <c r="J109" s="26">
        <f t="shared" si="33"/>
        <v>0.85860000000000003</v>
      </c>
      <c r="K109" s="28">
        <f t="shared" si="34"/>
        <v>0.58450000000000002</v>
      </c>
      <c r="L109" s="21">
        <f t="shared" si="35"/>
        <v>1.2078</v>
      </c>
      <c r="M109" s="21">
        <v>0</v>
      </c>
      <c r="N109" s="21">
        <f t="shared" si="36"/>
        <v>27.684100000000001</v>
      </c>
      <c r="O109" s="21">
        <f t="shared" si="28"/>
        <v>27.717320920000002</v>
      </c>
    </row>
    <row r="110" spans="1:15" x14ac:dyDescent="0.25">
      <c r="A110" s="20">
        <v>578</v>
      </c>
      <c r="B110" s="26">
        <v>54.43</v>
      </c>
      <c r="C110" s="21">
        <v>36</v>
      </c>
      <c r="D110" s="21">
        <f t="shared" si="29"/>
        <v>18.43</v>
      </c>
      <c r="E110" s="26">
        <f t="shared" si="30"/>
        <v>16.239999999999998</v>
      </c>
      <c r="F110" s="21">
        <f t="shared" si="31"/>
        <v>11.6</v>
      </c>
      <c r="G110" s="21">
        <f t="shared" si="32"/>
        <v>4.6399999999999988</v>
      </c>
      <c r="H110" s="27">
        <v>3320</v>
      </c>
      <c r="I110" s="27">
        <f t="shared" si="27"/>
        <v>2320</v>
      </c>
      <c r="J110" s="26">
        <f t="shared" si="33"/>
        <v>0.70669999999999999</v>
      </c>
      <c r="K110" s="28">
        <f t="shared" si="34"/>
        <v>0.47600000000000003</v>
      </c>
      <c r="L110" s="21">
        <f t="shared" si="35"/>
        <v>0.73039999999999994</v>
      </c>
      <c r="M110" s="21">
        <v>2.77</v>
      </c>
      <c r="N110" s="21">
        <f t="shared" si="36"/>
        <v>26.070699999999999</v>
      </c>
      <c r="O110" s="21">
        <f t="shared" si="28"/>
        <v>26.10198484</v>
      </c>
    </row>
    <row r="111" spans="1:15" s="7" customFormat="1" ht="51" x14ac:dyDescent="0.2">
      <c r="A111" s="56" t="s">
        <v>60</v>
      </c>
      <c r="B111" s="24" t="s">
        <v>23</v>
      </c>
      <c r="C111" s="25" t="s">
        <v>47</v>
      </c>
      <c r="D111" s="25" t="s">
        <v>1</v>
      </c>
      <c r="E111" s="31" t="s">
        <v>53</v>
      </c>
      <c r="F111" s="19" t="s">
        <v>54</v>
      </c>
      <c r="G111" s="19" t="s">
        <v>2</v>
      </c>
      <c r="H111" s="32" t="s">
        <v>55</v>
      </c>
      <c r="I111" s="32" t="s">
        <v>56</v>
      </c>
      <c r="J111" s="31" t="s">
        <v>57</v>
      </c>
      <c r="K111" s="33" t="s">
        <v>58</v>
      </c>
      <c r="L111" s="19" t="s">
        <v>3</v>
      </c>
      <c r="M111" s="19" t="s">
        <v>21</v>
      </c>
      <c r="N111" s="19" t="s">
        <v>20</v>
      </c>
      <c r="O111" s="38" t="s">
        <v>45</v>
      </c>
    </row>
    <row r="112" spans="1:15" x14ac:dyDescent="0.25">
      <c r="A112" s="20">
        <v>580</v>
      </c>
      <c r="B112" s="26">
        <v>54.43</v>
      </c>
      <c r="C112" s="21">
        <v>36</v>
      </c>
      <c r="D112" s="21">
        <f t="shared" si="29"/>
        <v>18.43</v>
      </c>
      <c r="E112" s="26">
        <f t="shared" si="30"/>
        <v>45.5</v>
      </c>
      <c r="F112" s="21">
        <f t="shared" si="31"/>
        <v>32.5</v>
      </c>
      <c r="G112" s="21">
        <f t="shared" si="32"/>
        <v>13</v>
      </c>
      <c r="H112" s="27">
        <v>7500</v>
      </c>
      <c r="I112" s="27">
        <f t="shared" si="27"/>
        <v>6500</v>
      </c>
      <c r="J112" s="26">
        <f t="shared" si="33"/>
        <v>0.99930000000000008</v>
      </c>
      <c r="K112" s="28">
        <f t="shared" si="34"/>
        <v>0.68500000000000005</v>
      </c>
      <c r="L112" s="21">
        <f t="shared" si="35"/>
        <v>1.65</v>
      </c>
      <c r="M112" s="21">
        <v>0</v>
      </c>
      <c r="N112" s="21">
        <f t="shared" si="36"/>
        <v>31.74430000000001</v>
      </c>
      <c r="O112" s="21">
        <f t="shared" ref="O112:O147" si="37">PRODUCT(N112*0.12%)+N112</f>
        <v>31.782393160000009</v>
      </c>
    </row>
    <row r="113" spans="1:15" x14ac:dyDescent="0.25">
      <c r="A113" s="20">
        <v>581</v>
      </c>
      <c r="B113" s="26">
        <v>54.43</v>
      </c>
      <c r="C113" s="21">
        <v>36</v>
      </c>
      <c r="D113" s="21">
        <f t="shared" si="29"/>
        <v>18.43</v>
      </c>
      <c r="E113" s="26">
        <f t="shared" si="30"/>
        <v>24.36</v>
      </c>
      <c r="F113" s="21">
        <f t="shared" si="31"/>
        <v>17.399999999999999</v>
      </c>
      <c r="G113" s="21">
        <f t="shared" si="32"/>
        <v>6.9600000000000009</v>
      </c>
      <c r="H113" s="27">
        <v>4480</v>
      </c>
      <c r="I113" s="27">
        <f t="shared" si="27"/>
        <v>3480</v>
      </c>
      <c r="J113" s="26">
        <f t="shared" si="33"/>
        <v>0.78789999999999993</v>
      </c>
      <c r="K113" s="28">
        <f t="shared" si="34"/>
        <v>0.53400000000000003</v>
      </c>
      <c r="L113" s="21">
        <f t="shared" si="35"/>
        <v>0.98560000000000014</v>
      </c>
      <c r="M113" s="21">
        <v>0</v>
      </c>
      <c r="N113" s="21">
        <f t="shared" si="36"/>
        <v>25.643899999999995</v>
      </c>
      <c r="O113" s="21">
        <f t="shared" si="37"/>
        <v>25.674672679999993</v>
      </c>
    </row>
    <row r="114" spans="1:15" x14ac:dyDescent="0.25">
      <c r="A114" s="20">
        <v>583</v>
      </c>
      <c r="B114" s="26">
        <v>54.43</v>
      </c>
      <c r="C114" s="21">
        <v>36</v>
      </c>
      <c r="D114" s="21">
        <f t="shared" si="29"/>
        <v>18.43</v>
      </c>
      <c r="E114" s="26">
        <f t="shared" si="30"/>
        <v>29.75</v>
      </c>
      <c r="F114" s="21">
        <f t="shared" si="31"/>
        <v>21.25</v>
      </c>
      <c r="G114" s="21">
        <f t="shared" si="32"/>
        <v>8.5</v>
      </c>
      <c r="H114" s="27">
        <v>5250</v>
      </c>
      <c r="I114" s="27">
        <f t="shared" si="27"/>
        <v>4250</v>
      </c>
      <c r="J114" s="26">
        <f t="shared" si="33"/>
        <v>0.8418000000000001</v>
      </c>
      <c r="K114" s="28">
        <f t="shared" si="34"/>
        <v>0.57250000000000001</v>
      </c>
      <c r="L114" s="21">
        <f t="shared" si="35"/>
        <v>1.155</v>
      </c>
      <c r="M114" s="21">
        <v>5</v>
      </c>
      <c r="N114" s="21">
        <f t="shared" si="36"/>
        <v>32.199300000000015</v>
      </c>
      <c r="O114" s="21">
        <f t="shared" si="37"/>
        <v>32.237939160000018</v>
      </c>
    </row>
    <row r="115" spans="1:15" x14ac:dyDescent="0.25">
      <c r="A115" s="20">
        <v>586</v>
      </c>
      <c r="B115" s="26">
        <v>54.43</v>
      </c>
      <c r="C115" s="21">
        <v>36</v>
      </c>
      <c r="D115" s="21">
        <f t="shared" si="29"/>
        <v>18.43</v>
      </c>
      <c r="E115" s="26">
        <f t="shared" si="30"/>
        <v>57.19</v>
      </c>
      <c r="F115" s="21">
        <f t="shared" si="31"/>
        <v>40.85</v>
      </c>
      <c r="G115" s="21">
        <f t="shared" si="32"/>
        <v>16.339999999999996</v>
      </c>
      <c r="H115" s="27">
        <v>9170</v>
      </c>
      <c r="I115" s="27">
        <f t="shared" si="27"/>
        <v>8170</v>
      </c>
      <c r="J115" s="26">
        <f t="shared" si="33"/>
        <v>1.1162000000000001</v>
      </c>
      <c r="K115" s="28">
        <f t="shared" si="34"/>
        <v>0.76849999999999996</v>
      </c>
      <c r="L115" s="21">
        <f t="shared" si="35"/>
        <v>2.0173999999999999</v>
      </c>
      <c r="M115" s="21">
        <v>0</v>
      </c>
      <c r="N115" s="21">
        <f t="shared" si="36"/>
        <v>35.117700000000013</v>
      </c>
      <c r="O115" s="21">
        <f t="shared" si="37"/>
        <v>35.159841240000013</v>
      </c>
    </row>
    <row r="116" spans="1:15" x14ac:dyDescent="0.25">
      <c r="A116" s="20">
        <v>588</v>
      </c>
      <c r="B116" s="26">
        <v>54.43</v>
      </c>
      <c r="C116" s="21">
        <v>36</v>
      </c>
      <c r="D116" s="21">
        <f t="shared" si="29"/>
        <v>18.43</v>
      </c>
      <c r="E116" s="26">
        <f t="shared" si="30"/>
        <v>0</v>
      </c>
      <c r="F116" s="21">
        <f t="shared" si="31"/>
        <v>0</v>
      </c>
      <c r="G116" s="21">
        <f t="shared" si="32"/>
        <v>0</v>
      </c>
      <c r="H116" s="27">
        <v>120</v>
      </c>
      <c r="I116" s="27">
        <v>0</v>
      </c>
      <c r="J116" s="26">
        <f t="shared" si="33"/>
        <v>0.54430000000000001</v>
      </c>
      <c r="K116" s="28">
        <f t="shared" si="34"/>
        <v>0.36</v>
      </c>
      <c r="L116" s="21">
        <f t="shared" si="35"/>
        <v>2.64E-2</v>
      </c>
      <c r="M116" s="21">
        <v>0</v>
      </c>
      <c r="N116" s="21">
        <f t="shared" si="36"/>
        <v>18.6143</v>
      </c>
      <c r="O116" s="21">
        <f t="shared" si="37"/>
        <v>18.636637159999999</v>
      </c>
    </row>
    <row r="117" spans="1:15" x14ac:dyDescent="0.25">
      <c r="A117" s="20">
        <v>594</v>
      </c>
      <c r="B117" s="26">
        <v>54.43</v>
      </c>
      <c r="C117" s="21">
        <v>36</v>
      </c>
      <c r="D117" s="21">
        <f t="shared" si="29"/>
        <v>18.43</v>
      </c>
      <c r="E117" s="26">
        <f t="shared" si="30"/>
        <v>8.0499999999999989</v>
      </c>
      <c r="F117" s="21">
        <f t="shared" si="31"/>
        <v>5.75</v>
      </c>
      <c r="G117" s="21">
        <f t="shared" si="32"/>
        <v>2.2999999999999989</v>
      </c>
      <c r="H117" s="27">
        <v>2150</v>
      </c>
      <c r="I117" s="27">
        <f t="shared" si="27"/>
        <v>1150</v>
      </c>
      <c r="J117" s="26">
        <f t="shared" si="33"/>
        <v>0.62480000000000002</v>
      </c>
      <c r="K117" s="28">
        <f t="shared" si="34"/>
        <v>0.41749999999999998</v>
      </c>
      <c r="L117" s="21">
        <f t="shared" si="35"/>
        <v>0.47299999999999998</v>
      </c>
      <c r="M117" s="21">
        <v>0</v>
      </c>
      <c r="N117" s="21">
        <f t="shared" si="36"/>
        <v>20.9373</v>
      </c>
      <c r="O117" s="21">
        <f t="shared" si="37"/>
        <v>20.962424760000001</v>
      </c>
    </row>
    <row r="118" spans="1:15" x14ac:dyDescent="0.25">
      <c r="A118" s="20">
        <v>597</v>
      </c>
      <c r="B118" s="26">
        <v>54.43</v>
      </c>
      <c r="C118" s="21">
        <v>36</v>
      </c>
      <c r="D118" s="21">
        <f t="shared" si="29"/>
        <v>18.43</v>
      </c>
      <c r="E118" s="26">
        <f t="shared" si="30"/>
        <v>6.23</v>
      </c>
      <c r="F118" s="21">
        <f t="shared" si="31"/>
        <v>4.45</v>
      </c>
      <c r="G118" s="21">
        <f t="shared" si="32"/>
        <v>1.7800000000000002</v>
      </c>
      <c r="H118" s="27">
        <v>1890</v>
      </c>
      <c r="I118" s="27">
        <f t="shared" si="27"/>
        <v>890</v>
      </c>
      <c r="J118" s="26">
        <f t="shared" si="33"/>
        <v>0.60660000000000003</v>
      </c>
      <c r="K118" s="28">
        <f t="shared" si="34"/>
        <v>0.40450000000000003</v>
      </c>
      <c r="L118" s="21">
        <f t="shared" si="35"/>
        <v>0.4158</v>
      </c>
      <c r="M118" s="21">
        <v>0</v>
      </c>
      <c r="N118" s="21">
        <f t="shared" si="36"/>
        <v>20.412099999999995</v>
      </c>
      <c r="O118" s="21">
        <f t="shared" si="37"/>
        <v>20.436594519999996</v>
      </c>
    </row>
    <row r="119" spans="1:15" x14ac:dyDescent="0.25">
      <c r="A119" s="20">
        <v>602</v>
      </c>
      <c r="B119" s="26">
        <v>54.43</v>
      </c>
      <c r="C119" s="21">
        <v>36</v>
      </c>
      <c r="D119" s="21">
        <f t="shared" si="29"/>
        <v>18.43</v>
      </c>
      <c r="E119" s="26">
        <f t="shared" si="30"/>
        <v>0.98000000000000009</v>
      </c>
      <c r="F119" s="21">
        <f t="shared" si="31"/>
        <v>0.70000000000000007</v>
      </c>
      <c r="G119" s="21">
        <f t="shared" si="32"/>
        <v>0.28000000000000003</v>
      </c>
      <c r="H119" s="27">
        <v>1140</v>
      </c>
      <c r="I119" s="27">
        <f t="shared" si="27"/>
        <v>140</v>
      </c>
      <c r="J119" s="26">
        <f t="shared" si="33"/>
        <v>0.55409999999999993</v>
      </c>
      <c r="K119" s="28">
        <f t="shared" si="34"/>
        <v>0.36700000000000005</v>
      </c>
      <c r="L119" s="21">
        <f t="shared" si="35"/>
        <v>0.25079999999999997</v>
      </c>
      <c r="M119" s="21">
        <v>0</v>
      </c>
      <c r="N119" s="21">
        <f t="shared" si="36"/>
        <v>18.897099999999995</v>
      </c>
      <c r="O119" s="21">
        <f t="shared" si="37"/>
        <v>18.919776519999996</v>
      </c>
    </row>
    <row r="120" spans="1:15" x14ac:dyDescent="0.25">
      <c r="A120" s="20">
        <v>605</v>
      </c>
      <c r="B120" s="26">
        <v>54.43</v>
      </c>
      <c r="C120" s="21">
        <v>36</v>
      </c>
      <c r="D120" s="21">
        <f t="shared" si="29"/>
        <v>18.43</v>
      </c>
      <c r="E120" s="26">
        <f t="shared" si="30"/>
        <v>0</v>
      </c>
      <c r="F120" s="21">
        <f t="shared" si="31"/>
        <v>0</v>
      </c>
      <c r="G120" s="21">
        <f t="shared" si="32"/>
        <v>0</v>
      </c>
      <c r="H120" s="27">
        <v>300</v>
      </c>
      <c r="I120" s="27">
        <v>0</v>
      </c>
      <c r="J120" s="26">
        <f t="shared" si="33"/>
        <v>0.54430000000000001</v>
      </c>
      <c r="K120" s="28">
        <f t="shared" si="34"/>
        <v>0.36</v>
      </c>
      <c r="L120" s="21">
        <f t="shared" si="35"/>
        <v>6.6000000000000003E-2</v>
      </c>
      <c r="M120" s="21">
        <v>0</v>
      </c>
      <c r="N120" s="21">
        <f t="shared" si="36"/>
        <v>18.6143</v>
      </c>
      <c r="O120" s="21">
        <f t="shared" si="37"/>
        <v>18.636637159999999</v>
      </c>
    </row>
    <row r="121" spans="1:15" x14ac:dyDescent="0.25">
      <c r="A121" s="20">
        <v>611</v>
      </c>
      <c r="B121" s="26">
        <v>54.43</v>
      </c>
      <c r="C121" s="21">
        <v>36</v>
      </c>
      <c r="D121" s="21">
        <f t="shared" si="29"/>
        <v>18.43</v>
      </c>
      <c r="E121" s="26">
        <f t="shared" si="30"/>
        <v>14.91</v>
      </c>
      <c r="F121" s="21">
        <f t="shared" si="31"/>
        <v>10.649999999999999</v>
      </c>
      <c r="G121" s="21">
        <f t="shared" si="32"/>
        <v>4.2600000000000016</v>
      </c>
      <c r="H121" s="27">
        <v>3130</v>
      </c>
      <c r="I121" s="27">
        <f t="shared" si="27"/>
        <v>2130</v>
      </c>
      <c r="J121" s="26">
        <f t="shared" si="33"/>
        <v>0.69340000000000002</v>
      </c>
      <c r="K121" s="28">
        <f t="shared" si="34"/>
        <v>0.46649999999999997</v>
      </c>
      <c r="L121" s="21">
        <f t="shared" si="35"/>
        <v>0.68859999999999999</v>
      </c>
      <c r="M121" s="21">
        <v>0.87</v>
      </c>
      <c r="N121" s="21">
        <f t="shared" si="36"/>
        <v>23.786899999999992</v>
      </c>
      <c r="O121" s="21">
        <f t="shared" si="37"/>
        <v>23.815444279999991</v>
      </c>
    </row>
    <row r="122" spans="1:15" x14ac:dyDescent="0.25">
      <c r="A122" s="20">
        <v>619</v>
      </c>
      <c r="B122" s="26">
        <v>54.43</v>
      </c>
      <c r="C122" s="21">
        <v>36</v>
      </c>
      <c r="D122" s="21">
        <f t="shared" si="29"/>
        <v>18.43</v>
      </c>
      <c r="E122" s="26">
        <f t="shared" si="30"/>
        <v>7.6300000000000008</v>
      </c>
      <c r="F122" s="21">
        <f t="shared" si="31"/>
        <v>5.45</v>
      </c>
      <c r="G122" s="21">
        <f t="shared" si="32"/>
        <v>2.1800000000000006</v>
      </c>
      <c r="H122" s="27">
        <v>2090</v>
      </c>
      <c r="I122" s="27">
        <f t="shared" si="27"/>
        <v>1090</v>
      </c>
      <c r="J122" s="26">
        <f t="shared" si="33"/>
        <v>0.62060000000000004</v>
      </c>
      <c r="K122" s="28">
        <f t="shared" si="34"/>
        <v>0.41450000000000004</v>
      </c>
      <c r="L122" s="21">
        <f t="shared" si="35"/>
        <v>0.45979999999999999</v>
      </c>
      <c r="M122" s="21">
        <v>0</v>
      </c>
      <c r="N122" s="21">
        <f t="shared" si="36"/>
        <v>20.816100000000006</v>
      </c>
      <c r="O122" s="21">
        <f t="shared" si="37"/>
        <v>20.841079320000006</v>
      </c>
    </row>
    <row r="123" spans="1:15" x14ac:dyDescent="0.25">
      <c r="A123" s="20">
        <v>621</v>
      </c>
      <c r="B123" s="26">
        <v>54.43</v>
      </c>
      <c r="C123" s="21">
        <v>36</v>
      </c>
      <c r="D123" s="21">
        <f t="shared" si="29"/>
        <v>18.43</v>
      </c>
      <c r="E123" s="26">
        <f t="shared" si="30"/>
        <v>51.449999999999996</v>
      </c>
      <c r="F123" s="21">
        <f t="shared" si="31"/>
        <v>36.75</v>
      </c>
      <c r="G123" s="21">
        <f t="shared" si="32"/>
        <v>14.699999999999996</v>
      </c>
      <c r="H123" s="27">
        <v>8350</v>
      </c>
      <c r="I123" s="27">
        <f t="shared" si="27"/>
        <v>7350</v>
      </c>
      <c r="J123" s="26">
        <f t="shared" si="33"/>
        <v>1.0588</v>
      </c>
      <c r="K123" s="28">
        <f t="shared" si="34"/>
        <v>0.72750000000000004</v>
      </c>
      <c r="L123" s="21">
        <f t="shared" si="35"/>
        <v>1.837</v>
      </c>
      <c r="M123" s="21">
        <v>0</v>
      </c>
      <c r="N123" s="21">
        <f t="shared" si="36"/>
        <v>33.461299999999994</v>
      </c>
      <c r="O123" s="21">
        <f t="shared" si="37"/>
        <v>33.501453559999995</v>
      </c>
    </row>
    <row r="124" spans="1:15" x14ac:dyDescent="0.25">
      <c r="A124" s="20">
        <v>622</v>
      </c>
      <c r="B124" s="26">
        <v>54.43</v>
      </c>
      <c r="C124" s="21">
        <v>36</v>
      </c>
      <c r="D124" s="21">
        <f t="shared" si="29"/>
        <v>18.43</v>
      </c>
      <c r="E124" s="26">
        <f t="shared" si="30"/>
        <v>0</v>
      </c>
      <c r="F124" s="21">
        <f t="shared" si="31"/>
        <v>0</v>
      </c>
      <c r="G124" s="21">
        <f t="shared" si="32"/>
        <v>0</v>
      </c>
      <c r="H124" s="27">
        <v>0</v>
      </c>
      <c r="I124" s="27">
        <v>0</v>
      </c>
      <c r="J124" s="26">
        <f t="shared" si="33"/>
        <v>0.54430000000000001</v>
      </c>
      <c r="K124" s="28">
        <f t="shared" si="34"/>
        <v>0.36</v>
      </c>
      <c r="L124" s="21">
        <f t="shared" si="35"/>
        <v>0</v>
      </c>
      <c r="M124" s="21">
        <v>1.18</v>
      </c>
      <c r="N124" s="21">
        <f t="shared" si="36"/>
        <v>19.7943</v>
      </c>
      <c r="O124" s="21">
        <f t="shared" si="37"/>
        <v>19.818053159999998</v>
      </c>
    </row>
    <row r="125" spans="1:15" x14ac:dyDescent="0.25">
      <c r="A125" s="20">
        <v>626</v>
      </c>
      <c r="B125" s="26">
        <v>54.43</v>
      </c>
      <c r="C125" s="21">
        <v>36</v>
      </c>
      <c r="D125" s="21">
        <f t="shared" si="29"/>
        <v>18.43</v>
      </c>
      <c r="E125" s="26">
        <f t="shared" si="30"/>
        <v>33.74</v>
      </c>
      <c r="F125" s="21">
        <f t="shared" si="31"/>
        <v>24.1</v>
      </c>
      <c r="G125" s="21">
        <f t="shared" si="32"/>
        <v>9.64</v>
      </c>
      <c r="H125" s="27">
        <v>5820</v>
      </c>
      <c r="I125" s="27">
        <f t="shared" si="27"/>
        <v>4820</v>
      </c>
      <c r="J125" s="26">
        <f t="shared" si="33"/>
        <v>0.88170000000000004</v>
      </c>
      <c r="K125" s="28">
        <f t="shared" si="34"/>
        <v>0.60099999999999998</v>
      </c>
      <c r="L125" s="21">
        <f t="shared" si="35"/>
        <v>1.2804</v>
      </c>
      <c r="M125" s="21">
        <v>0</v>
      </c>
      <c r="N125" s="21">
        <f t="shared" si="36"/>
        <v>28.350699999999996</v>
      </c>
      <c r="O125" s="21">
        <f t="shared" si="37"/>
        <v>28.384720839999996</v>
      </c>
    </row>
    <row r="126" spans="1:15" x14ac:dyDescent="0.25">
      <c r="A126" s="20">
        <v>635</v>
      </c>
      <c r="B126" s="26">
        <v>54.43</v>
      </c>
      <c r="C126" s="21">
        <v>36</v>
      </c>
      <c r="D126" s="21">
        <f t="shared" si="29"/>
        <v>18.43</v>
      </c>
      <c r="E126" s="26">
        <f t="shared" si="30"/>
        <v>20.650000000000002</v>
      </c>
      <c r="F126" s="21">
        <f t="shared" si="31"/>
        <v>14.75</v>
      </c>
      <c r="G126" s="21">
        <f t="shared" si="32"/>
        <v>5.9000000000000021</v>
      </c>
      <c r="H126" s="27">
        <v>3950</v>
      </c>
      <c r="I126" s="27">
        <f t="shared" si="27"/>
        <v>2950</v>
      </c>
      <c r="J126" s="26">
        <f t="shared" si="33"/>
        <v>0.75080000000000002</v>
      </c>
      <c r="K126" s="28">
        <f t="shared" si="34"/>
        <v>0.50750000000000006</v>
      </c>
      <c r="L126" s="21">
        <f t="shared" si="35"/>
        <v>0.86899999999999999</v>
      </c>
      <c r="M126" s="21">
        <v>0</v>
      </c>
      <c r="N126" s="21">
        <f t="shared" si="36"/>
        <v>24.573299999999996</v>
      </c>
      <c r="O126" s="21">
        <f t="shared" si="37"/>
        <v>24.602787959999997</v>
      </c>
    </row>
    <row r="127" spans="1:15" x14ac:dyDescent="0.25">
      <c r="A127" s="20">
        <v>638</v>
      </c>
      <c r="B127" s="26">
        <v>54.43</v>
      </c>
      <c r="C127" s="21">
        <v>36</v>
      </c>
      <c r="D127" s="21">
        <f t="shared" si="29"/>
        <v>18.43</v>
      </c>
      <c r="E127" s="26">
        <f t="shared" si="30"/>
        <v>55.580000000000005</v>
      </c>
      <c r="F127" s="21">
        <f t="shared" si="31"/>
        <v>39.700000000000003</v>
      </c>
      <c r="G127" s="21">
        <f t="shared" si="32"/>
        <v>15.880000000000003</v>
      </c>
      <c r="H127" s="27">
        <v>8940</v>
      </c>
      <c r="I127" s="27">
        <f t="shared" si="27"/>
        <v>7940</v>
      </c>
      <c r="J127" s="26">
        <f t="shared" si="33"/>
        <v>1.1001000000000001</v>
      </c>
      <c r="K127" s="28">
        <f t="shared" si="34"/>
        <v>0.75700000000000001</v>
      </c>
      <c r="L127" s="21">
        <f t="shared" si="35"/>
        <v>1.9667999999999999</v>
      </c>
      <c r="M127" s="21">
        <v>7.14</v>
      </c>
      <c r="N127" s="21">
        <f t="shared" si="36"/>
        <v>41.793099999999995</v>
      </c>
      <c r="O127" s="21">
        <f t="shared" si="37"/>
        <v>41.843251719999998</v>
      </c>
    </row>
    <row r="128" spans="1:15" x14ac:dyDescent="0.25">
      <c r="A128" s="20">
        <v>640</v>
      </c>
      <c r="B128" s="26">
        <v>54.43</v>
      </c>
      <c r="C128" s="21">
        <v>36</v>
      </c>
      <c r="D128" s="21">
        <f t="shared" si="29"/>
        <v>18.43</v>
      </c>
      <c r="E128" s="26">
        <f t="shared" si="30"/>
        <v>73.009999999999991</v>
      </c>
      <c r="F128" s="21">
        <f t="shared" si="31"/>
        <v>52.15</v>
      </c>
      <c r="G128" s="21">
        <f t="shared" si="32"/>
        <v>20.859999999999992</v>
      </c>
      <c r="H128" s="27">
        <v>11430</v>
      </c>
      <c r="I128" s="27">
        <f t="shared" si="27"/>
        <v>10430</v>
      </c>
      <c r="J128" s="26">
        <f t="shared" si="33"/>
        <v>1.2744</v>
      </c>
      <c r="K128" s="28">
        <f t="shared" si="34"/>
        <v>0.88150000000000006</v>
      </c>
      <c r="L128" s="21">
        <f t="shared" si="35"/>
        <v>2.5146000000000002</v>
      </c>
      <c r="M128" s="21">
        <v>6.07</v>
      </c>
      <c r="N128" s="21">
        <f t="shared" si="36"/>
        <v>45.752900000000004</v>
      </c>
      <c r="O128" s="21">
        <f t="shared" si="37"/>
        <v>45.807803480000004</v>
      </c>
    </row>
    <row r="129" spans="1:15" x14ac:dyDescent="0.25">
      <c r="A129" s="20">
        <v>644</v>
      </c>
      <c r="B129" s="26">
        <v>54.43</v>
      </c>
      <c r="C129" s="21">
        <v>36</v>
      </c>
      <c r="D129" s="21">
        <f t="shared" si="29"/>
        <v>18.43</v>
      </c>
      <c r="E129" s="26">
        <f t="shared" si="30"/>
        <v>9.7299999999999986</v>
      </c>
      <c r="F129" s="21">
        <f t="shared" si="31"/>
        <v>6.9499999999999993</v>
      </c>
      <c r="G129" s="21">
        <f t="shared" si="32"/>
        <v>2.7799999999999994</v>
      </c>
      <c r="H129" s="27">
        <v>2390</v>
      </c>
      <c r="I129" s="27">
        <f t="shared" si="27"/>
        <v>1390</v>
      </c>
      <c r="J129" s="26">
        <f t="shared" si="33"/>
        <v>0.64159999999999995</v>
      </c>
      <c r="K129" s="28">
        <f t="shared" si="34"/>
        <v>0.42950000000000005</v>
      </c>
      <c r="L129" s="21">
        <f t="shared" si="35"/>
        <v>0.52580000000000005</v>
      </c>
      <c r="M129" s="21">
        <v>0</v>
      </c>
      <c r="N129" s="21">
        <f t="shared" si="36"/>
        <v>21.4221</v>
      </c>
      <c r="O129" s="21">
        <f t="shared" si="37"/>
        <v>21.44780652</v>
      </c>
    </row>
    <row r="130" spans="1:15" x14ac:dyDescent="0.25">
      <c r="A130" s="20">
        <v>646</v>
      </c>
      <c r="B130" s="26">
        <v>54.43</v>
      </c>
      <c r="C130" s="21">
        <v>36</v>
      </c>
      <c r="D130" s="21">
        <f t="shared" si="29"/>
        <v>18.43</v>
      </c>
      <c r="E130" s="26">
        <f t="shared" si="30"/>
        <v>25.48</v>
      </c>
      <c r="F130" s="21">
        <f t="shared" si="31"/>
        <v>18.2</v>
      </c>
      <c r="G130" s="21">
        <f t="shared" si="32"/>
        <v>7.2800000000000011</v>
      </c>
      <c r="H130" s="27">
        <v>4640</v>
      </c>
      <c r="I130" s="27">
        <f t="shared" si="27"/>
        <v>3640</v>
      </c>
      <c r="J130" s="26">
        <f t="shared" si="33"/>
        <v>0.79910000000000003</v>
      </c>
      <c r="K130" s="28">
        <f t="shared" si="34"/>
        <v>0.54200000000000004</v>
      </c>
      <c r="L130" s="21">
        <f t="shared" si="35"/>
        <v>1.0207999999999999</v>
      </c>
      <c r="M130" s="21">
        <v>3.4</v>
      </c>
      <c r="N130" s="21">
        <f t="shared" si="36"/>
        <v>29.367099999999979</v>
      </c>
      <c r="O130" s="21">
        <f t="shared" si="37"/>
        <v>29.402340519999978</v>
      </c>
    </row>
    <row r="131" spans="1:15" x14ac:dyDescent="0.25">
      <c r="A131" s="20">
        <v>647</v>
      </c>
      <c r="B131" s="26">
        <v>54.43</v>
      </c>
      <c r="C131" s="21">
        <v>36</v>
      </c>
      <c r="D131" s="21">
        <f t="shared" si="29"/>
        <v>18.43</v>
      </c>
      <c r="E131" s="26">
        <f t="shared" si="30"/>
        <v>0</v>
      </c>
      <c r="F131" s="21">
        <f t="shared" si="31"/>
        <v>0</v>
      </c>
      <c r="G131" s="21">
        <f t="shared" si="32"/>
        <v>0</v>
      </c>
      <c r="H131" s="27">
        <v>0</v>
      </c>
      <c r="I131" s="27">
        <v>0</v>
      </c>
      <c r="J131" s="26">
        <f t="shared" si="33"/>
        <v>0.54430000000000001</v>
      </c>
      <c r="K131" s="28">
        <f t="shared" si="34"/>
        <v>0.36</v>
      </c>
      <c r="L131" s="21">
        <f t="shared" si="35"/>
        <v>0</v>
      </c>
      <c r="M131" s="21">
        <v>0.5</v>
      </c>
      <c r="N131" s="21">
        <f t="shared" si="36"/>
        <v>19.1143</v>
      </c>
      <c r="O131" s="21">
        <f t="shared" si="37"/>
        <v>19.137237160000002</v>
      </c>
    </row>
    <row r="132" spans="1:15" x14ac:dyDescent="0.25">
      <c r="A132" s="20">
        <v>648</v>
      </c>
      <c r="B132" s="26">
        <v>54.43</v>
      </c>
      <c r="C132" s="21">
        <v>36</v>
      </c>
      <c r="D132" s="21">
        <f t="shared" si="29"/>
        <v>18.43</v>
      </c>
      <c r="E132" s="26">
        <f t="shared" si="30"/>
        <v>75.459999999999994</v>
      </c>
      <c r="F132" s="21">
        <f t="shared" si="31"/>
        <v>53.9</v>
      </c>
      <c r="G132" s="21">
        <f t="shared" si="32"/>
        <v>21.559999999999995</v>
      </c>
      <c r="H132" s="27">
        <v>11780</v>
      </c>
      <c r="I132" s="27">
        <f t="shared" si="27"/>
        <v>10780</v>
      </c>
      <c r="J132" s="26">
        <f t="shared" si="33"/>
        <v>1.2988999999999999</v>
      </c>
      <c r="K132" s="28">
        <f t="shared" si="34"/>
        <v>0.89900000000000002</v>
      </c>
      <c r="L132" s="21">
        <f t="shared" si="35"/>
        <v>2.5915999999999997</v>
      </c>
      <c r="M132" s="21">
        <v>8.86</v>
      </c>
      <c r="N132" s="21">
        <f t="shared" si="36"/>
        <v>49.249899999999982</v>
      </c>
      <c r="O132" s="21">
        <f t="shared" si="37"/>
        <v>49.30899987999998</v>
      </c>
    </row>
    <row r="133" spans="1:15" x14ac:dyDescent="0.25">
      <c r="A133" s="20">
        <v>651</v>
      </c>
      <c r="B133" s="26">
        <v>54.43</v>
      </c>
      <c r="C133" s="21">
        <v>36</v>
      </c>
      <c r="D133" s="21">
        <f t="shared" si="29"/>
        <v>18.43</v>
      </c>
      <c r="E133" s="26">
        <f t="shared" si="30"/>
        <v>0</v>
      </c>
      <c r="F133" s="21">
        <f t="shared" si="31"/>
        <v>0</v>
      </c>
      <c r="G133" s="21">
        <f t="shared" si="32"/>
        <v>0</v>
      </c>
      <c r="H133" s="27">
        <v>460</v>
      </c>
      <c r="I133" s="27">
        <v>0</v>
      </c>
      <c r="J133" s="26">
        <f t="shared" si="33"/>
        <v>0.54430000000000001</v>
      </c>
      <c r="K133" s="28">
        <f t="shared" si="34"/>
        <v>0.36</v>
      </c>
      <c r="L133" s="21">
        <f t="shared" si="35"/>
        <v>0.1012</v>
      </c>
      <c r="M133" s="21">
        <v>0</v>
      </c>
      <c r="N133" s="21">
        <f t="shared" si="36"/>
        <v>18.6143</v>
      </c>
      <c r="O133" s="21">
        <f t="shared" si="37"/>
        <v>18.636637159999999</v>
      </c>
    </row>
    <row r="134" spans="1:15" x14ac:dyDescent="0.25">
      <c r="A134" s="20">
        <v>655</v>
      </c>
      <c r="B134" s="26">
        <v>54.43</v>
      </c>
      <c r="C134" s="21">
        <v>36</v>
      </c>
      <c r="D134" s="21">
        <f t="shared" si="29"/>
        <v>18.43</v>
      </c>
      <c r="E134" s="26">
        <f t="shared" si="30"/>
        <v>8.9600000000000009</v>
      </c>
      <c r="F134" s="21">
        <f t="shared" si="31"/>
        <v>6.4</v>
      </c>
      <c r="G134" s="21">
        <f t="shared" si="32"/>
        <v>2.5600000000000005</v>
      </c>
      <c r="H134" s="27">
        <v>2280</v>
      </c>
      <c r="I134" s="27">
        <f t="shared" si="27"/>
        <v>1280</v>
      </c>
      <c r="J134" s="26">
        <f t="shared" si="33"/>
        <v>0.63390000000000002</v>
      </c>
      <c r="K134" s="28">
        <f t="shared" si="34"/>
        <v>0.42399999999999999</v>
      </c>
      <c r="L134" s="21">
        <f t="shared" si="35"/>
        <v>0.50159999999999993</v>
      </c>
      <c r="M134" s="21">
        <v>0</v>
      </c>
      <c r="N134" s="21">
        <f t="shared" si="36"/>
        <v>21.199899999999992</v>
      </c>
      <c r="O134" s="21">
        <f t="shared" si="37"/>
        <v>21.225339879999993</v>
      </c>
    </row>
    <row r="135" spans="1:15" x14ac:dyDescent="0.25">
      <c r="A135" s="20">
        <v>657</v>
      </c>
      <c r="B135" s="26">
        <v>54.43</v>
      </c>
      <c r="C135" s="21">
        <v>36</v>
      </c>
      <c r="D135" s="21">
        <f t="shared" si="29"/>
        <v>18.43</v>
      </c>
      <c r="E135" s="26">
        <f t="shared" si="30"/>
        <v>16.38</v>
      </c>
      <c r="F135" s="21">
        <f t="shared" si="31"/>
        <v>11.7</v>
      </c>
      <c r="G135" s="21">
        <f t="shared" si="32"/>
        <v>4.68</v>
      </c>
      <c r="H135" s="27">
        <v>3340</v>
      </c>
      <c r="I135" s="27">
        <f t="shared" ref="I135:I166" si="38">H135-1000</f>
        <v>2340</v>
      </c>
      <c r="J135" s="26">
        <f t="shared" si="33"/>
        <v>0.70810000000000006</v>
      </c>
      <c r="K135" s="28">
        <f t="shared" si="34"/>
        <v>0.47700000000000004</v>
      </c>
      <c r="L135" s="21">
        <f t="shared" si="35"/>
        <v>0.73480000000000001</v>
      </c>
      <c r="M135" s="21">
        <v>0</v>
      </c>
      <c r="N135" s="21">
        <f t="shared" si="36"/>
        <v>23.341100000000012</v>
      </c>
      <c r="O135" s="21">
        <f t="shared" si="37"/>
        <v>23.36910932000001</v>
      </c>
    </row>
    <row r="136" spans="1:15" x14ac:dyDescent="0.25">
      <c r="A136" s="20">
        <v>662</v>
      </c>
      <c r="B136" s="26">
        <v>54.43</v>
      </c>
      <c r="C136" s="21">
        <v>36</v>
      </c>
      <c r="D136" s="21">
        <f t="shared" ref="D136:D167" si="39">B136-C136</f>
        <v>18.43</v>
      </c>
      <c r="E136" s="26">
        <f t="shared" ref="E136:E163" si="40">(I136/1000)*7</f>
        <v>0</v>
      </c>
      <c r="F136" s="21">
        <f t="shared" ref="F136:F163" si="41">(I136/1000)*5</f>
        <v>0</v>
      </c>
      <c r="G136" s="21">
        <f t="shared" ref="G136:G163" si="42">E136-F136</f>
        <v>0</v>
      </c>
      <c r="H136" s="27">
        <v>0</v>
      </c>
      <c r="I136" s="27">
        <v>0</v>
      </c>
      <c r="J136" s="26">
        <f t="shared" ref="J136:J163" si="43">(B136+E136)*1%</f>
        <v>0.54430000000000001</v>
      </c>
      <c r="K136" s="28">
        <f t="shared" ref="K136:K163" si="44">(C136+F136)*1%</f>
        <v>0.36</v>
      </c>
      <c r="L136" s="21">
        <f t="shared" ref="L136:L163" si="45">(H136/1000)*0.22</f>
        <v>0</v>
      </c>
      <c r="M136" s="21">
        <v>1.1100000000000001</v>
      </c>
      <c r="N136" s="21">
        <f t="shared" ref="N136:N167" si="46">(B136+E136+J136+L136)-(C136+F136+K136+L136)+M136</f>
        <v>19.724299999999999</v>
      </c>
      <c r="O136" s="21">
        <f t="shared" si="37"/>
        <v>19.74796916</v>
      </c>
    </row>
    <row r="137" spans="1:15" x14ac:dyDescent="0.25">
      <c r="A137" s="20">
        <v>667</v>
      </c>
      <c r="B137" s="26">
        <v>54.43</v>
      </c>
      <c r="C137" s="21">
        <v>36</v>
      </c>
      <c r="D137" s="21">
        <f t="shared" si="39"/>
        <v>18.43</v>
      </c>
      <c r="E137" s="26">
        <f t="shared" si="40"/>
        <v>35.56</v>
      </c>
      <c r="F137" s="21">
        <f t="shared" si="41"/>
        <v>25.4</v>
      </c>
      <c r="G137" s="21">
        <f t="shared" si="42"/>
        <v>10.160000000000004</v>
      </c>
      <c r="H137" s="27">
        <v>6080</v>
      </c>
      <c r="I137" s="27">
        <f t="shared" si="38"/>
        <v>5080</v>
      </c>
      <c r="J137" s="26">
        <f t="shared" si="43"/>
        <v>0.89990000000000014</v>
      </c>
      <c r="K137" s="28">
        <f t="shared" si="44"/>
        <v>0.61399999999999999</v>
      </c>
      <c r="L137" s="21">
        <f t="shared" si="45"/>
        <v>1.3376000000000001</v>
      </c>
      <c r="M137" s="21">
        <v>0</v>
      </c>
      <c r="N137" s="21">
        <f t="shared" si="46"/>
        <v>28.875900000000009</v>
      </c>
      <c r="O137" s="21">
        <f t="shared" si="37"/>
        <v>28.910551080000008</v>
      </c>
    </row>
    <row r="138" spans="1:15" x14ac:dyDescent="0.25">
      <c r="A138" s="20">
        <v>668</v>
      </c>
      <c r="B138" s="26">
        <v>54.43</v>
      </c>
      <c r="C138" s="21">
        <v>36</v>
      </c>
      <c r="D138" s="21">
        <f t="shared" si="39"/>
        <v>18.43</v>
      </c>
      <c r="E138" s="26">
        <f t="shared" si="40"/>
        <v>0</v>
      </c>
      <c r="F138" s="21">
        <f t="shared" si="41"/>
        <v>0</v>
      </c>
      <c r="G138" s="21">
        <f t="shared" si="42"/>
        <v>0</v>
      </c>
      <c r="H138" s="27">
        <v>300</v>
      </c>
      <c r="I138" s="27">
        <v>0</v>
      </c>
      <c r="J138" s="26">
        <f t="shared" si="43"/>
        <v>0.54430000000000001</v>
      </c>
      <c r="K138" s="28">
        <f t="shared" si="44"/>
        <v>0.36</v>
      </c>
      <c r="L138" s="21">
        <f t="shared" si="45"/>
        <v>6.6000000000000003E-2</v>
      </c>
      <c r="M138" s="21">
        <v>0</v>
      </c>
      <c r="N138" s="21">
        <f t="shared" si="46"/>
        <v>18.6143</v>
      </c>
      <c r="O138" s="21">
        <f t="shared" si="37"/>
        <v>18.636637159999999</v>
      </c>
    </row>
    <row r="139" spans="1:15" x14ac:dyDescent="0.25">
      <c r="A139" s="20">
        <v>669</v>
      </c>
      <c r="B139" s="26">
        <v>54.43</v>
      </c>
      <c r="C139" s="21">
        <v>36</v>
      </c>
      <c r="D139" s="21">
        <f t="shared" si="39"/>
        <v>18.43</v>
      </c>
      <c r="E139" s="26">
        <f t="shared" si="40"/>
        <v>6.23</v>
      </c>
      <c r="F139" s="21">
        <f t="shared" si="41"/>
        <v>4.45</v>
      </c>
      <c r="G139" s="21">
        <f t="shared" si="42"/>
        <v>1.7800000000000002</v>
      </c>
      <c r="H139" s="27">
        <v>1890</v>
      </c>
      <c r="I139" s="27">
        <f t="shared" si="38"/>
        <v>890</v>
      </c>
      <c r="J139" s="26">
        <f t="shared" si="43"/>
        <v>0.60660000000000003</v>
      </c>
      <c r="K139" s="28">
        <f t="shared" si="44"/>
        <v>0.40450000000000003</v>
      </c>
      <c r="L139" s="21">
        <f t="shared" si="45"/>
        <v>0.4158</v>
      </c>
      <c r="M139" s="21">
        <v>2.63</v>
      </c>
      <c r="N139" s="21">
        <f t="shared" si="46"/>
        <v>23.042099999999994</v>
      </c>
      <c r="O139" s="21">
        <f t="shared" si="37"/>
        <v>23.069750519999996</v>
      </c>
    </row>
    <row r="140" spans="1:15" x14ac:dyDescent="0.25">
      <c r="A140" s="20">
        <v>671</v>
      </c>
      <c r="B140" s="26">
        <v>54.43</v>
      </c>
      <c r="C140" s="21">
        <v>36</v>
      </c>
      <c r="D140" s="21">
        <f t="shared" si="39"/>
        <v>18.43</v>
      </c>
      <c r="E140" s="26">
        <f t="shared" si="40"/>
        <v>21.84</v>
      </c>
      <c r="F140" s="21">
        <f t="shared" si="41"/>
        <v>15.600000000000001</v>
      </c>
      <c r="G140" s="21">
        <f t="shared" si="42"/>
        <v>6.2399999999999984</v>
      </c>
      <c r="H140" s="27">
        <v>4120</v>
      </c>
      <c r="I140" s="27">
        <f t="shared" si="38"/>
        <v>3120</v>
      </c>
      <c r="J140" s="26">
        <f t="shared" si="43"/>
        <v>0.76269999999999993</v>
      </c>
      <c r="K140" s="28">
        <f t="shared" si="44"/>
        <v>0.51600000000000001</v>
      </c>
      <c r="L140" s="21">
        <f t="shared" si="45"/>
        <v>0.90639999999999998</v>
      </c>
      <c r="M140" s="21">
        <v>0</v>
      </c>
      <c r="N140" s="21">
        <f t="shared" si="46"/>
        <v>24.916699999999999</v>
      </c>
      <c r="O140" s="21">
        <f t="shared" si="37"/>
        <v>24.94660004</v>
      </c>
    </row>
    <row r="141" spans="1:15" x14ac:dyDescent="0.25">
      <c r="A141" s="20">
        <v>672</v>
      </c>
      <c r="B141" s="26">
        <v>54.43</v>
      </c>
      <c r="C141" s="21">
        <v>36</v>
      </c>
      <c r="D141" s="21">
        <f t="shared" si="39"/>
        <v>18.43</v>
      </c>
      <c r="E141" s="26">
        <f t="shared" si="40"/>
        <v>2.17</v>
      </c>
      <c r="F141" s="21">
        <f t="shared" si="41"/>
        <v>1.55</v>
      </c>
      <c r="G141" s="21">
        <f t="shared" si="42"/>
        <v>0.61999999999999988</v>
      </c>
      <c r="H141" s="27">
        <v>1310</v>
      </c>
      <c r="I141" s="27">
        <f t="shared" si="38"/>
        <v>310</v>
      </c>
      <c r="J141" s="26">
        <f t="shared" si="43"/>
        <v>0.56600000000000006</v>
      </c>
      <c r="K141" s="28">
        <f t="shared" si="44"/>
        <v>0.3755</v>
      </c>
      <c r="L141" s="21">
        <f t="shared" si="45"/>
        <v>0.28820000000000001</v>
      </c>
      <c r="M141" s="21">
        <v>0.61</v>
      </c>
      <c r="N141" s="21">
        <f t="shared" si="46"/>
        <v>19.850500000000004</v>
      </c>
      <c r="O141" s="21">
        <f t="shared" si="37"/>
        <v>19.874320600000004</v>
      </c>
    </row>
    <row r="142" spans="1:15" x14ac:dyDescent="0.25">
      <c r="A142" s="20">
        <v>673</v>
      </c>
      <c r="B142" s="26">
        <v>54.43</v>
      </c>
      <c r="C142" s="21">
        <v>36</v>
      </c>
      <c r="D142" s="21">
        <f t="shared" si="39"/>
        <v>18.43</v>
      </c>
      <c r="E142" s="26">
        <f t="shared" si="40"/>
        <v>10.57</v>
      </c>
      <c r="F142" s="21">
        <f t="shared" si="41"/>
        <v>7.55</v>
      </c>
      <c r="G142" s="21">
        <f t="shared" si="42"/>
        <v>3.0200000000000005</v>
      </c>
      <c r="H142" s="27">
        <v>2510</v>
      </c>
      <c r="I142" s="27">
        <f t="shared" si="38"/>
        <v>1510</v>
      </c>
      <c r="J142" s="26">
        <f t="shared" si="43"/>
        <v>0.65</v>
      </c>
      <c r="K142" s="28">
        <f t="shared" si="44"/>
        <v>0.4355</v>
      </c>
      <c r="L142" s="21">
        <f t="shared" si="45"/>
        <v>0.55219999999999991</v>
      </c>
      <c r="M142" s="21">
        <v>0</v>
      </c>
      <c r="N142" s="21">
        <f t="shared" si="46"/>
        <v>21.664500000000011</v>
      </c>
      <c r="O142" s="21">
        <f t="shared" si="37"/>
        <v>21.690497400000012</v>
      </c>
    </row>
    <row r="143" spans="1:15" x14ac:dyDescent="0.25">
      <c r="A143" s="20">
        <v>674</v>
      </c>
      <c r="B143" s="26">
        <v>54.43</v>
      </c>
      <c r="C143" s="21">
        <v>36</v>
      </c>
      <c r="D143" s="21">
        <f t="shared" si="39"/>
        <v>18.43</v>
      </c>
      <c r="E143" s="26">
        <f t="shared" si="40"/>
        <v>4.0599999999999996</v>
      </c>
      <c r="F143" s="21">
        <f t="shared" si="41"/>
        <v>2.9</v>
      </c>
      <c r="G143" s="21">
        <f t="shared" si="42"/>
        <v>1.1599999999999997</v>
      </c>
      <c r="H143" s="27">
        <v>1580</v>
      </c>
      <c r="I143" s="27">
        <f t="shared" si="38"/>
        <v>580</v>
      </c>
      <c r="J143" s="26">
        <f t="shared" si="43"/>
        <v>0.58490000000000009</v>
      </c>
      <c r="K143" s="28">
        <f t="shared" si="44"/>
        <v>0.38900000000000001</v>
      </c>
      <c r="L143" s="21">
        <f t="shared" si="45"/>
        <v>0.34760000000000002</v>
      </c>
      <c r="M143" s="21">
        <v>0</v>
      </c>
      <c r="N143" s="21">
        <f t="shared" si="46"/>
        <v>19.785899999999998</v>
      </c>
      <c r="O143" s="21">
        <f t="shared" si="37"/>
        <v>19.809643079999997</v>
      </c>
    </row>
    <row r="144" spans="1:15" x14ac:dyDescent="0.25">
      <c r="A144" s="20">
        <v>678</v>
      </c>
      <c r="B144" s="26">
        <v>54.43</v>
      </c>
      <c r="C144" s="21">
        <v>36</v>
      </c>
      <c r="D144" s="21">
        <f t="shared" si="39"/>
        <v>18.43</v>
      </c>
      <c r="E144" s="26">
        <f t="shared" si="40"/>
        <v>103.60000000000001</v>
      </c>
      <c r="F144" s="21">
        <f t="shared" si="41"/>
        <v>74</v>
      </c>
      <c r="G144" s="21">
        <f t="shared" si="42"/>
        <v>29.600000000000009</v>
      </c>
      <c r="H144" s="27">
        <v>15800</v>
      </c>
      <c r="I144" s="27">
        <f t="shared" si="38"/>
        <v>14800</v>
      </c>
      <c r="J144" s="26">
        <f t="shared" si="43"/>
        <v>1.5803</v>
      </c>
      <c r="K144" s="28">
        <f t="shared" si="44"/>
        <v>1.1000000000000001</v>
      </c>
      <c r="L144" s="21">
        <f t="shared" si="45"/>
        <v>3.476</v>
      </c>
      <c r="M144" s="21">
        <v>0</v>
      </c>
      <c r="N144" s="21">
        <f t="shared" si="46"/>
        <v>48.510300000000001</v>
      </c>
      <c r="O144" s="21">
        <f t="shared" si="37"/>
        <v>48.56851236</v>
      </c>
    </row>
    <row r="145" spans="1:15" x14ac:dyDescent="0.25">
      <c r="A145" s="20">
        <v>682</v>
      </c>
      <c r="B145" s="26">
        <v>54.43</v>
      </c>
      <c r="C145" s="21">
        <v>36</v>
      </c>
      <c r="D145" s="21">
        <f t="shared" si="39"/>
        <v>18.43</v>
      </c>
      <c r="E145" s="26">
        <f t="shared" si="40"/>
        <v>39.06</v>
      </c>
      <c r="F145" s="21">
        <f t="shared" si="41"/>
        <v>27.9</v>
      </c>
      <c r="G145" s="21">
        <f t="shared" si="42"/>
        <v>11.160000000000004</v>
      </c>
      <c r="H145" s="27">
        <v>6580</v>
      </c>
      <c r="I145" s="27">
        <f t="shared" si="38"/>
        <v>5580</v>
      </c>
      <c r="J145" s="26">
        <f t="shared" si="43"/>
        <v>0.93490000000000006</v>
      </c>
      <c r="K145" s="28">
        <f t="shared" si="44"/>
        <v>0.63900000000000001</v>
      </c>
      <c r="L145" s="21">
        <f t="shared" si="45"/>
        <v>1.4476</v>
      </c>
      <c r="M145" s="21">
        <v>0</v>
      </c>
      <c r="N145" s="21">
        <f t="shared" si="46"/>
        <v>29.885900000000007</v>
      </c>
      <c r="O145" s="21">
        <f t="shared" si="37"/>
        <v>29.921763080000005</v>
      </c>
    </row>
    <row r="146" spans="1:15" x14ac:dyDescent="0.25">
      <c r="A146" s="20">
        <v>685</v>
      </c>
      <c r="B146" s="26">
        <v>54.43</v>
      </c>
      <c r="C146" s="21">
        <v>36</v>
      </c>
      <c r="D146" s="21">
        <f t="shared" si="39"/>
        <v>18.43</v>
      </c>
      <c r="E146" s="26">
        <f t="shared" si="40"/>
        <v>17.920000000000002</v>
      </c>
      <c r="F146" s="21">
        <f t="shared" si="41"/>
        <v>12.8</v>
      </c>
      <c r="G146" s="21">
        <f t="shared" si="42"/>
        <v>5.120000000000001</v>
      </c>
      <c r="H146" s="27">
        <v>3560</v>
      </c>
      <c r="I146" s="27">
        <f t="shared" si="38"/>
        <v>2560</v>
      </c>
      <c r="J146" s="26">
        <f t="shared" si="43"/>
        <v>0.72349999999999992</v>
      </c>
      <c r="K146" s="28">
        <f t="shared" si="44"/>
        <v>0.48799999999999999</v>
      </c>
      <c r="L146" s="21">
        <f t="shared" si="45"/>
        <v>0.78320000000000001</v>
      </c>
      <c r="M146" s="21">
        <v>0</v>
      </c>
      <c r="N146" s="21">
        <f t="shared" si="46"/>
        <v>23.785499999999992</v>
      </c>
      <c r="O146" s="21">
        <f t="shared" si="37"/>
        <v>23.814042599999993</v>
      </c>
    </row>
    <row r="147" spans="1:15" x14ac:dyDescent="0.25">
      <c r="A147" s="20">
        <v>686</v>
      </c>
      <c r="B147" s="26">
        <v>54.43</v>
      </c>
      <c r="C147" s="21">
        <v>36</v>
      </c>
      <c r="D147" s="21">
        <f t="shared" si="39"/>
        <v>18.43</v>
      </c>
      <c r="E147" s="26">
        <f t="shared" si="40"/>
        <v>70.839999999999989</v>
      </c>
      <c r="F147" s="21">
        <f t="shared" si="41"/>
        <v>50.599999999999994</v>
      </c>
      <c r="G147" s="21">
        <f t="shared" si="42"/>
        <v>20.239999999999995</v>
      </c>
      <c r="H147" s="27">
        <v>11120</v>
      </c>
      <c r="I147" s="27">
        <f t="shared" si="38"/>
        <v>10120</v>
      </c>
      <c r="J147" s="26">
        <f t="shared" si="43"/>
        <v>1.2526999999999999</v>
      </c>
      <c r="K147" s="28">
        <f t="shared" si="44"/>
        <v>0.86599999999999999</v>
      </c>
      <c r="L147" s="21">
        <f t="shared" si="45"/>
        <v>2.4463999999999997</v>
      </c>
      <c r="M147" s="21">
        <v>0</v>
      </c>
      <c r="N147" s="21">
        <f t="shared" si="46"/>
        <v>39.056700000000006</v>
      </c>
      <c r="O147" s="21">
        <f t="shared" si="37"/>
        <v>39.103568040000006</v>
      </c>
    </row>
    <row r="148" spans="1:15" s="7" customFormat="1" ht="51" x14ac:dyDescent="0.2">
      <c r="A148" s="56" t="s">
        <v>60</v>
      </c>
      <c r="B148" s="24" t="s">
        <v>23</v>
      </c>
      <c r="C148" s="25" t="s">
        <v>47</v>
      </c>
      <c r="D148" s="25" t="s">
        <v>1</v>
      </c>
      <c r="E148" s="31" t="s">
        <v>53</v>
      </c>
      <c r="F148" s="19" t="s">
        <v>54</v>
      </c>
      <c r="G148" s="19" t="s">
        <v>2</v>
      </c>
      <c r="H148" s="32" t="s">
        <v>55</v>
      </c>
      <c r="I148" s="32" t="s">
        <v>56</v>
      </c>
      <c r="J148" s="31" t="s">
        <v>57</v>
      </c>
      <c r="K148" s="33" t="s">
        <v>58</v>
      </c>
      <c r="L148" s="19" t="s">
        <v>3</v>
      </c>
      <c r="M148" s="19" t="s">
        <v>21</v>
      </c>
      <c r="N148" s="19" t="s">
        <v>20</v>
      </c>
      <c r="O148" s="38" t="s">
        <v>45</v>
      </c>
    </row>
    <row r="149" spans="1:15" x14ac:dyDescent="0.25">
      <c r="A149" s="20">
        <v>688</v>
      </c>
      <c r="B149" s="26">
        <v>54.43</v>
      </c>
      <c r="C149" s="21">
        <v>36</v>
      </c>
      <c r="D149" s="21">
        <f t="shared" si="39"/>
        <v>18.43</v>
      </c>
      <c r="E149" s="26">
        <f t="shared" si="40"/>
        <v>27.23</v>
      </c>
      <c r="F149" s="21">
        <f t="shared" si="41"/>
        <v>19.45</v>
      </c>
      <c r="G149" s="21">
        <f t="shared" si="42"/>
        <v>7.7800000000000011</v>
      </c>
      <c r="H149" s="27">
        <v>4890</v>
      </c>
      <c r="I149" s="27">
        <f t="shared" si="38"/>
        <v>3890</v>
      </c>
      <c r="J149" s="26">
        <f t="shared" si="43"/>
        <v>0.81659999999999999</v>
      </c>
      <c r="K149" s="28">
        <f t="shared" si="44"/>
        <v>0.55449999999999999</v>
      </c>
      <c r="L149" s="21">
        <f t="shared" si="45"/>
        <v>1.0757999999999999</v>
      </c>
      <c r="M149" s="21">
        <v>0</v>
      </c>
      <c r="N149" s="21">
        <f t="shared" si="46"/>
        <v>26.47209999999999</v>
      </c>
      <c r="O149" s="21">
        <f t="shared" ref="O149:O167" si="47">PRODUCT(N149*0.12%)+N149</f>
        <v>26.503866519999992</v>
      </c>
    </row>
    <row r="150" spans="1:15" x14ac:dyDescent="0.25">
      <c r="A150" s="20">
        <v>691</v>
      </c>
      <c r="B150" s="26">
        <v>54.43</v>
      </c>
      <c r="C150" s="21">
        <v>36</v>
      </c>
      <c r="D150" s="21">
        <f t="shared" si="39"/>
        <v>18.43</v>
      </c>
      <c r="E150" s="26">
        <f t="shared" si="40"/>
        <v>12.81</v>
      </c>
      <c r="F150" s="21">
        <f t="shared" si="41"/>
        <v>9.15</v>
      </c>
      <c r="G150" s="21">
        <f t="shared" si="42"/>
        <v>3.66</v>
      </c>
      <c r="H150" s="27">
        <v>2830</v>
      </c>
      <c r="I150" s="27">
        <f t="shared" si="38"/>
        <v>1830</v>
      </c>
      <c r="J150" s="26">
        <f t="shared" si="43"/>
        <v>0.6724</v>
      </c>
      <c r="K150" s="28">
        <f t="shared" si="44"/>
        <v>0.45150000000000001</v>
      </c>
      <c r="L150" s="21">
        <f t="shared" si="45"/>
        <v>0.62260000000000004</v>
      </c>
      <c r="M150" s="21">
        <v>0</v>
      </c>
      <c r="N150" s="21">
        <f t="shared" si="46"/>
        <v>22.310899999999997</v>
      </c>
      <c r="O150" s="21">
        <f t="shared" si="47"/>
        <v>22.337673079999998</v>
      </c>
    </row>
    <row r="151" spans="1:15" x14ac:dyDescent="0.25">
      <c r="A151" s="20">
        <v>693</v>
      </c>
      <c r="B151" s="26">
        <v>54.43</v>
      </c>
      <c r="C151" s="21">
        <v>36</v>
      </c>
      <c r="D151" s="21">
        <f t="shared" si="39"/>
        <v>18.43</v>
      </c>
      <c r="E151" s="26">
        <f t="shared" si="40"/>
        <v>2.8000000000000003</v>
      </c>
      <c r="F151" s="21">
        <f t="shared" si="41"/>
        <v>2</v>
      </c>
      <c r="G151" s="21">
        <f t="shared" si="42"/>
        <v>0.80000000000000027</v>
      </c>
      <c r="H151" s="27">
        <v>1400</v>
      </c>
      <c r="I151" s="27">
        <f t="shared" si="38"/>
        <v>400</v>
      </c>
      <c r="J151" s="26">
        <f t="shared" si="43"/>
        <v>0.57230000000000003</v>
      </c>
      <c r="K151" s="28">
        <f t="shared" si="44"/>
        <v>0.38</v>
      </c>
      <c r="L151" s="21">
        <f t="shared" si="45"/>
        <v>0.308</v>
      </c>
      <c r="M151" s="21">
        <v>0</v>
      </c>
      <c r="N151" s="21">
        <f t="shared" si="46"/>
        <v>19.422299999999993</v>
      </c>
      <c r="O151" s="21">
        <f t="shared" si="47"/>
        <v>19.445606759999993</v>
      </c>
    </row>
    <row r="152" spans="1:15" x14ac:dyDescent="0.25">
      <c r="A152" s="20">
        <v>694</v>
      </c>
      <c r="B152" s="26">
        <v>54.43</v>
      </c>
      <c r="C152" s="21">
        <v>36</v>
      </c>
      <c r="D152" s="21">
        <f t="shared" si="39"/>
        <v>18.43</v>
      </c>
      <c r="E152" s="26">
        <f t="shared" si="40"/>
        <v>164.42999999999998</v>
      </c>
      <c r="F152" s="21">
        <f t="shared" si="41"/>
        <v>117.44999999999999</v>
      </c>
      <c r="G152" s="21">
        <f t="shared" si="42"/>
        <v>46.97999999999999</v>
      </c>
      <c r="H152" s="27">
        <v>24490</v>
      </c>
      <c r="I152" s="27">
        <f t="shared" si="38"/>
        <v>23490</v>
      </c>
      <c r="J152" s="26">
        <f t="shared" si="43"/>
        <v>2.1886000000000001</v>
      </c>
      <c r="K152" s="28">
        <f t="shared" si="44"/>
        <v>1.5345</v>
      </c>
      <c r="L152" s="21">
        <f t="shared" si="45"/>
        <v>5.3877999999999995</v>
      </c>
      <c r="M152" s="21">
        <v>7.29</v>
      </c>
      <c r="N152" s="21">
        <f t="shared" si="46"/>
        <v>73.354100000000003</v>
      </c>
      <c r="O152" s="21">
        <f t="shared" si="47"/>
        <v>73.442124919999998</v>
      </c>
    </row>
    <row r="153" spans="1:15" x14ac:dyDescent="0.25">
      <c r="A153" s="20">
        <v>696</v>
      </c>
      <c r="B153" s="26">
        <v>54.43</v>
      </c>
      <c r="C153" s="21">
        <v>36</v>
      </c>
      <c r="D153" s="21">
        <f t="shared" si="39"/>
        <v>18.43</v>
      </c>
      <c r="E153" s="26">
        <f t="shared" si="40"/>
        <v>0</v>
      </c>
      <c r="F153" s="21">
        <f t="shared" si="41"/>
        <v>0</v>
      </c>
      <c r="G153" s="21">
        <f t="shared" si="42"/>
        <v>0</v>
      </c>
      <c r="H153" s="27">
        <v>100</v>
      </c>
      <c r="I153" s="27">
        <v>0</v>
      </c>
      <c r="J153" s="26">
        <f t="shared" si="43"/>
        <v>0.54430000000000001</v>
      </c>
      <c r="K153" s="28">
        <f t="shared" si="44"/>
        <v>0.36</v>
      </c>
      <c r="L153" s="21">
        <f t="shared" si="45"/>
        <v>2.2000000000000002E-2</v>
      </c>
      <c r="M153" s="21">
        <v>0</v>
      </c>
      <c r="N153" s="21">
        <f t="shared" si="46"/>
        <v>18.6143</v>
      </c>
      <c r="O153" s="21">
        <f t="shared" si="47"/>
        <v>18.636637159999999</v>
      </c>
    </row>
    <row r="154" spans="1:15" x14ac:dyDescent="0.25">
      <c r="A154" s="20">
        <v>697</v>
      </c>
      <c r="B154" s="26">
        <v>54.43</v>
      </c>
      <c r="C154" s="21">
        <v>36</v>
      </c>
      <c r="D154" s="21">
        <f t="shared" si="39"/>
        <v>18.43</v>
      </c>
      <c r="E154" s="26">
        <f t="shared" si="40"/>
        <v>36.19</v>
      </c>
      <c r="F154" s="21">
        <f t="shared" si="41"/>
        <v>25.85</v>
      </c>
      <c r="G154" s="21">
        <f t="shared" si="42"/>
        <v>10.339999999999996</v>
      </c>
      <c r="H154" s="27">
        <v>6170</v>
      </c>
      <c r="I154" s="27">
        <f t="shared" si="38"/>
        <v>5170</v>
      </c>
      <c r="J154" s="26">
        <f t="shared" si="43"/>
        <v>0.90620000000000012</v>
      </c>
      <c r="K154" s="28">
        <f t="shared" si="44"/>
        <v>0.61850000000000005</v>
      </c>
      <c r="L154" s="21">
        <f t="shared" si="45"/>
        <v>1.3573999999999999</v>
      </c>
      <c r="M154" s="21">
        <v>9.06</v>
      </c>
      <c r="N154" s="21">
        <f t="shared" si="46"/>
        <v>38.117700000000006</v>
      </c>
      <c r="O154" s="21">
        <f t="shared" si="47"/>
        <v>38.163441240000004</v>
      </c>
    </row>
    <row r="155" spans="1:15" x14ac:dyDescent="0.25">
      <c r="A155" s="20">
        <v>699</v>
      </c>
      <c r="B155" s="26">
        <v>54.43</v>
      </c>
      <c r="C155" s="21">
        <v>36</v>
      </c>
      <c r="D155" s="21">
        <f t="shared" si="39"/>
        <v>18.43</v>
      </c>
      <c r="E155" s="26">
        <f t="shared" si="40"/>
        <v>43.330000000000005</v>
      </c>
      <c r="F155" s="21">
        <f t="shared" si="41"/>
        <v>30.950000000000003</v>
      </c>
      <c r="G155" s="21">
        <f t="shared" si="42"/>
        <v>12.380000000000003</v>
      </c>
      <c r="H155" s="27">
        <v>7190</v>
      </c>
      <c r="I155" s="27">
        <f t="shared" si="38"/>
        <v>6190</v>
      </c>
      <c r="J155" s="26">
        <f t="shared" si="43"/>
        <v>0.97760000000000002</v>
      </c>
      <c r="K155" s="28">
        <f t="shared" si="44"/>
        <v>0.6695000000000001</v>
      </c>
      <c r="L155" s="21">
        <f t="shared" si="45"/>
        <v>1.5818000000000001</v>
      </c>
      <c r="M155" s="21">
        <v>5.63</v>
      </c>
      <c r="N155" s="21">
        <f t="shared" si="46"/>
        <v>36.748100000000001</v>
      </c>
      <c r="O155" s="21">
        <f t="shared" si="47"/>
        <v>36.792197720000004</v>
      </c>
    </row>
    <row r="156" spans="1:15" x14ac:dyDescent="0.25">
      <c r="A156" s="20">
        <v>700</v>
      </c>
      <c r="B156" s="26">
        <v>54.43</v>
      </c>
      <c r="C156" s="21">
        <v>36</v>
      </c>
      <c r="D156" s="21">
        <f t="shared" si="39"/>
        <v>18.43</v>
      </c>
      <c r="E156" s="26">
        <f t="shared" si="40"/>
        <v>8.61</v>
      </c>
      <c r="F156" s="21">
        <f t="shared" si="41"/>
        <v>6.15</v>
      </c>
      <c r="G156" s="21">
        <f t="shared" si="42"/>
        <v>2.4599999999999991</v>
      </c>
      <c r="H156" s="27">
        <v>2230</v>
      </c>
      <c r="I156" s="27">
        <f t="shared" si="38"/>
        <v>1230</v>
      </c>
      <c r="J156" s="26">
        <f t="shared" si="43"/>
        <v>0.63039999999999996</v>
      </c>
      <c r="K156" s="28">
        <f t="shared" si="44"/>
        <v>0.42149999999999999</v>
      </c>
      <c r="L156" s="21">
        <f t="shared" si="45"/>
        <v>0.49059999999999998</v>
      </c>
      <c r="M156" s="21">
        <v>0</v>
      </c>
      <c r="N156" s="21">
        <f t="shared" si="46"/>
        <v>21.0989</v>
      </c>
      <c r="O156" s="21">
        <f t="shared" si="47"/>
        <v>21.124218680000002</v>
      </c>
    </row>
    <row r="157" spans="1:15" x14ac:dyDescent="0.25">
      <c r="A157" s="20">
        <v>702</v>
      </c>
      <c r="B157" s="26">
        <v>54.43</v>
      </c>
      <c r="C157" s="21">
        <v>36</v>
      </c>
      <c r="D157" s="21">
        <f t="shared" si="39"/>
        <v>18.43</v>
      </c>
      <c r="E157" s="26">
        <f t="shared" si="40"/>
        <v>0</v>
      </c>
      <c r="F157" s="21">
        <f t="shared" si="41"/>
        <v>0</v>
      </c>
      <c r="G157" s="21">
        <f t="shared" si="42"/>
        <v>0</v>
      </c>
      <c r="H157" s="27">
        <v>0</v>
      </c>
      <c r="I157" s="27">
        <v>0</v>
      </c>
      <c r="J157" s="26">
        <f t="shared" si="43"/>
        <v>0.54430000000000001</v>
      </c>
      <c r="K157" s="28">
        <f t="shared" si="44"/>
        <v>0.36</v>
      </c>
      <c r="L157" s="21">
        <f t="shared" si="45"/>
        <v>0</v>
      </c>
      <c r="M157" s="21">
        <v>0</v>
      </c>
      <c r="N157" s="21">
        <f t="shared" si="46"/>
        <v>18.6143</v>
      </c>
      <c r="O157" s="21">
        <f t="shared" si="47"/>
        <v>18.636637159999999</v>
      </c>
    </row>
    <row r="158" spans="1:15" x14ac:dyDescent="0.25">
      <c r="A158" s="20">
        <v>703</v>
      </c>
      <c r="B158" s="26">
        <v>54.43</v>
      </c>
      <c r="C158" s="21">
        <v>36</v>
      </c>
      <c r="D158" s="21">
        <f t="shared" si="39"/>
        <v>18.43</v>
      </c>
      <c r="E158" s="26">
        <f t="shared" si="40"/>
        <v>58.029999999999994</v>
      </c>
      <c r="F158" s="21">
        <f t="shared" si="41"/>
        <v>41.449999999999996</v>
      </c>
      <c r="G158" s="21">
        <f t="shared" si="42"/>
        <v>16.579999999999998</v>
      </c>
      <c r="H158" s="27">
        <v>9290</v>
      </c>
      <c r="I158" s="27">
        <f t="shared" si="38"/>
        <v>8290</v>
      </c>
      <c r="J158" s="26">
        <f t="shared" si="43"/>
        <v>1.1246</v>
      </c>
      <c r="K158" s="28">
        <f t="shared" si="44"/>
        <v>0.77449999999999986</v>
      </c>
      <c r="L158" s="21">
        <f t="shared" si="45"/>
        <v>2.0437999999999996</v>
      </c>
      <c r="M158" s="21">
        <v>0</v>
      </c>
      <c r="N158" s="21">
        <f t="shared" si="46"/>
        <v>35.360100000000003</v>
      </c>
      <c r="O158" s="21">
        <f t="shared" si="47"/>
        <v>35.402532120000004</v>
      </c>
    </row>
    <row r="159" spans="1:15" x14ac:dyDescent="0.25">
      <c r="A159" s="20">
        <v>705</v>
      </c>
      <c r="B159" s="26">
        <v>54.43</v>
      </c>
      <c r="C159" s="21">
        <v>36</v>
      </c>
      <c r="D159" s="21">
        <f t="shared" si="39"/>
        <v>18.43</v>
      </c>
      <c r="E159" s="26">
        <f t="shared" si="40"/>
        <v>119</v>
      </c>
      <c r="F159" s="21">
        <f t="shared" si="41"/>
        <v>85</v>
      </c>
      <c r="G159" s="21">
        <f t="shared" si="42"/>
        <v>34</v>
      </c>
      <c r="H159" s="27">
        <v>18000</v>
      </c>
      <c r="I159" s="27">
        <f t="shared" si="38"/>
        <v>17000</v>
      </c>
      <c r="J159" s="26">
        <f t="shared" si="43"/>
        <v>1.7343000000000002</v>
      </c>
      <c r="K159" s="28">
        <f t="shared" si="44"/>
        <v>1.21</v>
      </c>
      <c r="L159" s="21">
        <f t="shared" si="45"/>
        <v>3.96</v>
      </c>
      <c r="M159" s="21">
        <v>0</v>
      </c>
      <c r="N159" s="21">
        <f t="shared" si="46"/>
        <v>52.954300000000018</v>
      </c>
      <c r="O159" s="21">
        <f t="shared" si="47"/>
        <v>53.017845160000014</v>
      </c>
    </row>
    <row r="160" spans="1:15" x14ac:dyDescent="0.25">
      <c r="A160" s="20">
        <v>707</v>
      </c>
      <c r="B160" s="26">
        <v>54.43</v>
      </c>
      <c r="C160" s="21">
        <v>36</v>
      </c>
      <c r="D160" s="21">
        <f t="shared" si="39"/>
        <v>18.43</v>
      </c>
      <c r="E160" s="26">
        <f t="shared" si="40"/>
        <v>86.45</v>
      </c>
      <c r="F160" s="21">
        <f t="shared" si="41"/>
        <v>61.75</v>
      </c>
      <c r="G160" s="21">
        <f t="shared" si="42"/>
        <v>24.700000000000003</v>
      </c>
      <c r="H160" s="27">
        <v>13350</v>
      </c>
      <c r="I160" s="27">
        <f t="shared" si="38"/>
        <v>12350</v>
      </c>
      <c r="J160" s="26">
        <f t="shared" si="43"/>
        <v>1.4088000000000001</v>
      </c>
      <c r="K160" s="28">
        <f t="shared" si="44"/>
        <v>0.97750000000000004</v>
      </c>
      <c r="L160" s="21">
        <f t="shared" si="45"/>
        <v>2.9369999999999998</v>
      </c>
      <c r="M160" s="21">
        <v>0</v>
      </c>
      <c r="N160" s="21">
        <f t="shared" si="46"/>
        <v>43.561300000000017</v>
      </c>
      <c r="O160" s="21">
        <f t="shared" si="47"/>
        <v>43.61357356000002</v>
      </c>
    </row>
    <row r="161" spans="1:15" x14ac:dyDescent="0.25">
      <c r="A161" s="20">
        <v>708</v>
      </c>
      <c r="B161" s="26">
        <v>54.43</v>
      </c>
      <c r="C161" s="21">
        <v>36</v>
      </c>
      <c r="D161" s="21">
        <f t="shared" si="39"/>
        <v>18.43</v>
      </c>
      <c r="E161" s="26">
        <f t="shared" si="40"/>
        <v>0</v>
      </c>
      <c r="F161" s="21">
        <f t="shared" si="41"/>
        <v>0</v>
      </c>
      <c r="G161" s="21">
        <f t="shared" si="42"/>
        <v>0</v>
      </c>
      <c r="H161" s="27">
        <v>110</v>
      </c>
      <c r="I161" s="27">
        <v>0</v>
      </c>
      <c r="J161" s="26">
        <f t="shared" si="43"/>
        <v>0.54430000000000001</v>
      </c>
      <c r="K161" s="28">
        <f t="shared" si="44"/>
        <v>0.36</v>
      </c>
      <c r="L161" s="21">
        <f t="shared" si="45"/>
        <v>2.4199999999999999E-2</v>
      </c>
      <c r="M161" s="21">
        <v>0</v>
      </c>
      <c r="N161" s="21">
        <f t="shared" si="46"/>
        <v>18.6143</v>
      </c>
      <c r="O161" s="21">
        <f t="shared" si="47"/>
        <v>18.636637159999999</v>
      </c>
    </row>
    <row r="162" spans="1:15" x14ac:dyDescent="0.25">
      <c r="A162" s="20">
        <v>712</v>
      </c>
      <c r="B162" s="26">
        <v>54.43</v>
      </c>
      <c r="C162" s="21">
        <v>36</v>
      </c>
      <c r="D162" s="21">
        <f t="shared" si="39"/>
        <v>18.43</v>
      </c>
      <c r="E162" s="26">
        <f t="shared" si="40"/>
        <v>24.78</v>
      </c>
      <c r="F162" s="21">
        <f t="shared" si="41"/>
        <v>17.7</v>
      </c>
      <c r="G162" s="21">
        <f t="shared" si="42"/>
        <v>7.0800000000000018</v>
      </c>
      <c r="H162" s="27">
        <v>4540</v>
      </c>
      <c r="I162" s="27">
        <f t="shared" si="38"/>
        <v>3540</v>
      </c>
      <c r="J162" s="26">
        <f t="shared" si="43"/>
        <v>0.79210000000000014</v>
      </c>
      <c r="K162" s="28">
        <f t="shared" si="44"/>
        <v>0.53700000000000003</v>
      </c>
      <c r="L162" s="21">
        <f t="shared" si="45"/>
        <v>0.99880000000000002</v>
      </c>
      <c r="M162" s="21">
        <v>0</v>
      </c>
      <c r="N162" s="21">
        <f t="shared" si="46"/>
        <v>25.765100000000011</v>
      </c>
      <c r="O162" s="21">
        <f t="shared" si="47"/>
        <v>25.79601812000001</v>
      </c>
    </row>
    <row r="163" spans="1:15" x14ac:dyDescent="0.25">
      <c r="A163" s="20">
        <v>713</v>
      </c>
      <c r="B163" s="26">
        <v>54.43</v>
      </c>
      <c r="C163" s="21">
        <v>36</v>
      </c>
      <c r="D163" s="21">
        <f t="shared" si="39"/>
        <v>18.43</v>
      </c>
      <c r="E163" s="26">
        <f t="shared" si="40"/>
        <v>0</v>
      </c>
      <c r="F163" s="21">
        <f t="shared" si="41"/>
        <v>0</v>
      </c>
      <c r="G163" s="21">
        <f t="shared" si="42"/>
        <v>0</v>
      </c>
      <c r="H163" s="27">
        <v>0</v>
      </c>
      <c r="I163" s="27">
        <v>0</v>
      </c>
      <c r="J163" s="26">
        <f t="shared" si="43"/>
        <v>0.54430000000000001</v>
      </c>
      <c r="K163" s="28">
        <f t="shared" si="44"/>
        <v>0.36</v>
      </c>
      <c r="L163" s="21">
        <f t="shared" si="45"/>
        <v>0</v>
      </c>
      <c r="M163" s="21">
        <v>0</v>
      </c>
      <c r="N163" s="21">
        <f t="shared" si="46"/>
        <v>18.6143</v>
      </c>
      <c r="O163" s="21">
        <f t="shared" si="47"/>
        <v>18.636637159999999</v>
      </c>
    </row>
    <row r="164" spans="1:15" x14ac:dyDescent="0.25">
      <c r="A164" s="20">
        <v>715</v>
      </c>
      <c r="B164" s="26">
        <v>54.43</v>
      </c>
      <c r="C164" s="21">
        <v>36</v>
      </c>
      <c r="D164" s="21">
        <f t="shared" si="39"/>
        <v>18.43</v>
      </c>
      <c r="E164" s="26">
        <f t="shared" ref="E164:E167" si="48">(I164/1000)*7</f>
        <v>19.53</v>
      </c>
      <c r="F164" s="21">
        <f t="shared" ref="F164:F167" si="49">(I164/1000)*5</f>
        <v>13.95</v>
      </c>
      <c r="G164" s="21">
        <f t="shared" ref="G164:G167" si="50">E164-F164</f>
        <v>5.5800000000000018</v>
      </c>
      <c r="H164" s="27">
        <v>3790</v>
      </c>
      <c r="I164" s="27">
        <f t="shared" si="38"/>
        <v>2790</v>
      </c>
      <c r="J164" s="26">
        <f t="shared" ref="J164:K167" si="51">(B164+E164)*1%</f>
        <v>0.73960000000000015</v>
      </c>
      <c r="K164" s="28">
        <f t="shared" si="51"/>
        <v>0.49950000000000006</v>
      </c>
      <c r="L164" s="21">
        <f t="shared" ref="L164:L167" si="52">(H164/1000)*0.22</f>
        <v>0.83379999999999999</v>
      </c>
      <c r="M164" s="21">
        <v>0</v>
      </c>
      <c r="N164" s="21">
        <f t="shared" si="46"/>
        <v>24.250100000000003</v>
      </c>
      <c r="O164" s="21">
        <f t="shared" si="47"/>
        <v>24.279200120000002</v>
      </c>
    </row>
    <row r="165" spans="1:15" x14ac:dyDescent="0.25">
      <c r="A165" s="20">
        <v>716</v>
      </c>
      <c r="B165" s="26">
        <v>54.43</v>
      </c>
      <c r="C165" s="21">
        <v>36</v>
      </c>
      <c r="D165" s="21">
        <f t="shared" si="39"/>
        <v>18.43</v>
      </c>
      <c r="E165" s="26">
        <f t="shared" si="48"/>
        <v>183.33</v>
      </c>
      <c r="F165" s="21">
        <f t="shared" si="49"/>
        <v>130.95000000000002</v>
      </c>
      <c r="G165" s="21">
        <f t="shared" si="50"/>
        <v>52.379999999999995</v>
      </c>
      <c r="H165" s="27">
        <v>27190</v>
      </c>
      <c r="I165" s="27">
        <f t="shared" si="38"/>
        <v>26190</v>
      </c>
      <c r="J165" s="26">
        <f t="shared" si="51"/>
        <v>2.3776000000000002</v>
      </c>
      <c r="K165" s="28">
        <f t="shared" si="51"/>
        <v>1.6695000000000002</v>
      </c>
      <c r="L165" s="21">
        <f t="shared" si="52"/>
        <v>5.9818000000000007</v>
      </c>
      <c r="M165" s="21">
        <v>0</v>
      </c>
      <c r="N165" s="21">
        <f t="shared" si="46"/>
        <v>71.518100000000004</v>
      </c>
      <c r="O165" s="21">
        <f t="shared" si="47"/>
        <v>71.603921720000002</v>
      </c>
    </row>
    <row r="166" spans="1:15" x14ac:dyDescent="0.25">
      <c r="A166" s="20">
        <v>717</v>
      </c>
      <c r="B166" s="26">
        <v>54.43</v>
      </c>
      <c r="C166" s="21">
        <v>36</v>
      </c>
      <c r="D166" s="21">
        <f t="shared" si="39"/>
        <v>18.43</v>
      </c>
      <c r="E166" s="26">
        <f t="shared" si="48"/>
        <v>32.479999999999997</v>
      </c>
      <c r="F166" s="21">
        <f t="shared" si="49"/>
        <v>23.2</v>
      </c>
      <c r="G166" s="21">
        <f t="shared" si="50"/>
        <v>9.2799999999999976</v>
      </c>
      <c r="H166" s="27">
        <v>5640</v>
      </c>
      <c r="I166" s="27">
        <f t="shared" si="38"/>
        <v>4640</v>
      </c>
      <c r="J166" s="26">
        <f t="shared" si="51"/>
        <v>0.86909999999999998</v>
      </c>
      <c r="K166" s="28">
        <f t="shared" si="51"/>
        <v>0.59200000000000008</v>
      </c>
      <c r="L166" s="21">
        <f t="shared" si="52"/>
        <v>1.2407999999999999</v>
      </c>
      <c r="M166" s="21">
        <v>0</v>
      </c>
      <c r="N166" s="21">
        <f t="shared" si="46"/>
        <v>27.987099999999991</v>
      </c>
      <c r="O166" s="21">
        <f t="shared" si="47"/>
        <v>28.020684519999993</v>
      </c>
    </row>
    <row r="167" spans="1:15" x14ac:dyDescent="0.25">
      <c r="A167" s="20">
        <v>719</v>
      </c>
      <c r="B167" s="26">
        <v>0</v>
      </c>
      <c r="C167" s="21">
        <v>0</v>
      </c>
      <c r="D167" s="21">
        <f t="shared" si="39"/>
        <v>0</v>
      </c>
      <c r="E167" s="26">
        <f t="shared" si="48"/>
        <v>0</v>
      </c>
      <c r="F167" s="21">
        <f t="shared" si="49"/>
        <v>0</v>
      </c>
      <c r="G167" s="21">
        <f t="shared" si="50"/>
        <v>0</v>
      </c>
      <c r="H167" s="27">
        <v>0</v>
      </c>
      <c r="I167" s="27">
        <v>0</v>
      </c>
      <c r="J167" s="26">
        <f t="shared" si="51"/>
        <v>0</v>
      </c>
      <c r="K167" s="28">
        <f t="shared" si="51"/>
        <v>0</v>
      </c>
      <c r="L167" s="21">
        <f t="shared" si="52"/>
        <v>0</v>
      </c>
      <c r="M167" s="21">
        <v>0</v>
      </c>
      <c r="N167" s="21">
        <f t="shared" si="46"/>
        <v>0</v>
      </c>
      <c r="O167" s="21">
        <f t="shared" si="47"/>
        <v>0</v>
      </c>
    </row>
    <row r="168" spans="1:15" x14ac:dyDescent="0.25">
      <c r="A168" s="22" t="s">
        <v>42</v>
      </c>
      <c r="B168" s="29">
        <f t="shared" ref="B168:O168" si="53">SUM(B5:B167)</f>
        <v>8599.9400000000187</v>
      </c>
      <c r="C168" s="29">
        <f t="shared" si="53"/>
        <v>5688</v>
      </c>
      <c r="D168" s="29">
        <f t="shared" si="53"/>
        <v>2911.9399999999946</v>
      </c>
      <c r="E168" s="29">
        <f t="shared" si="53"/>
        <v>5073.88</v>
      </c>
      <c r="F168" s="29">
        <f t="shared" si="53"/>
        <v>3624.199999999998</v>
      </c>
      <c r="G168" s="29">
        <f t="shared" si="53"/>
        <v>1449.6799999999996</v>
      </c>
      <c r="H168" s="30">
        <f t="shared" si="53"/>
        <v>859860</v>
      </c>
      <c r="I168" s="30">
        <f t="shared" si="53"/>
        <v>724840</v>
      </c>
      <c r="J168" s="29">
        <f t="shared" si="53"/>
        <v>136.73820000000001</v>
      </c>
      <c r="K168" s="29">
        <f t="shared" si="53"/>
        <v>93.122</v>
      </c>
      <c r="L168" s="29">
        <f t="shared" si="53"/>
        <v>189.16920000000002</v>
      </c>
      <c r="M168" s="29">
        <f t="shared" si="53"/>
        <v>114.49000000000001</v>
      </c>
      <c r="N168" s="29">
        <f t="shared" si="53"/>
        <v>4519.7262000000028</v>
      </c>
      <c r="O168" s="29">
        <f t="shared" si="53"/>
        <v>4525.1498714400013</v>
      </c>
    </row>
    <row r="169" spans="1:15" x14ac:dyDescent="0.25">
      <c r="A169" s="11"/>
    </row>
    <row r="170" spans="1:15" x14ac:dyDescent="0.25">
      <c r="A170" s="11"/>
      <c r="L170" s="40" t="s">
        <v>52</v>
      </c>
      <c r="M170" s="40"/>
      <c r="N170" s="40"/>
      <c r="O170" s="40">
        <v>4525.1499999999996</v>
      </c>
    </row>
    <row r="171" spans="1:15" x14ac:dyDescent="0.25">
      <c r="A171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workbookViewId="0">
      <selection activeCell="A4" sqref="A4"/>
    </sheetView>
  </sheetViews>
  <sheetFormatPr defaultRowHeight="15" x14ac:dyDescent="0.25"/>
  <cols>
    <col min="1" max="1" width="9.140625" bestFit="1" customWidth="1"/>
    <col min="2" max="2" width="8.7109375" customWidth="1"/>
  </cols>
  <sheetData>
    <row r="1" spans="1:7" ht="15.75" x14ac:dyDescent="0.25">
      <c r="A1" s="10"/>
      <c r="G1" s="15" t="s">
        <v>22</v>
      </c>
    </row>
    <row r="2" spans="1:7" ht="15.75" x14ac:dyDescent="0.25">
      <c r="A2" s="10"/>
      <c r="G2" s="15" t="s">
        <v>41</v>
      </c>
    </row>
    <row r="4" spans="1:7" s="7" customFormat="1" ht="51" x14ac:dyDescent="0.2">
      <c r="A4" s="57" t="s">
        <v>61</v>
      </c>
      <c r="B4" s="19" t="s">
        <v>21</v>
      </c>
      <c r="C4" s="38" t="s">
        <v>45</v>
      </c>
    </row>
    <row r="5" spans="1:7" x14ac:dyDescent="0.25">
      <c r="A5" s="20">
        <v>8</v>
      </c>
      <c r="B5" s="21">
        <v>0</v>
      </c>
      <c r="C5" s="21">
        <f t="shared" ref="C5:C68" si="0">PRODUCT(B5*0.12%)+B5</f>
        <v>0</v>
      </c>
    </row>
    <row r="6" spans="1:7" x14ac:dyDescent="0.25">
      <c r="A6" s="20">
        <v>11</v>
      </c>
      <c r="B6" s="21">
        <v>0</v>
      </c>
      <c r="C6" s="21">
        <f t="shared" si="0"/>
        <v>0</v>
      </c>
    </row>
    <row r="7" spans="1:7" x14ac:dyDescent="0.25">
      <c r="A7" s="20">
        <v>15</v>
      </c>
      <c r="B7" s="21">
        <v>0</v>
      </c>
      <c r="C7" s="21">
        <f t="shared" si="0"/>
        <v>0</v>
      </c>
    </row>
    <row r="8" spans="1:7" x14ac:dyDescent="0.25">
      <c r="A8" s="20">
        <v>18</v>
      </c>
      <c r="B8" s="21">
        <v>8.73</v>
      </c>
      <c r="C8" s="21">
        <f t="shared" si="0"/>
        <v>8.740476000000001</v>
      </c>
    </row>
    <row r="9" spans="1:7" x14ac:dyDescent="0.25">
      <c r="A9" s="20">
        <v>19</v>
      </c>
      <c r="B9" s="21">
        <v>0</v>
      </c>
      <c r="C9" s="21">
        <f t="shared" si="0"/>
        <v>0</v>
      </c>
    </row>
    <row r="10" spans="1:7" x14ac:dyDescent="0.25">
      <c r="A10" s="20">
        <v>22</v>
      </c>
      <c r="B10" s="21">
        <v>0</v>
      </c>
      <c r="C10" s="21">
        <f t="shared" si="0"/>
        <v>0</v>
      </c>
    </row>
    <row r="11" spans="1:7" x14ac:dyDescent="0.25">
      <c r="A11" s="20">
        <v>24</v>
      </c>
      <c r="B11" s="21">
        <v>0</v>
      </c>
      <c r="C11" s="21">
        <f t="shared" si="0"/>
        <v>0</v>
      </c>
    </row>
    <row r="12" spans="1:7" x14ac:dyDescent="0.25">
      <c r="A12" s="20">
        <v>29</v>
      </c>
      <c r="B12" s="21">
        <v>0</v>
      </c>
      <c r="C12" s="21">
        <f t="shared" si="0"/>
        <v>0</v>
      </c>
    </row>
    <row r="13" spans="1:7" x14ac:dyDescent="0.25">
      <c r="A13" s="20">
        <v>32</v>
      </c>
      <c r="B13" s="21">
        <v>0</v>
      </c>
      <c r="C13" s="21">
        <f t="shared" si="0"/>
        <v>0</v>
      </c>
    </row>
    <row r="14" spans="1:7" x14ac:dyDescent="0.25">
      <c r="A14" s="20">
        <v>40</v>
      </c>
      <c r="B14" s="21">
        <v>0</v>
      </c>
      <c r="C14" s="21">
        <f t="shared" si="0"/>
        <v>0</v>
      </c>
    </row>
    <row r="15" spans="1:7" x14ac:dyDescent="0.25">
      <c r="A15" s="20">
        <v>41</v>
      </c>
      <c r="B15" s="21">
        <v>0</v>
      </c>
      <c r="C15" s="21">
        <f t="shared" si="0"/>
        <v>0</v>
      </c>
    </row>
    <row r="16" spans="1:7" x14ac:dyDescent="0.25">
      <c r="A16" s="20">
        <v>50</v>
      </c>
      <c r="B16" s="21">
        <v>0</v>
      </c>
      <c r="C16" s="21">
        <f t="shared" si="0"/>
        <v>0</v>
      </c>
    </row>
    <row r="17" spans="1:3" x14ac:dyDescent="0.25">
      <c r="A17" s="20">
        <v>57</v>
      </c>
      <c r="B17" s="21">
        <v>0.5</v>
      </c>
      <c r="C17" s="21">
        <f t="shared" si="0"/>
        <v>0.50060000000000004</v>
      </c>
    </row>
    <row r="18" spans="1:3" x14ac:dyDescent="0.25">
      <c r="A18" s="20">
        <v>62</v>
      </c>
      <c r="B18" s="21">
        <v>0</v>
      </c>
      <c r="C18" s="21">
        <f t="shared" si="0"/>
        <v>0</v>
      </c>
    </row>
    <row r="19" spans="1:3" x14ac:dyDescent="0.25">
      <c r="A19" s="20">
        <v>64</v>
      </c>
      <c r="B19" s="21">
        <v>0</v>
      </c>
      <c r="C19" s="21">
        <f t="shared" si="0"/>
        <v>0</v>
      </c>
    </row>
    <row r="20" spans="1:3" x14ac:dyDescent="0.25">
      <c r="A20" s="20">
        <v>67</v>
      </c>
      <c r="B20" s="21">
        <v>0</v>
      </c>
      <c r="C20" s="21">
        <f t="shared" si="0"/>
        <v>0</v>
      </c>
    </row>
    <row r="21" spans="1:3" x14ac:dyDescent="0.25">
      <c r="A21" s="20">
        <v>71</v>
      </c>
      <c r="B21" s="21">
        <v>0</v>
      </c>
      <c r="C21" s="21">
        <f t="shared" si="0"/>
        <v>0</v>
      </c>
    </row>
    <row r="22" spans="1:3" x14ac:dyDescent="0.25">
      <c r="A22" s="20">
        <v>74</v>
      </c>
      <c r="B22" s="21">
        <v>0</v>
      </c>
      <c r="C22" s="21">
        <f t="shared" si="0"/>
        <v>0</v>
      </c>
    </row>
    <row r="23" spans="1:3" x14ac:dyDescent="0.25">
      <c r="A23" s="20">
        <v>79</v>
      </c>
      <c r="B23" s="21">
        <v>0</v>
      </c>
      <c r="C23" s="21">
        <f t="shared" si="0"/>
        <v>0</v>
      </c>
    </row>
    <row r="24" spans="1:3" x14ac:dyDescent="0.25">
      <c r="A24" s="20">
        <v>81</v>
      </c>
      <c r="B24" s="21">
        <v>0</v>
      </c>
      <c r="C24" s="21">
        <f t="shared" si="0"/>
        <v>0</v>
      </c>
    </row>
    <row r="25" spans="1:3" x14ac:dyDescent="0.25">
      <c r="A25" s="20">
        <v>85</v>
      </c>
      <c r="B25" s="21">
        <v>0</v>
      </c>
      <c r="C25" s="21">
        <f t="shared" si="0"/>
        <v>0</v>
      </c>
    </row>
    <row r="26" spans="1:3" x14ac:dyDescent="0.25">
      <c r="A26" s="20">
        <v>88</v>
      </c>
      <c r="B26" s="21">
        <v>0</v>
      </c>
      <c r="C26" s="21">
        <f t="shared" si="0"/>
        <v>0</v>
      </c>
    </row>
    <row r="27" spans="1:3" x14ac:dyDescent="0.25">
      <c r="A27" s="20">
        <v>92</v>
      </c>
      <c r="B27" s="21">
        <v>0</v>
      </c>
      <c r="C27" s="21">
        <f t="shared" si="0"/>
        <v>0</v>
      </c>
    </row>
    <row r="28" spans="1:3" x14ac:dyDescent="0.25">
      <c r="A28" s="20">
        <v>93</v>
      </c>
      <c r="B28" s="21">
        <v>12.92</v>
      </c>
      <c r="C28" s="21">
        <f t="shared" si="0"/>
        <v>12.935504</v>
      </c>
    </row>
    <row r="29" spans="1:3" x14ac:dyDescent="0.25">
      <c r="A29" s="20">
        <v>102</v>
      </c>
      <c r="B29" s="21">
        <v>0</v>
      </c>
      <c r="C29" s="21">
        <f t="shared" si="0"/>
        <v>0</v>
      </c>
    </row>
    <row r="30" spans="1:3" x14ac:dyDescent="0.25">
      <c r="A30" s="20">
        <v>106</v>
      </c>
      <c r="B30" s="21">
        <v>0</v>
      </c>
      <c r="C30" s="21">
        <f t="shared" si="0"/>
        <v>0</v>
      </c>
    </row>
    <row r="31" spans="1:3" x14ac:dyDescent="0.25">
      <c r="A31" s="20">
        <v>112</v>
      </c>
      <c r="B31" s="21">
        <v>0</v>
      </c>
      <c r="C31" s="21">
        <f t="shared" si="0"/>
        <v>0</v>
      </c>
    </row>
    <row r="32" spans="1:3" x14ac:dyDescent="0.25">
      <c r="A32" s="20">
        <v>113</v>
      </c>
      <c r="B32" s="21">
        <v>0</v>
      </c>
      <c r="C32" s="21">
        <f t="shared" si="0"/>
        <v>0</v>
      </c>
    </row>
    <row r="33" spans="1:3" x14ac:dyDescent="0.25">
      <c r="A33" s="20">
        <v>114</v>
      </c>
      <c r="B33" s="21">
        <v>0</v>
      </c>
      <c r="C33" s="21">
        <f t="shared" si="0"/>
        <v>0</v>
      </c>
    </row>
    <row r="34" spans="1:3" x14ac:dyDescent="0.25">
      <c r="A34" s="20">
        <v>115</v>
      </c>
      <c r="B34" s="21">
        <v>0</v>
      </c>
      <c r="C34" s="21">
        <f t="shared" si="0"/>
        <v>0</v>
      </c>
    </row>
    <row r="35" spans="1:3" x14ac:dyDescent="0.25">
      <c r="A35" s="20">
        <v>116</v>
      </c>
      <c r="B35" s="21">
        <v>0.5</v>
      </c>
      <c r="C35" s="21">
        <f t="shared" si="0"/>
        <v>0.50060000000000004</v>
      </c>
    </row>
    <row r="36" spans="1:3" x14ac:dyDescent="0.25">
      <c r="A36" s="20">
        <v>117</v>
      </c>
      <c r="B36" s="21">
        <v>0</v>
      </c>
      <c r="C36" s="21">
        <f t="shared" si="0"/>
        <v>0</v>
      </c>
    </row>
    <row r="37" spans="1:3" x14ac:dyDescent="0.25">
      <c r="A37" s="20">
        <v>118</v>
      </c>
      <c r="B37" s="21">
        <v>0</v>
      </c>
      <c r="C37" s="21">
        <f t="shared" si="0"/>
        <v>0</v>
      </c>
    </row>
    <row r="38" spans="1:3" x14ac:dyDescent="0.25">
      <c r="A38" s="20">
        <v>123</v>
      </c>
      <c r="B38" s="21">
        <v>0</v>
      </c>
      <c r="C38" s="21">
        <f t="shared" si="0"/>
        <v>0</v>
      </c>
    </row>
    <row r="39" spans="1:3" x14ac:dyDescent="0.25">
      <c r="A39" s="20">
        <v>125</v>
      </c>
      <c r="B39" s="21">
        <v>0</v>
      </c>
      <c r="C39" s="21">
        <f t="shared" si="0"/>
        <v>0</v>
      </c>
    </row>
    <row r="40" spans="1:3" x14ac:dyDescent="0.25">
      <c r="A40" s="20">
        <v>130</v>
      </c>
      <c r="B40" s="21">
        <v>0</v>
      </c>
      <c r="C40" s="21">
        <f t="shared" si="0"/>
        <v>0</v>
      </c>
    </row>
    <row r="41" spans="1:3" x14ac:dyDescent="0.25">
      <c r="A41" s="20">
        <v>131</v>
      </c>
      <c r="B41" s="21">
        <v>0</v>
      </c>
      <c r="C41" s="21">
        <f t="shared" si="0"/>
        <v>0</v>
      </c>
    </row>
    <row r="42" spans="1:3" x14ac:dyDescent="0.25">
      <c r="A42" s="20">
        <v>132</v>
      </c>
      <c r="B42" s="21">
        <v>0</v>
      </c>
      <c r="C42" s="21">
        <f t="shared" si="0"/>
        <v>0</v>
      </c>
    </row>
    <row r="43" spans="1:3" x14ac:dyDescent="0.25">
      <c r="A43" s="20">
        <v>138</v>
      </c>
      <c r="B43" s="21">
        <v>0</v>
      </c>
      <c r="C43" s="21">
        <f t="shared" si="0"/>
        <v>0</v>
      </c>
    </row>
    <row r="44" spans="1:3" x14ac:dyDescent="0.25">
      <c r="A44" s="20">
        <v>139</v>
      </c>
      <c r="B44" s="21">
        <v>0</v>
      </c>
      <c r="C44" s="21">
        <f t="shared" si="0"/>
        <v>0</v>
      </c>
    </row>
    <row r="45" spans="1:3" x14ac:dyDescent="0.25">
      <c r="A45" s="20">
        <v>144</v>
      </c>
      <c r="B45" s="21">
        <v>0</v>
      </c>
      <c r="C45" s="21">
        <f t="shared" si="0"/>
        <v>0</v>
      </c>
    </row>
    <row r="46" spans="1:3" x14ac:dyDescent="0.25">
      <c r="A46" s="20">
        <v>151</v>
      </c>
      <c r="B46" s="21">
        <v>0</v>
      </c>
      <c r="C46" s="21">
        <f t="shared" si="0"/>
        <v>0</v>
      </c>
    </row>
    <row r="47" spans="1:3" x14ac:dyDescent="0.25">
      <c r="A47" s="20">
        <v>159</v>
      </c>
      <c r="B47" s="21">
        <v>0</v>
      </c>
      <c r="C47" s="21">
        <f t="shared" si="0"/>
        <v>0</v>
      </c>
    </row>
    <row r="48" spans="1:3" x14ac:dyDescent="0.25">
      <c r="A48" s="20">
        <v>167</v>
      </c>
      <c r="B48" s="21">
        <v>0</v>
      </c>
      <c r="C48" s="21">
        <f t="shared" si="0"/>
        <v>0</v>
      </c>
    </row>
    <row r="49" spans="1:3" x14ac:dyDescent="0.25">
      <c r="A49" s="20">
        <v>172</v>
      </c>
      <c r="B49" s="21">
        <v>1.37</v>
      </c>
      <c r="C49" s="21">
        <f t="shared" si="0"/>
        <v>1.3716440000000001</v>
      </c>
    </row>
    <row r="50" spans="1:3" x14ac:dyDescent="0.25">
      <c r="A50" s="20">
        <v>193</v>
      </c>
      <c r="B50" s="21">
        <v>0</v>
      </c>
      <c r="C50" s="21">
        <f t="shared" si="0"/>
        <v>0</v>
      </c>
    </row>
    <row r="51" spans="1:3" x14ac:dyDescent="0.25">
      <c r="A51" s="20">
        <v>199</v>
      </c>
      <c r="B51" s="21">
        <v>0</v>
      </c>
      <c r="C51" s="21">
        <f t="shared" si="0"/>
        <v>0</v>
      </c>
    </row>
    <row r="52" spans="1:3" x14ac:dyDescent="0.25">
      <c r="A52" s="20">
        <v>204</v>
      </c>
      <c r="B52" s="21">
        <v>0</v>
      </c>
      <c r="C52" s="21">
        <f t="shared" si="0"/>
        <v>0</v>
      </c>
    </row>
    <row r="53" spans="1:3" x14ac:dyDescent="0.25">
      <c r="A53" s="20">
        <v>215</v>
      </c>
      <c r="B53" s="21">
        <v>0</v>
      </c>
      <c r="C53" s="21">
        <f t="shared" si="0"/>
        <v>0</v>
      </c>
    </row>
    <row r="54" spans="1:3" x14ac:dyDescent="0.25">
      <c r="A54" s="20">
        <v>228</v>
      </c>
      <c r="B54" s="21">
        <v>0</v>
      </c>
      <c r="C54" s="21">
        <f t="shared" si="0"/>
        <v>0</v>
      </c>
    </row>
    <row r="55" spans="1:3" x14ac:dyDescent="0.25">
      <c r="A55" s="20">
        <v>229</v>
      </c>
      <c r="B55" s="21">
        <v>0</v>
      </c>
      <c r="C55" s="21">
        <f t="shared" si="0"/>
        <v>0</v>
      </c>
    </row>
    <row r="56" spans="1:3" x14ac:dyDescent="0.25">
      <c r="A56" s="20">
        <v>259</v>
      </c>
      <c r="B56" s="21">
        <v>0</v>
      </c>
      <c r="C56" s="21">
        <f t="shared" si="0"/>
        <v>0</v>
      </c>
    </row>
    <row r="57" spans="1:3" x14ac:dyDescent="0.25">
      <c r="A57" s="20">
        <v>264</v>
      </c>
      <c r="B57" s="21">
        <v>0</v>
      </c>
      <c r="C57" s="21">
        <f t="shared" si="0"/>
        <v>0</v>
      </c>
    </row>
    <row r="58" spans="1:3" x14ac:dyDescent="0.25">
      <c r="A58" s="20">
        <v>268</v>
      </c>
      <c r="B58" s="21">
        <v>0</v>
      </c>
      <c r="C58" s="21">
        <f t="shared" si="0"/>
        <v>0</v>
      </c>
    </row>
    <row r="59" spans="1:3" x14ac:dyDescent="0.25">
      <c r="A59" s="20">
        <v>272</v>
      </c>
      <c r="B59" s="21">
        <v>0</v>
      </c>
      <c r="C59" s="21">
        <f t="shared" si="0"/>
        <v>0</v>
      </c>
    </row>
    <row r="60" spans="1:3" x14ac:dyDescent="0.25">
      <c r="A60" s="20">
        <v>292</v>
      </c>
      <c r="B60" s="21">
        <v>0</v>
      </c>
      <c r="C60" s="21">
        <f t="shared" si="0"/>
        <v>0</v>
      </c>
    </row>
    <row r="61" spans="1:3" x14ac:dyDescent="0.25">
      <c r="A61" s="20">
        <v>309</v>
      </c>
      <c r="B61" s="21">
        <v>0</v>
      </c>
      <c r="C61" s="21">
        <f t="shared" si="0"/>
        <v>0</v>
      </c>
    </row>
    <row r="62" spans="1:3" x14ac:dyDescent="0.25">
      <c r="A62" s="20">
        <v>310</v>
      </c>
      <c r="B62" s="21">
        <v>0</v>
      </c>
      <c r="C62" s="21">
        <f t="shared" si="0"/>
        <v>0</v>
      </c>
    </row>
    <row r="63" spans="1:3" x14ac:dyDescent="0.25">
      <c r="A63" s="20">
        <v>311</v>
      </c>
      <c r="B63" s="21">
        <v>0</v>
      </c>
      <c r="C63" s="21">
        <f t="shared" si="0"/>
        <v>0</v>
      </c>
    </row>
    <row r="64" spans="1:3" x14ac:dyDescent="0.25">
      <c r="A64" s="20">
        <v>313</v>
      </c>
      <c r="B64" s="21">
        <v>0</v>
      </c>
      <c r="C64" s="21">
        <f t="shared" si="0"/>
        <v>0</v>
      </c>
    </row>
    <row r="65" spans="1:3" x14ac:dyDescent="0.25">
      <c r="A65" s="20">
        <v>324</v>
      </c>
      <c r="B65" s="21">
        <v>0</v>
      </c>
      <c r="C65" s="21">
        <f t="shared" si="0"/>
        <v>0</v>
      </c>
    </row>
    <row r="66" spans="1:3" x14ac:dyDescent="0.25">
      <c r="A66" s="20">
        <v>345</v>
      </c>
      <c r="B66" s="21">
        <v>0</v>
      </c>
      <c r="C66" s="21">
        <f t="shared" si="0"/>
        <v>0</v>
      </c>
    </row>
    <row r="67" spans="1:3" x14ac:dyDescent="0.25">
      <c r="A67" s="20">
        <v>352</v>
      </c>
      <c r="B67" s="21">
        <v>5.08</v>
      </c>
      <c r="C67" s="21">
        <f t="shared" si="0"/>
        <v>5.0860960000000004</v>
      </c>
    </row>
    <row r="68" spans="1:3" x14ac:dyDescent="0.25">
      <c r="A68" s="20">
        <v>370</v>
      </c>
      <c r="B68" s="21">
        <v>0</v>
      </c>
      <c r="C68" s="21">
        <f t="shared" si="0"/>
        <v>0</v>
      </c>
    </row>
    <row r="69" spans="1:3" x14ac:dyDescent="0.25">
      <c r="A69" s="20">
        <v>374</v>
      </c>
      <c r="B69" s="21">
        <v>0</v>
      </c>
      <c r="C69" s="21">
        <f t="shared" ref="C69:C132" si="1">PRODUCT(B69*0.12%)+B69</f>
        <v>0</v>
      </c>
    </row>
    <row r="70" spans="1:3" x14ac:dyDescent="0.25">
      <c r="A70" s="20">
        <v>383</v>
      </c>
      <c r="B70" s="21">
        <v>0</v>
      </c>
      <c r="C70" s="21">
        <f t="shared" si="1"/>
        <v>0</v>
      </c>
    </row>
    <row r="71" spans="1:3" x14ac:dyDescent="0.25">
      <c r="A71" s="20">
        <v>384</v>
      </c>
      <c r="B71" s="21">
        <v>0</v>
      </c>
      <c r="C71" s="21">
        <f t="shared" si="1"/>
        <v>0</v>
      </c>
    </row>
    <row r="72" spans="1:3" x14ac:dyDescent="0.25">
      <c r="A72" s="20">
        <v>386</v>
      </c>
      <c r="B72" s="21">
        <v>0</v>
      </c>
      <c r="C72" s="21">
        <f t="shared" si="1"/>
        <v>0</v>
      </c>
    </row>
    <row r="73" spans="1:3" x14ac:dyDescent="0.25">
      <c r="A73" s="20">
        <v>395</v>
      </c>
      <c r="B73" s="21">
        <v>0</v>
      </c>
      <c r="C73" s="21">
        <f t="shared" si="1"/>
        <v>0</v>
      </c>
    </row>
    <row r="74" spans="1:3" x14ac:dyDescent="0.25">
      <c r="A74" s="20">
        <v>400</v>
      </c>
      <c r="B74" s="21">
        <v>1.24</v>
      </c>
      <c r="C74" s="21">
        <f t="shared" si="1"/>
        <v>1.2414879999999999</v>
      </c>
    </row>
    <row r="75" spans="1:3" x14ac:dyDescent="0.25">
      <c r="A75" s="20">
        <v>401</v>
      </c>
      <c r="B75" s="21">
        <v>12.75</v>
      </c>
      <c r="C75" s="21">
        <f t="shared" si="1"/>
        <v>12.7653</v>
      </c>
    </row>
    <row r="76" spans="1:3" x14ac:dyDescent="0.25">
      <c r="A76" s="20">
        <v>413</v>
      </c>
      <c r="B76" s="21">
        <v>0.68</v>
      </c>
      <c r="C76" s="21">
        <f t="shared" si="1"/>
        <v>0.68081600000000009</v>
      </c>
    </row>
    <row r="77" spans="1:3" x14ac:dyDescent="0.25">
      <c r="A77" s="20">
        <v>418</v>
      </c>
      <c r="B77" s="21">
        <v>0</v>
      </c>
      <c r="C77" s="21">
        <f t="shared" si="1"/>
        <v>0</v>
      </c>
    </row>
    <row r="78" spans="1:3" x14ac:dyDescent="0.25">
      <c r="A78" s="20">
        <v>424</v>
      </c>
      <c r="B78" s="21">
        <v>0</v>
      </c>
      <c r="C78" s="21">
        <f t="shared" si="1"/>
        <v>0</v>
      </c>
    </row>
    <row r="79" spans="1:3" x14ac:dyDescent="0.25">
      <c r="A79" s="20">
        <v>425</v>
      </c>
      <c r="B79" s="21">
        <v>0</v>
      </c>
      <c r="C79" s="21">
        <f t="shared" si="1"/>
        <v>0</v>
      </c>
    </row>
    <row r="80" spans="1:3" x14ac:dyDescent="0.25">
      <c r="A80" s="20">
        <v>426</v>
      </c>
      <c r="B80" s="21">
        <v>0</v>
      </c>
      <c r="C80" s="21">
        <f t="shared" si="1"/>
        <v>0</v>
      </c>
    </row>
    <row r="81" spans="1:3" x14ac:dyDescent="0.25">
      <c r="A81" s="20">
        <v>429</v>
      </c>
      <c r="B81" s="21">
        <v>0</v>
      </c>
      <c r="C81" s="21">
        <f t="shared" si="1"/>
        <v>0</v>
      </c>
    </row>
    <row r="82" spans="1:3" x14ac:dyDescent="0.25">
      <c r="A82" s="20">
        <v>433</v>
      </c>
      <c r="B82" s="21">
        <v>0</v>
      </c>
      <c r="C82" s="21">
        <f t="shared" si="1"/>
        <v>0</v>
      </c>
    </row>
    <row r="83" spans="1:3" x14ac:dyDescent="0.25">
      <c r="A83" s="20">
        <v>438</v>
      </c>
      <c r="B83" s="21">
        <v>0</v>
      </c>
      <c r="C83" s="21">
        <f t="shared" si="1"/>
        <v>0</v>
      </c>
    </row>
    <row r="84" spans="1:3" x14ac:dyDescent="0.25">
      <c r="A84" s="20">
        <v>443</v>
      </c>
      <c r="B84" s="21">
        <v>0</v>
      </c>
      <c r="C84" s="21">
        <f t="shared" si="1"/>
        <v>0</v>
      </c>
    </row>
    <row r="85" spans="1:3" x14ac:dyDescent="0.25">
      <c r="A85" s="20">
        <v>457</v>
      </c>
      <c r="B85" s="21">
        <v>0</v>
      </c>
      <c r="C85" s="21">
        <f t="shared" si="1"/>
        <v>0</v>
      </c>
    </row>
    <row r="86" spans="1:3" x14ac:dyDescent="0.25">
      <c r="A86" s="20">
        <v>474</v>
      </c>
      <c r="B86" s="21">
        <v>0</v>
      </c>
      <c r="C86" s="21">
        <f t="shared" si="1"/>
        <v>0</v>
      </c>
    </row>
    <row r="87" spans="1:3" x14ac:dyDescent="0.25">
      <c r="A87" s="20">
        <v>498</v>
      </c>
      <c r="B87" s="21">
        <v>0</v>
      </c>
      <c r="C87" s="21">
        <f t="shared" si="1"/>
        <v>0</v>
      </c>
    </row>
    <row r="88" spans="1:3" x14ac:dyDescent="0.25">
      <c r="A88" s="20">
        <v>500</v>
      </c>
      <c r="B88" s="21">
        <v>0</v>
      </c>
      <c r="C88" s="21">
        <f t="shared" si="1"/>
        <v>0</v>
      </c>
    </row>
    <row r="89" spans="1:3" x14ac:dyDescent="0.25">
      <c r="A89" s="20">
        <v>503</v>
      </c>
      <c r="B89" s="21">
        <v>0</v>
      </c>
      <c r="C89" s="21">
        <f t="shared" si="1"/>
        <v>0</v>
      </c>
    </row>
    <row r="90" spans="1:3" x14ac:dyDescent="0.25">
      <c r="A90" s="20">
        <v>504</v>
      </c>
      <c r="B90" s="21">
        <v>0</v>
      </c>
      <c r="C90" s="21">
        <f t="shared" si="1"/>
        <v>0</v>
      </c>
    </row>
    <row r="91" spans="1:3" x14ac:dyDescent="0.25">
      <c r="A91" s="20">
        <v>513</v>
      </c>
      <c r="B91" s="21">
        <v>0</v>
      </c>
      <c r="C91" s="21">
        <f t="shared" si="1"/>
        <v>0</v>
      </c>
    </row>
    <row r="92" spans="1:3" x14ac:dyDescent="0.25">
      <c r="A92" s="20">
        <v>519</v>
      </c>
      <c r="B92" s="21">
        <v>0</v>
      </c>
      <c r="C92" s="21">
        <f t="shared" si="1"/>
        <v>0</v>
      </c>
    </row>
    <row r="93" spans="1:3" x14ac:dyDescent="0.25">
      <c r="A93" s="20">
        <v>521</v>
      </c>
      <c r="B93" s="21">
        <v>0</v>
      </c>
      <c r="C93" s="21">
        <f t="shared" si="1"/>
        <v>0</v>
      </c>
    </row>
    <row r="94" spans="1:3" x14ac:dyDescent="0.25">
      <c r="A94" s="20">
        <v>524</v>
      </c>
      <c r="B94" s="21">
        <v>0</v>
      </c>
      <c r="C94" s="21">
        <f t="shared" si="1"/>
        <v>0</v>
      </c>
    </row>
    <row r="95" spans="1:3" x14ac:dyDescent="0.25">
      <c r="A95" s="20">
        <v>525</v>
      </c>
      <c r="B95" s="21">
        <v>1.71</v>
      </c>
      <c r="C95" s="21">
        <f t="shared" si="1"/>
        <v>1.7120519999999999</v>
      </c>
    </row>
    <row r="96" spans="1:3" x14ac:dyDescent="0.25">
      <c r="A96" s="20">
        <v>527</v>
      </c>
      <c r="B96" s="21">
        <v>0</v>
      </c>
      <c r="C96" s="21">
        <f t="shared" si="1"/>
        <v>0</v>
      </c>
    </row>
    <row r="97" spans="1:3" x14ac:dyDescent="0.25">
      <c r="A97" s="20">
        <v>529</v>
      </c>
      <c r="B97" s="21">
        <v>0</v>
      </c>
      <c r="C97" s="21">
        <f t="shared" si="1"/>
        <v>0</v>
      </c>
    </row>
    <row r="98" spans="1:3" x14ac:dyDescent="0.25">
      <c r="A98" s="20">
        <v>532</v>
      </c>
      <c r="B98" s="21">
        <v>0</v>
      </c>
      <c r="C98" s="21">
        <f t="shared" si="1"/>
        <v>0</v>
      </c>
    </row>
    <row r="99" spans="1:3" x14ac:dyDescent="0.25">
      <c r="A99" s="20">
        <v>540</v>
      </c>
      <c r="B99" s="21">
        <v>0</v>
      </c>
      <c r="C99" s="21">
        <f t="shared" si="1"/>
        <v>0</v>
      </c>
    </row>
    <row r="100" spans="1:3" x14ac:dyDescent="0.25">
      <c r="A100" s="20">
        <v>546</v>
      </c>
      <c r="B100" s="21">
        <v>0</v>
      </c>
      <c r="C100" s="21">
        <f t="shared" si="1"/>
        <v>0</v>
      </c>
    </row>
    <row r="101" spans="1:3" x14ac:dyDescent="0.25">
      <c r="A101" s="20">
        <v>547</v>
      </c>
      <c r="B101" s="21">
        <v>0.11</v>
      </c>
      <c r="C101" s="21">
        <f t="shared" si="1"/>
        <v>0.11013199999999999</v>
      </c>
    </row>
    <row r="102" spans="1:3" x14ac:dyDescent="0.25">
      <c r="A102" s="20">
        <v>555</v>
      </c>
      <c r="B102" s="21">
        <v>0</v>
      </c>
      <c r="C102" s="21">
        <f t="shared" si="1"/>
        <v>0</v>
      </c>
    </row>
    <row r="103" spans="1:3" x14ac:dyDescent="0.25">
      <c r="A103" s="20">
        <v>562</v>
      </c>
      <c r="B103" s="21">
        <v>0</v>
      </c>
      <c r="C103" s="21">
        <f t="shared" si="1"/>
        <v>0</v>
      </c>
    </row>
    <row r="104" spans="1:3" x14ac:dyDescent="0.25">
      <c r="A104" s="20">
        <v>569</v>
      </c>
      <c r="B104" s="21">
        <v>0</v>
      </c>
      <c r="C104" s="21">
        <f t="shared" si="1"/>
        <v>0</v>
      </c>
    </row>
    <row r="105" spans="1:3" x14ac:dyDescent="0.25">
      <c r="A105" s="20">
        <v>573</v>
      </c>
      <c r="B105" s="21">
        <v>0</v>
      </c>
      <c r="C105" s="21">
        <f t="shared" si="1"/>
        <v>0</v>
      </c>
    </row>
    <row r="106" spans="1:3" x14ac:dyDescent="0.25">
      <c r="A106" s="20">
        <v>575</v>
      </c>
      <c r="B106" s="21">
        <v>7.52</v>
      </c>
      <c r="C106" s="21">
        <f t="shared" si="1"/>
        <v>7.5290239999999997</v>
      </c>
    </row>
    <row r="107" spans="1:3" x14ac:dyDescent="0.25">
      <c r="A107" s="20">
        <v>576</v>
      </c>
      <c r="B107" s="21">
        <v>0</v>
      </c>
      <c r="C107" s="21">
        <f t="shared" si="1"/>
        <v>0</v>
      </c>
    </row>
    <row r="108" spans="1:3" x14ac:dyDescent="0.25">
      <c r="A108" s="20">
        <v>578</v>
      </c>
      <c r="B108" s="21">
        <v>0</v>
      </c>
      <c r="C108" s="21">
        <f t="shared" si="1"/>
        <v>0</v>
      </c>
    </row>
    <row r="109" spans="1:3" x14ac:dyDescent="0.25">
      <c r="A109" s="20">
        <v>580</v>
      </c>
      <c r="B109" s="21">
        <v>0</v>
      </c>
      <c r="C109" s="21">
        <f t="shared" si="1"/>
        <v>0</v>
      </c>
    </row>
    <row r="110" spans="1:3" x14ac:dyDescent="0.25">
      <c r="A110" s="20">
        <v>581</v>
      </c>
      <c r="B110" s="21">
        <v>3.06</v>
      </c>
      <c r="C110" s="21">
        <f t="shared" si="1"/>
        <v>3.063672</v>
      </c>
    </row>
    <row r="111" spans="1:3" x14ac:dyDescent="0.25">
      <c r="A111" s="20">
        <v>583</v>
      </c>
      <c r="B111" s="21">
        <v>0</v>
      </c>
      <c r="C111" s="21">
        <f t="shared" si="1"/>
        <v>0</v>
      </c>
    </row>
    <row r="112" spans="1:3" x14ac:dyDescent="0.25">
      <c r="A112" s="20">
        <v>586</v>
      </c>
      <c r="B112" s="21">
        <v>0</v>
      </c>
      <c r="C112" s="21">
        <f t="shared" si="1"/>
        <v>0</v>
      </c>
    </row>
    <row r="113" spans="1:3" x14ac:dyDescent="0.25">
      <c r="A113" s="20">
        <v>588</v>
      </c>
      <c r="B113" s="21">
        <v>0</v>
      </c>
      <c r="C113" s="21">
        <f t="shared" si="1"/>
        <v>0</v>
      </c>
    </row>
    <row r="114" spans="1:3" x14ac:dyDescent="0.25">
      <c r="A114" s="20">
        <v>594</v>
      </c>
      <c r="B114" s="21">
        <v>0</v>
      </c>
      <c r="C114" s="21">
        <f t="shared" si="1"/>
        <v>0</v>
      </c>
    </row>
    <row r="115" spans="1:3" x14ac:dyDescent="0.25">
      <c r="A115" s="20">
        <v>597</v>
      </c>
      <c r="B115" s="21">
        <v>0</v>
      </c>
      <c r="C115" s="21">
        <f t="shared" si="1"/>
        <v>0</v>
      </c>
    </row>
    <row r="116" spans="1:3" x14ac:dyDescent="0.25">
      <c r="A116" s="20">
        <v>602</v>
      </c>
      <c r="B116" s="21">
        <v>0</v>
      </c>
      <c r="C116" s="21">
        <f t="shared" si="1"/>
        <v>0</v>
      </c>
    </row>
    <row r="117" spans="1:3" x14ac:dyDescent="0.25">
      <c r="A117" s="20">
        <v>605</v>
      </c>
      <c r="B117" s="21">
        <v>0</v>
      </c>
      <c r="C117" s="21">
        <f t="shared" si="1"/>
        <v>0</v>
      </c>
    </row>
    <row r="118" spans="1:3" x14ac:dyDescent="0.25">
      <c r="A118" s="20">
        <v>611</v>
      </c>
      <c r="B118" s="21">
        <v>0</v>
      </c>
      <c r="C118" s="21">
        <f t="shared" si="1"/>
        <v>0</v>
      </c>
    </row>
    <row r="119" spans="1:3" x14ac:dyDescent="0.25">
      <c r="A119" s="20">
        <v>619</v>
      </c>
      <c r="B119" s="21">
        <v>0</v>
      </c>
      <c r="C119" s="21">
        <f t="shared" si="1"/>
        <v>0</v>
      </c>
    </row>
    <row r="120" spans="1:3" x14ac:dyDescent="0.25">
      <c r="A120" s="20">
        <v>621</v>
      </c>
      <c r="B120" s="21">
        <v>0</v>
      </c>
      <c r="C120" s="21">
        <f t="shared" si="1"/>
        <v>0</v>
      </c>
    </row>
    <row r="121" spans="1:3" x14ac:dyDescent="0.25">
      <c r="A121" s="20">
        <v>622</v>
      </c>
      <c r="B121" s="21">
        <v>0</v>
      </c>
      <c r="C121" s="21">
        <f t="shared" si="1"/>
        <v>0</v>
      </c>
    </row>
    <row r="122" spans="1:3" x14ac:dyDescent="0.25">
      <c r="A122" s="20">
        <v>626</v>
      </c>
      <c r="B122" s="21">
        <v>0</v>
      </c>
      <c r="C122" s="21">
        <f t="shared" si="1"/>
        <v>0</v>
      </c>
    </row>
    <row r="123" spans="1:3" x14ac:dyDescent="0.25">
      <c r="A123" s="20">
        <v>635</v>
      </c>
      <c r="B123" s="21">
        <v>0</v>
      </c>
      <c r="C123" s="21">
        <f t="shared" si="1"/>
        <v>0</v>
      </c>
    </row>
    <row r="124" spans="1:3" x14ac:dyDescent="0.25">
      <c r="A124" s="20">
        <v>638</v>
      </c>
      <c r="B124" s="21">
        <v>0</v>
      </c>
      <c r="C124" s="21">
        <f t="shared" si="1"/>
        <v>0</v>
      </c>
    </row>
    <row r="125" spans="1:3" x14ac:dyDescent="0.25">
      <c r="A125" s="20">
        <v>640</v>
      </c>
      <c r="B125" s="21">
        <v>0</v>
      </c>
      <c r="C125" s="21">
        <f t="shared" si="1"/>
        <v>0</v>
      </c>
    </row>
    <row r="126" spans="1:3" x14ac:dyDescent="0.25">
      <c r="A126" s="20">
        <v>644</v>
      </c>
      <c r="B126" s="21">
        <v>0</v>
      </c>
      <c r="C126" s="21">
        <f t="shared" si="1"/>
        <v>0</v>
      </c>
    </row>
    <row r="127" spans="1:3" x14ac:dyDescent="0.25">
      <c r="A127" s="20">
        <v>646</v>
      </c>
      <c r="B127" s="21">
        <v>4.01</v>
      </c>
      <c r="C127" s="21">
        <f t="shared" si="1"/>
        <v>4.014812</v>
      </c>
    </row>
    <row r="128" spans="1:3" x14ac:dyDescent="0.25">
      <c r="A128" s="20">
        <v>647</v>
      </c>
      <c r="B128" s="21">
        <v>1.05</v>
      </c>
      <c r="C128" s="21">
        <f t="shared" si="1"/>
        <v>1.0512600000000001</v>
      </c>
    </row>
    <row r="129" spans="1:3" x14ac:dyDescent="0.25">
      <c r="A129" s="20">
        <v>648</v>
      </c>
      <c r="B129" s="21">
        <v>0</v>
      </c>
      <c r="C129" s="21">
        <f t="shared" si="1"/>
        <v>0</v>
      </c>
    </row>
    <row r="130" spans="1:3" x14ac:dyDescent="0.25">
      <c r="A130" s="20">
        <v>651</v>
      </c>
      <c r="B130" s="21">
        <v>0</v>
      </c>
      <c r="C130" s="21">
        <f t="shared" si="1"/>
        <v>0</v>
      </c>
    </row>
    <row r="131" spans="1:3" x14ac:dyDescent="0.25">
      <c r="A131" s="20">
        <v>655</v>
      </c>
      <c r="B131" s="21">
        <v>0</v>
      </c>
      <c r="C131" s="21">
        <f t="shared" si="1"/>
        <v>0</v>
      </c>
    </row>
    <row r="132" spans="1:3" x14ac:dyDescent="0.25">
      <c r="A132" s="20">
        <v>657</v>
      </c>
      <c r="B132" s="21">
        <v>0</v>
      </c>
      <c r="C132" s="21">
        <f t="shared" si="1"/>
        <v>0</v>
      </c>
    </row>
    <row r="133" spans="1:3" x14ac:dyDescent="0.25">
      <c r="A133" s="20">
        <v>662</v>
      </c>
      <c r="B133" s="21">
        <v>0</v>
      </c>
      <c r="C133" s="21">
        <f t="shared" ref="C133:C164" si="2">PRODUCT(B133*0.12%)+B133</f>
        <v>0</v>
      </c>
    </row>
    <row r="134" spans="1:3" x14ac:dyDescent="0.25">
      <c r="A134" s="20">
        <v>667</v>
      </c>
      <c r="B134" s="21">
        <v>0</v>
      </c>
      <c r="C134" s="21">
        <f t="shared" si="2"/>
        <v>0</v>
      </c>
    </row>
    <row r="135" spans="1:3" x14ac:dyDescent="0.25">
      <c r="A135" s="20">
        <v>668</v>
      </c>
      <c r="B135" s="21">
        <v>0</v>
      </c>
      <c r="C135" s="21">
        <f t="shared" si="2"/>
        <v>0</v>
      </c>
    </row>
    <row r="136" spans="1:3" x14ac:dyDescent="0.25">
      <c r="A136" s="20">
        <v>669</v>
      </c>
      <c r="B136" s="21">
        <v>1.93</v>
      </c>
      <c r="C136" s="21">
        <f t="shared" si="2"/>
        <v>1.9323159999999999</v>
      </c>
    </row>
    <row r="137" spans="1:3" x14ac:dyDescent="0.25">
      <c r="A137" s="20">
        <v>671</v>
      </c>
      <c r="B137" s="21">
        <v>0</v>
      </c>
      <c r="C137" s="21">
        <f t="shared" si="2"/>
        <v>0</v>
      </c>
    </row>
    <row r="138" spans="1:3" x14ac:dyDescent="0.25">
      <c r="A138" s="20">
        <v>672</v>
      </c>
      <c r="B138" s="21">
        <v>0</v>
      </c>
      <c r="C138" s="21">
        <f t="shared" si="2"/>
        <v>0</v>
      </c>
    </row>
    <row r="139" spans="1:3" x14ac:dyDescent="0.25">
      <c r="A139" s="20">
        <v>673</v>
      </c>
      <c r="B139" s="21">
        <v>0</v>
      </c>
      <c r="C139" s="21">
        <f t="shared" si="2"/>
        <v>0</v>
      </c>
    </row>
    <row r="140" spans="1:3" x14ac:dyDescent="0.25">
      <c r="A140" s="20">
        <v>674</v>
      </c>
      <c r="B140" s="21">
        <v>0</v>
      </c>
      <c r="C140" s="21">
        <f t="shared" si="2"/>
        <v>0</v>
      </c>
    </row>
    <row r="141" spans="1:3" x14ac:dyDescent="0.25">
      <c r="A141" s="20">
        <v>678</v>
      </c>
      <c r="B141" s="21">
        <v>0</v>
      </c>
      <c r="C141" s="21">
        <f t="shared" si="2"/>
        <v>0</v>
      </c>
    </row>
    <row r="142" spans="1:3" x14ac:dyDescent="0.25">
      <c r="A142" s="20">
        <v>682</v>
      </c>
      <c r="B142" s="21">
        <v>4.59</v>
      </c>
      <c r="C142" s="21">
        <f t="shared" si="2"/>
        <v>4.5955079999999997</v>
      </c>
    </row>
    <row r="143" spans="1:3" x14ac:dyDescent="0.25">
      <c r="A143" s="20">
        <v>685</v>
      </c>
      <c r="B143" s="21">
        <v>0</v>
      </c>
      <c r="C143" s="21">
        <f t="shared" si="2"/>
        <v>0</v>
      </c>
    </row>
    <row r="144" spans="1:3" x14ac:dyDescent="0.25">
      <c r="A144" s="20">
        <v>686</v>
      </c>
      <c r="B144" s="21">
        <v>0</v>
      </c>
      <c r="C144" s="21">
        <f t="shared" si="2"/>
        <v>0</v>
      </c>
    </row>
    <row r="145" spans="1:3" x14ac:dyDescent="0.25">
      <c r="A145" s="20">
        <v>688</v>
      </c>
      <c r="B145" s="21">
        <v>0</v>
      </c>
      <c r="C145" s="21">
        <f t="shared" si="2"/>
        <v>0</v>
      </c>
    </row>
    <row r="146" spans="1:3" x14ac:dyDescent="0.25">
      <c r="A146" s="20">
        <v>691</v>
      </c>
      <c r="B146" s="21">
        <v>0</v>
      </c>
      <c r="C146" s="21">
        <f t="shared" si="2"/>
        <v>0</v>
      </c>
    </row>
    <row r="147" spans="1:3" x14ac:dyDescent="0.25">
      <c r="A147" s="20">
        <v>693</v>
      </c>
      <c r="B147" s="21">
        <v>0</v>
      </c>
      <c r="C147" s="21">
        <f t="shared" si="2"/>
        <v>0</v>
      </c>
    </row>
    <row r="148" spans="1:3" x14ac:dyDescent="0.25">
      <c r="A148" s="20">
        <v>694</v>
      </c>
      <c r="B148" s="21">
        <v>0</v>
      </c>
      <c r="C148" s="21">
        <f t="shared" si="2"/>
        <v>0</v>
      </c>
    </row>
    <row r="149" spans="1:3" x14ac:dyDescent="0.25">
      <c r="A149" s="20">
        <v>696</v>
      </c>
      <c r="B149" s="21">
        <v>0</v>
      </c>
      <c r="C149" s="21">
        <f t="shared" si="2"/>
        <v>0</v>
      </c>
    </row>
    <row r="150" spans="1:3" x14ac:dyDescent="0.25">
      <c r="A150" s="20">
        <v>697</v>
      </c>
      <c r="B150" s="21">
        <v>4.29</v>
      </c>
      <c r="C150" s="21">
        <f t="shared" si="2"/>
        <v>4.2951480000000002</v>
      </c>
    </row>
    <row r="151" spans="1:3" x14ac:dyDescent="0.25">
      <c r="A151" s="20">
        <v>699</v>
      </c>
      <c r="B151" s="21">
        <v>0</v>
      </c>
      <c r="C151" s="21">
        <f t="shared" si="2"/>
        <v>0</v>
      </c>
    </row>
    <row r="152" spans="1:3" x14ac:dyDescent="0.25">
      <c r="A152" s="20">
        <v>700</v>
      </c>
      <c r="B152" s="21">
        <v>0</v>
      </c>
      <c r="C152" s="21">
        <f t="shared" si="2"/>
        <v>0</v>
      </c>
    </row>
    <row r="153" spans="1:3" x14ac:dyDescent="0.25">
      <c r="A153" s="20">
        <v>702</v>
      </c>
      <c r="B153" s="21">
        <v>0</v>
      </c>
      <c r="C153" s="21">
        <f t="shared" si="2"/>
        <v>0</v>
      </c>
    </row>
    <row r="154" spans="1:3" x14ac:dyDescent="0.25">
      <c r="A154" s="20">
        <v>703</v>
      </c>
      <c r="B154" s="21">
        <v>0</v>
      </c>
      <c r="C154" s="21">
        <f t="shared" si="2"/>
        <v>0</v>
      </c>
    </row>
    <row r="155" spans="1:3" x14ac:dyDescent="0.25">
      <c r="A155" s="20">
        <v>705</v>
      </c>
      <c r="B155" s="21">
        <v>12.91</v>
      </c>
      <c r="C155" s="21">
        <f t="shared" si="2"/>
        <v>12.925492</v>
      </c>
    </row>
    <row r="156" spans="1:3" x14ac:dyDescent="0.25">
      <c r="A156" s="20">
        <v>707</v>
      </c>
      <c r="B156" s="21">
        <v>0</v>
      </c>
      <c r="C156" s="21">
        <f t="shared" si="2"/>
        <v>0</v>
      </c>
    </row>
    <row r="157" spans="1:3" x14ac:dyDescent="0.25">
      <c r="A157" s="20">
        <v>708</v>
      </c>
      <c r="B157" s="21">
        <v>1.1100000000000001</v>
      </c>
      <c r="C157" s="21">
        <f t="shared" si="2"/>
        <v>1.1113320000000002</v>
      </c>
    </row>
    <row r="158" spans="1:3" x14ac:dyDescent="0.25">
      <c r="A158" s="20">
        <v>712</v>
      </c>
      <c r="B158" s="21">
        <v>0</v>
      </c>
      <c r="C158" s="21">
        <f t="shared" si="2"/>
        <v>0</v>
      </c>
    </row>
    <row r="159" spans="1:3" x14ac:dyDescent="0.25">
      <c r="A159" s="20">
        <v>713</v>
      </c>
      <c r="B159" s="21">
        <v>1.07</v>
      </c>
      <c r="C159" s="21">
        <f t="shared" si="2"/>
        <v>1.0712840000000001</v>
      </c>
    </row>
    <row r="160" spans="1:3" x14ac:dyDescent="0.25">
      <c r="A160" s="20">
        <v>715</v>
      </c>
      <c r="B160" s="21">
        <v>2.5499999999999998</v>
      </c>
      <c r="C160" s="21">
        <f t="shared" si="2"/>
        <v>2.5530599999999999</v>
      </c>
    </row>
    <row r="161" spans="1:4" x14ac:dyDescent="0.25">
      <c r="A161" s="20">
        <v>716</v>
      </c>
      <c r="B161" s="21">
        <v>0</v>
      </c>
      <c r="C161" s="21">
        <f t="shared" si="2"/>
        <v>0</v>
      </c>
    </row>
    <row r="162" spans="1:4" x14ac:dyDescent="0.25">
      <c r="A162" s="20">
        <v>717</v>
      </c>
      <c r="B162" s="21">
        <v>0</v>
      </c>
      <c r="C162" s="21">
        <f t="shared" si="2"/>
        <v>0</v>
      </c>
    </row>
    <row r="163" spans="1:4" x14ac:dyDescent="0.25">
      <c r="A163" s="20">
        <v>718</v>
      </c>
      <c r="B163" s="21">
        <v>0</v>
      </c>
      <c r="C163" s="21">
        <f t="shared" si="2"/>
        <v>0</v>
      </c>
    </row>
    <row r="164" spans="1:4" x14ac:dyDescent="0.25">
      <c r="A164" s="20">
        <v>719</v>
      </c>
      <c r="B164" s="21">
        <v>0</v>
      </c>
      <c r="C164" s="21">
        <f t="shared" si="2"/>
        <v>0</v>
      </c>
    </row>
    <row r="165" spans="1:4" x14ac:dyDescent="0.25">
      <c r="A165" s="22" t="s">
        <v>42</v>
      </c>
      <c r="B165" s="23">
        <f>SUM(B5:B164)</f>
        <v>89.679999999999993</v>
      </c>
      <c r="C165" s="23">
        <f>SUM(C5:C164)</f>
        <v>89.787616000000014</v>
      </c>
    </row>
    <row r="166" spans="1:4" x14ac:dyDescent="0.25">
      <c r="A166" s="11"/>
    </row>
    <row r="167" spans="1:4" x14ac:dyDescent="0.25">
      <c r="A167" s="40" t="s">
        <v>52</v>
      </c>
      <c r="B167" s="40"/>
      <c r="C167" s="40"/>
      <c r="D167" s="40">
        <v>89.79</v>
      </c>
    </row>
    <row r="168" spans="1:4" x14ac:dyDescent="0.25">
      <c r="A168" s="11"/>
    </row>
  </sheetData>
  <pageMargins left="0.2" right="0.2" top="0.25" bottom="0.25" header="0" footer="0"/>
  <pageSetup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workbookViewId="0">
      <selection activeCell="A3" sqref="A3:XFD3"/>
    </sheetView>
  </sheetViews>
  <sheetFormatPr defaultRowHeight="15" x14ac:dyDescent="0.25"/>
  <cols>
    <col min="1" max="1" width="9.140625" style="1" customWidth="1"/>
    <col min="2" max="15" width="8.7109375" style="1" customWidth="1"/>
  </cols>
  <sheetData>
    <row r="1" spans="1:15" x14ac:dyDescent="0.25">
      <c r="A1" s="2"/>
      <c r="B1" s="2"/>
      <c r="C1" s="2"/>
      <c r="D1" s="2"/>
      <c r="E1" s="2"/>
      <c r="F1" s="2"/>
      <c r="G1" s="44" t="s">
        <v>22</v>
      </c>
    </row>
    <row r="2" spans="1:15" x14ac:dyDescent="0.25">
      <c r="A2" s="2"/>
      <c r="B2" s="2"/>
      <c r="C2" s="2"/>
      <c r="D2" s="2"/>
      <c r="E2" s="2"/>
      <c r="F2" s="2"/>
      <c r="G2" s="44" t="s">
        <v>24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45">
        <v>11</v>
      </c>
      <c r="B5" s="46">
        <v>54.43</v>
      </c>
      <c r="C5" s="47">
        <v>36</v>
      </c>
      <c r="D5" s="47">
        <f t="shared" ref="D5:D69" si="0">B5-C5</f>
        <v>18.43</v>
      </c>
      <c r="E5" s="46">
        <f t="shared" ref="E5:E69" si="1">(I5/1000)*7</f>
        <v>0</v>
      </c>
      <c r="F5" s="47">
        <f t="shared" ref="F5:F69" si="2">(I5/1000)*5</f>
        <v>0</v>
      </c>
      <c r="G5" s="47">
        <f t="shared" ref="G5:G69" si="3">E5-F5</f>
        <v>0</v>
      </c>
      <c r="H5" s="48">
        <v>0</v>
      </c>
      <c r="I5" s="48">
        <v>0</v>
      </c>
      <c r="J5" s="46">
        <f t="shared" ref="J5:K36" si="4">(B5+E5)*1%</f>
        <v>0.54430000000000001</v>
      </c>
      <c r="K5" s="49">
        <f t="shared" si="4"/>
        <v>0.36</v>
      </c>
      <c r="L5" s="47">
        <f t="shared" ref="L5:L69" si="5">(H5/1000)*0.22</f>
        <v>0</v>
      </c>
      <c r="M5" s="47">
        <v>0</v>
      </c>
      <c r="N5" s="47">
        <f t="shared" ref="N5:N69" si="6">(B5+E5+J5+L5)-(C5+F5+K5+L5)+M5</f>
        <v>18.6143</v>
      </c>
      <c r="O5" s="47">
        <f t="shared" ref="O5:O37" si="7">PRODUCT(N5*0.12%)+N5</f>
        <v>18.636637159999999</v>
      </c>
    </row>
    <row r="6" spans="1:15" x14ac:dyDescent="0.25">
      <c r="A6" s="45">
        <v>72</v>
      </c>
      <c r="B6" s="46">
        <v>54.43</v>
      </c>
      <c r="C6" s="47">
        <v>36</v>
      </c>
      <c r="D6" s="47">
        <f t="shared" si="0"/>
        <v>18.43</v>
      </c>
      <c r="E6" s="46">
        <f t="shared" si="1"/>
        <v>0</v>
      </c>
      <c r="F6" s="47">
        <f t="shared" si="2"/>
        <v>0</v>
      </c>
      <c r="G6" s="47">
        <f t="shared" si="3"/>
        <v>0</v>
      </c>
      <c r="H6" s="48">
        <v>670</v>
      </c>
      <c r="I6" s="48">
        <v>0</v>
      </c>
      <c r="J6" s="46">
        <f t="shared" si="4"/>
        <v>0.54430000000000001</v>
      </c>
      <c r="K6" s="49">
        <f t="shared" si="4"/>
        <v>0.36</v>
      </c>
      <c r="L6" s="47">
        <f t="shared" si="5"/>
        <v>0.1474</v>
      </c>
      <c r="M6" s="47">
        <v>0</v>
      </c>
      <c r="N6" s="47">
        <f t="shared" si="6"/>
        <v>18.6143</v>
      </c>
      <c r="O6" s="47">
        <f t="shared" si="7"/>
        <v>18.636637159999999</v>
      </c>
    </row>
    <row r="7" spans="1:15" x14ac:dyDescent="0.25">
      <c r="A7" s="45">
        <v>91</v>
      </c>
      <c r="B7" s="46">
        <v>54.43</v>
      </c>
      <c r="C7" s="47">
        <v>36</v>
      </c>
      <c r="D7" s="47">
        <f t="shared" si="0"/>
        <v>18.43</v>
      </c>
      <c r="E7" s="46">
        <f t="shared" si="1"/>
        <v>4.8999999999999995</v>
      </c>
      <c r="F7" s="47">
        <f t="shared" si="2"/>
        <v>3.5</v>
      </c>
      <c r="G7" s="47">
        <f t="shared" si="3"/>
        <v>1.3999999999999995</v>
      </c>
      <c r="H7" s="48">
        <v>1700</v>
      </c>
      <c r="I7" s="48">
        <f t="shared" ref="I7:I68" si="8">H7-1000</f>
        <v>700</v>
      </c>
      <c r="J7" s="46">
        <f t="shared" si="4"/>
        <v>0.59330000000000005</v>
      </c>
      <c r="K7" s="49">
        <f t="shared" si="4"/>
        <v>0.39500000000000002</v>
      </c>
      <c r="L7" s="47">
        <f t="shared" si="5"/>
        <v>0.374</v>
      </c>
      <c r="M7" s="47">
        <v>0</v>
      </c>
      <c r="N7" s="47">
        <f t="shared" si="6"/>
        <v>20.028299999999994</v>
      </c>
      <c r="O7" s="47">
        <f t="shared" si="7"/>
        <v>20.052333959999995</v>
      </c>
    </row>
    <row r="8" spans="1:15" x14ac:dyDescent="0.25">
      <c r="A8" s="45">
        <v>92</v>
      </c>
      <c r="B8" s="46">
        <v>54.43</v>
      </c>
      <c r="C8" s="47">
        <v>36</v>
      </c>
      <c r="D8" s="47">
        <f t="shared" si="0"/>
        <v>18.43</v>
      </c>
      <c r="E8" s="46">
        <f t="shared" si="1"/>
        <v>2.4499999999999997</v>
      </c>
      <c r="F8" s="47">
        <f t="shared" si="2"/>
        <v>1.75</v>
      </c>
      <c r="G8" s="47">
        <f t="shared" si="3"/>
        <v>0.69999999999999973</v>
      </c>
      <c r="H8" s="48">
        <v>1350</v>
      </c>
      <c r="I8" s="48">
        <f t="shared" si="8"/>
        <v>350</v>
      </c>
      <c r="J8" s="46">
        <f t="shared" si="4"/>
        <v>0.56880000000000008</v>
      </c>
      <c r="K8" s="49">
        <f t="shared" si="4"/>
        <v>0.3775</v>
      </c>
      <c r="L8" s="47">
        <f t="shared" si="5"/>
        <v>0.29700000000000004</v>
      </c>
      <c r="M8" s="47">
        <v>0</v>
      </c>
      <c r="N8" s="47">
        <f t="shared" si="6"/>
        <v>19.321300000000008</v>
      </c>
      <c r="O8" s="47">
        <f t="shared" si="7"/>
        <v>19.34448556000001</v>
      </c>
    </row>
    <row r="9" spans="1:15" x14ac:dyDescent="0.25">
      <c r="A9" s="45">
        <v>93</v>
      </c>
      <c r="B9" s="46">
        <v>54.43</v>
      </c>
      <c r="C9" s="47">
        <v>36</v>
      </c>
      <c r="D9" s="47">
        <f t="shared" si="0"/>
        <v>18.43</v>
      </c>
      <c r="E9" s="46">
        <f t="shared" si="1"/>
        <v>14.700000000000001</v>
      </c>
      <c r="F9" s="47">
        <f t="shared" si="2"/>
        <v>10.5</v>
      </c>
      <c r="G9" s="47">
        <f t="shared" si="3"/>
        <v>4.2000000000000011</v>
      </c>
      <c r="H9" s="48">
        <v>3100</v>
      </c>
      <c r="I9" s="48">
        <f t="shared" si="8"/>
        <v>2100</v>
      </c>
      <c r="J9" s="46">
        <f t="shared" si="4"/>
        <v>0.69129999999999991</v>
      </c>
      <c r="K9" s="49">
        <f t="shared" si="4"/>
        <v>0.46500000000000002</v>
      </c>
      <c r="L9" s="47">
        <f t="shared" si="5"/>
        <v>0.68200000000000005</v>
      </c>
      <c r="M9" s="47">
        <v>0</v>
      </c>
      <c r="N9" s="47">
        <f t="shared" si="6"/>
        <v>22.85629999999999</v>
      </c>
      <c r="O9" s="47">
        <f t="shared" si="7"/>
        <v>22.88372755999999</v>
      </c>
    </row>
    <row r="10" spans="1:15" x14ac:dyDescent="0.25">
      <c r="A10" s="45">
        <v>95</v>
      </c>
      <c r="B10" s="46">
        <v>54.43</v>
      </c>
      <c r="C10" s="47">
        <v>36</v>
      </c>
      <c r="D10" s="47">
        <f t="shared" si="0"/>
        <v>18.43</v>
      </c>
      <c r="E10" s="46">
        <f t="shared" si="1"/>
        <v>0</v>
      </c>
      <c r="F10" s="47">
        <f t="shared" si="2"/>
        <v>0</v>
      </c>
      <c r="G10" s="47">
        <f t="shared" si="3"/>
        <v>0</v>
      </c>
      <c r="H10" s="48">
        <v>360</v>
      </c>
      <c r="I10" s="48">
        <v>0</v>
      </c>
      <c r="J10" s="46">
        <f t="shared" si="4"/>
        <v>0.54430000000000001</v>
      </c>
      <c r="K10" s="49">
        <f t="shared" si="4"/>
        <v>0.36</v>
      </c>
      <c r="L10" s="47">
        <f t="shared" si="5"/>
        <v>7.9199999999999993E-2</v>
      </c>
      <c r="M10" s="47">
        <v>0</v>
      </c>
      <c r="N10" s="47">
        <f t="shared" si="6"/>
        <v>18.6143</v>
      </c>
      <c r="O10" s="47">
        <f t="shared" si="7"/>
        <v>18.636637159999999</v>
      </c>
    </row>
    <row r="11" spans="1:15" x14ac:dyDescent="0.25">
      <c r="A11" s="45">
        <v>97</v>
      </c>
      <c r="B11" s="46">
        <v>54.43</v>
      </c>
      <c r="C11" s="47">
        <v>36</v>
      </c>
      <c r="D11" s="47">
        <f t="shared" si="0"/>
        <v>18.43</v>
      </c>
      <c r="E11" s="46">
        <f t="shared" si="1"/>
        <v>0.84</v>
      </c>
      <c r="F11" s="47">
        <f t="shared" si="2"/>
        <v>0.6</v>
      </c>
      <c r="G11" s="47">
        <f t="shared" si="3"/>
        <v>0.24</v>
      </c>
      <c r="H11" s="48">
        <v>1120</v>
      </c>
      <c r="I11" s="48">
        <f t="shared" si="8"/>
        <v>120</v>
      </c>
      <c r="J11" s="46">
        <f t="shared" si="4"/>
        <v>0.55270000000000008</v>
      </c>
      <c r="K11" s="49">
        <f t="shared" si="4"/>
        <v>0.36600000000000005</v>
      </c>
      <c r="L11" s="47">
        <f t="shared" si="5"/>
        <v>0.24640000000000004</v>
      </c>
      <c r="M11" s="47">
        <v>0</v>
      </c>
      <c r="N11" s="47">
        <f t="shared" si="6"/>
        <v>18.856700000000004</v>
      </c>
      <c r="O11" s="47">
        <f t="shared" si="7"/>
        <v>18.879328040000004</v>
      </c>
    </row>
    <row r="12" spans="1:15" x14ac:dyDescent="0.25">
      <c r="A12" s="45">
        <v>123</v>
      </c>
      <c r="B12" s="46">
        <v>54.43</v>
      </c>
      <c r="C12" s="47">
        <v>36</v>
      </c>
      <c r="D12" s="47">
        <f t="shared" si="0"/>
        <v>18.43</v>
      </c>
      <c r="E12" s="46">
        <f t="shared" si="1"/>
        <v>0.21</v>
      </c>
      <c r="F12" s="47">
        <f t="shared" si="2"/>
        <v>0.15</v>
      </c>
      <c r="G12" s="47">
        <f t="shared" si="3"/>
        <v>0.06</v>
      </c>
      <c r="H12" s="48">
        <v>1030</v>
      </c>
      <c r="I12" s="48">
        <f t="shared" si="8"/>
        <v>30</v>
      </c>
      <c r="J12" s="46">
        <f t="shared" si="4"/>
        <v>0.5464</v>
      </c>
      <c r="K12" s="49">
        <f t="shared" si="4"/>
        <v>0.36149999999999999</v>
      </c>
      <c r="L12" s="47">
        <f t="shared" si="5"/>
        <v>0.2266</v>
      </c>
      <c r="M12" s="47">
        <v>0</v>
      </c>
      <c r="N12" s="47">
        <f t="shared" si="6"/>
        <v>18.674900000000001</v>
      </c>
      <c r="O12" s="47">
        <f t="shared" si="7"/>
        <v>18.697309880000002</v>
      </c>
    </row>
    <row r="13" spans="1:15" x14ac:dyDescent="0.25">
      <c r="A13" s="45">
        <v>126</v>
      </c>
      <c r="B13" s="46">
        <v>54.43</v>
      </c>
      <c r="C13" s="47">
        <v>36</v>
      </c>
      <c r="D13" s="47">
        <f t="shared" si="0"/>
        <v>18.43</v>
      </c>
      <c r="E13" s="46">
        <f t="shared" si="1"/>
        <v>19.88</v>
      </c>
      <c r="F13" s="47">
        <f t="shared" si="2"/>
        <v>14.2</v>
      </c>
      <c r="G13" s="47">
        <f t="shared" si="3"/>
        <v>5.68</v>
      </c>
      <c r="H13" s="48">
        <v>3840</v>
      </c>
      <c r="I13" s="48">
        <f t="shared" si="8"/>
        <v>2840</v>
      </c>
      <c r="J13" s="46">
        <f t="shared" si="4"/>
        <v>0.74309999999999998</v>
      </c>
      <c r="K13" s="49">
        <f t="shared" si="4"/>
        <v>0.502</v>
      </c>
      <c r="L13" s="47">
        <f t="shared" si="5"/>
        <v>0.8448</v>
      </c>
      <c r="M13" s="47">
        <v>0</v>
      </c>
      <c r="N13" s="47">
        <f t="shared" si="6"/>
        <v>24.351100000000002</v>
      </c>
      <c r="O13" s="47">
        <f t="shared" si="7"/>
        <v>24.380321320000004</v>
      </c>
    </row>
    <row r="14" spans="1:15" x14ac:dyDescent="0.25">
      <c r="A14" s="45">
        <v>128</v>
      </c>
      <c r="B14" s="46">
        <v>54.43</v>
      </c>
      <c r="C14" s="47">
        <v>36</v>
      </c>
      <c r="D14" s="47">
        <f t="shared" si="0"/>
        <v>18.43</v>
      </c>
      <c r="E14" s="46">
        <f t="shared" si="1"/>
        <v>21.560000000000002</v>
      </c>
      <c r="F14" s="47">
        <f t="shared" si="2"/>
        <v>15.4</v>
      </c>
      <c r="G14" s="47">
        <f t="shared" si="3"/>
        <v>6.1600000000000019</v>
      </c>
      <c r="H14" s="48">
        <v>4080</v>
      </c>
      <c r="I14" s="48">
        <f t="shared" si="8"/>
        <v>3080</v>
      </c>
      <c r="J14" s="46">
        <f t="shared" si="4"/>
        <v>0.75990000000000013</v>
      </c>
      <c r="K14" s="49">
        <f t="shared" si="4"/>
        <v>0.51400000000000001</v>
      </c>
      <c r="L14" s="47">
        <f t="shared" si="5"/>
        <v>0.89760000000000006</v>
      </c>
      <c r="M14" s="47">
        <v>0</v>
      </c>
      <c r="N14" s="47">
        <f t="shared" si="6"/>
        <v>24.835900000000009</v>
      </c>
      <c r="O14" s="47">
        <f t="shared" si="7"/>
        <v>24.86570308000001</v>
      </c>
    </row>
    <row r="15" spans="1:15" x14ac:dyDescent="0.25">
      <c r="A15" s="45">
        <v>132</v>
      </c>
      <c r="B15" s="46">
        <v>54.43</v>
      </c>
      <c r="C15" s="47">
        <v>36</v>
      </c>
      <c r="D15" s="47">
        <f t="shared" si="0"/>
        <v>18.43</v>
      </c>
      <c r="E15" s="46">
        <f t="shared" si="1"/>
        <v>0</v>
      </c>
      <c r="F15" s="47">
        <f t="shared" si="2"/>
        <v>0</v>
      </c>
      <c r="G15" s="47">
        <f t="shared" si="3"/>
        <v>0</v>
      </c>
      <c r="H15" s="48">
        <v>0</v>
      </c>
      <c r="I15" s="48">
        <v>0</v>
      </c>
      <c r="J15" s="46">
        <f t="shared" si="4"/>
        <v>0.54430000000000001</v>
      </c>
      <c r="K15" s="49">
        <f t="shared" si="4"/>
        <v>0.36</v>
      </c>
      <c r="L15" s="47">
        <f t="shared" si="5"/>
        <v>0</v>
      </c>
      <c r="M15" s="47">
        <v>0</v>
      </c>
      <c r="N15" s="47">
        <f t="shared" si="6"/>
        <v>18.6143</v>
      </c>
      <c r="O15" s="47">
        <f t="shared" si="7"/>
        <v>18.636637159999999</v>
      </c>
    </row>
    <row r="16" spans="1:15" x14ac:dyDescent="0.25">
      <c r="A16" s="45">
        <v>140</v>
      </c>
      <c r="B16" s="46">
        <v>54.43</v>
      </c>
      <c r="C16" s="47">
        <v>36</v>
      </c>
      <c r="D16" s="47">
        <f t="shared" si="0"/>
        <v>18.43</v>
      </c>
      <c r="E16" s="46">
        <f t="shared" si="1"/>
        <v>3.15</v>
      </c>
      <c r="F16" s="47">
        <f t="shared" si="2"/>
        <v>2.25</v>
      </c>
      <c r="G16" s="47">
        <f t="shared" si="3"/>
        <v>0.89999999999999991</v>
      </c>
      <c r="H16" s="48">
        <v>1450</v>
      </c>
      <c r="I16" s="48">
        <f t="shared" si="8"/>
        <v>450</v>
      </c>
      <c r="J16" s="46">
        <f t="shared" si="4"/>
        <v>0.57579999999999998</v>
      </c>
      <c r="K16" s="49">
        <f t="shared" si="4"/>
        <v>0.38250000000000001</v>
      </c>
      <c r="L16" s="47">
        <f t="shared" si="5"/>
        <v>0.31900000000000001</v>
      </c>
      <c r="M16" s="47">
        <v>0</v>
      </c>
      <c r="N16" s="47">
        <f t="shared" si="6"/>
        <v>19.523299999999999</v>
      </c>
      <c r="O16" s="47">
        <f t="shared" si="7"/>
        <v>19.546727959999998</v>
      </c>
    </row>
    <row r="17" spans="1:15" x14ac:dyDescent="0.25">
      <c r="A17" s="45">
        <v>148</v>
      </c>
      <c r="B17" s="46">
        <v>54.43</v>
      </c>
      <c r="C17" s="47">
        <v>36</v>
      </c>
      <c r="D17" s="47">
        <f t="shared" si="0"/>
        <v>18.43</v>
      </c>
      <c r="E17" s="46">
        <f t="shared" si="1"/>
        <v>1.1200000000000001</v>
      </c>
      <c r="F17" s="47">
        <f t="shared" si="2"/>
        <v>0.8</v>
      </c>
      <c r="G17" s="47">
        <f t="shared" si="3"/>
        <v>0.32000000000000006</v>
      </c>
      <c r="H17" s="48">
        <v>1160</v>
      </c>
      <c r="I17" s="48">
        <f t="shared" si="8"/>
        <v>160</v>
      </c>
      <c r="J17" s="46">
        <f t="shared" si="4"/>
        <v>0.55549999999999999</v>
      </c>
      <c r="K17" s="49">
        <f t="shared" si="4"/>
        <v>0.36799999999999999</v>
      </c>
      <c r="L17" s="47">
        <f t="shared" si="5"/>
        <v>0.25519999999999998</v>
      </c>
      <c r="M17" s="47">
        <v>0</v>
      </c>
      <c r="N17" s="47">
        <f t="shared" si="6"/>
        <v>18.9375</v>
      </c>
      <c r="O17" s="47">
        <f t="shared" si="7"/>
        <v>18.960225000000001</v>
      </c>
    </row>
    <row r="18" spans="1:15" x14ac:dyDescent="0.25">
      <c r="A18" s="45">
        <v>158</v>
      </c>
      <c r="B18" s="46">
        <v>54.43</v>
      </c>
      <c r="C18" s="47">
        <v>36</v>
      </c>
      <c r="D18" s="47">
        <f t="shared" si="0"/>
        <v>18.43</v>
      </c>
      <c r="E18" s="46">
        <f t="shared" si="1"/>
        <v>0</v>
      </c>
      <c r="F18" s="47">
        <f t="shared" si="2"/>
        <v>0</v>
      </c>
      <c r="G18" s="47">
        <f t="shared" si="3"/>
        <v>0</v>
      </c>
      <c r="H18" s="48">
        <v>0</v>
      </c>
      <c r="I18" s="48">
        <v>0</v>
      </c>
      <c r="J18" s="46">
        <f t="shared" si="4"/>
        <v>0.54430000000000001</v>
      </c>
      <c r="K18" s="49">
        <f t="shared" si="4"/>
        <v>0.36</v>
      </c>
      <c r="L18" s="47">
        <f t="shared" si="5"/>
        <v>0</v>
      </c>
      <c r="M18" s="47">
        <v>0</v>
      </c>
      <c r="N18" s="47">
        <f t="shared" si="6"/>
        <v>18.6143</v>
      </c>
      <c r="O18" s="47">
        <f t="shared" si="7"/>
        <v>18.636637159999999</v>
      </c>
    </row>
    <row r="19" spans="1:15" x14ac:dyDescent="0.25">
      <c r="A19" s="45">
        <v>198</v>
      </c>
      <c r="B19" s="46">
        <v>54.43</v>
      </c>
      <c r="C19" s="47">
        <v>36</v>
      </c>
      <c r="D19" s="47">
        <f t="shared" si="0"/>
        <v>18.43</v>
      </c>
      <c r="E19" s="46">
        <f t="shared" si="1"/>
        <v>0</v>
      </c>
      <c r="F19" s="47">
        <f t="shared" si="2"/>
        <v>0</v>
      </c>
      <c r="G19" s="47">
        <f t="shared" si="3"/>
        <v>0</v>
      </c>
      <c r="H19" s="48">
        <v>860</v>
      </c>
      <c r="I19" s="48">
        <v>0</v>
      </c>
      <c r="J19" s="46">
        <f t="shared" si="4"/>
        <v>0.54430000000000001</v>
      </c>
      <c r="K19" s="49">
        <f t="shared" si="4"/>
        <v>0.36</v>
      </c>
      <c r="L19" s="47">
        <f t="shared" si="5"/>
        <v>0.18920000000000001</v>
      </c>
      <c r="M19" s="47">
        <v>0</v>
      </c>
      <c r="N19" s="47">
        <f t="shared" si="6"/>
        <v>18.6143</v>
      </c>
      <c r="O19" s="47">
        <f t="shared" si="7"/>
        <v>18.636637159999999</v>
      </c>
    </row>
    <row r="20" spans="1:15" x14ac:dyDescent="0.25">
      <c r="A20" s="45">
        <v>201</v>
      </c>
      <c r="B20" s="46">
        <v>54.43</v>
      </c>
      <c r="C20" s="47">
        <v>36</v>
      </c>
      <c r="D20" s="47">
        <f t="shared" si="0"/>
        <v>18.43</v>
      </c>
      <c r="E20" s="46">
        <f t="shared" si="1"/>
        <v>16.099999999999998</v>
      </c>
      <c r="F20" s="47">
        <f t="shared" si="2"/>
        <v>11.5</v>
      </c>
      <c r="G20" s="47">
        <f t="shared" si="3"/>
        <v>4.5999999999999979</v>
      </c>
      <c r="H20" s="48">
        <v>3300</v>
      </c>
      <c r="I20" s="48">
        <f t="shared" si="8"/>
        <v>2300</v>
      </c>
      <c r="J20" s="46">
        <f t="shared" si="4"/>
        <v>0.70530000000000004</v>
      </c>
      <c r="K20" s="49">
        <f t="shared" si="4"/>
        <v>0.47500000000000003</v>
      </c>
      <c r="L20" s="47">
        <f t="shared" si="5"/>
        <v>0.72599999999999998</v>
      </c>
      <c r="M20" s="47">
        <v>0</v>
      </c>
      <c r="N20" s="47">
        <f t="shared" si="6"/>
        <v>23.260299999999994</v>
      </c>
      <c r="O20" s="47">
        <f t="shared" si="7"/>
        <v>23.288212359999992</v>
      </c>
    </row>
    <row r="21" spans="1:15" x14ac:dyDescent="0.25">
      <c r="A21" s="45">
        <v>202</v>
      </c>
      <c r="B21" s="46">
        <v>54.43</v>
      </c>
      <c r="C21" s="47">
        <v>36</v>
      </c>
      <c r="D21" s="47">
        <f t="shared" si="0"/>
        <v>18.43</v>
      </c>
      <c r="E21" s="46">
        <f t="shared" si="1"/>
        <v>0</v>
      </c>
      <c r="F21" s="47">
        <f t="shared" si="2"/>
        <v>0</v>
      </c>
      <c r="G21" s="47">
        <f t="shared" si="3"/>
        <v>0</v>
      </c>
      <c r="H21" s="48">
        <v>0</v>
      </c>
      <c r="I21" s="48">
        <v>0</v>
      </c>
      <c r="J21" s="46">
        <f t="shared" si="4"/>
        <v>0.54430000000000001</v>
      </c>
      <c r="K21" s="49">
        <f t="shared" si="4"/>
        <v>0.36</v>
      </c>
      <c r="L21" s="47">
        <f t="shared" si="5"/>
        <v>0</v>
      </c>
      <c r="M21" s="47">
        <v>0</v>
      </c>
      <c r="N21" s="47">
        <f t="shared" si="6"/>
        <v>18.6143</v>
      </c>
      <c r="O21" s="47">
        <f t="shared" si="7"/>
        <v>18.636637159999999</v>
      </c>
    </row>
    <row r="22" spans="1:15" x14ac:dyDescent="0.25">
      <c r="A22" s="45">
        <v>204</v>
      </c>
      <c r="B22" s="46">
        <v>54.43</v>
      </c>
      <c r="C22" s="47">
        <v>36</v>
      </c>
      <c r="D22" s="47">
        <f t="shared" si="0"/>
        <v>18.43</v>
      </c>
      <c r="E22" s="46">
        <f t="shared" si="1"/>
        <v>13.65</v>
      </c>
      <c r="F22" s="47">
        <f t="shared" si="2"/>
        <v>9.75</v>
      </c>
      <c r="G22" s="47">
        <f t="shared" si="3"/>
        <v>3.9000000000000004</v>
      </c>
      <c r="H22" s="48">
        <v>2950</v>
      </c>
      <c r="I22" s="48">
        <f t="shared" si="8"/>
        <v>1950</v>
      </c>
      <c r="J22" s="46">
        <f t="shared" si="4"/>
        <v>0.68079999999999996</v>
      </c>
      <c r="K22" s="49">
        <f t="shared" si="4"/>
        <v>0.45750000000000002</v>
      </c>
      <c r="L22" s="47">
        <f t="shared" si="5"/>
        <v>0.64900000000000002</v>
      </c>
      <c r="M22" s="47">
        <v>0</v>
      </c>
      <c r="N22" s="47">
        <f t="shared" si="6"/>
        <v>22.5533</v>
      </c>
      <c r="O22" s="47">
        <f t="shared" si="7"/>
        <v>22.58036396</v>
      </c>
    </row>
    <row r="23" spans="1:15" x14ac:dyDescent="0.25">
      <c r="A23" s="45">
        <v>226</v>
      </c>
      <c r="B23" s="46">
        <v>54.43</v>
      </c>
      <c r="C23" s="47">
        <v>36</v>
      </c>
      <c r="D23" s="47">
        <f t="shared" si="0"/>
        <v>18.43</v>
      </c>
      <c r="E23" s="46">
        <f t="shared" si="1"/>
        <v>0</v>
      </c>
      <c r="F23" s="47">
        <f t="shared" si="2"/>
        <v>0</v>
      </c>
      <c r="G23" s="47">
        <f t="shared" si="3"/>
        <v>0</v>
      </c>
      <c r="H23" s="48">
        <v>10</v>
      </c>
      <c r="I23" s="48">
        <v>0</v>
      </c>
      <c r="J23" s="46">
        <f t="shared" si="4"/>
        <v>0.54430000000000001</v>
      </c>
      <c r="K23" s="49">
        <f t="shared" si="4"/>
        <v>0.36</v>
      </c>
      <c r="L23" s="47">
        <f t="shared" si="5"/>
        <v>2.2000000000000001E-3</v>
      </c>
      <c r="M23" s="47">
        <v>0</v>
      </c>
      <c r="N23" s="47">
        <f t="shared" si="6"/>
        <v>18.6143</v>
      </c>
      <c r="O23" s="47">
        <f t="shared" si="7"/>
        <v>18.636637159999999</v>
      </c>
    </row>
    <row r="24" spans="1:15" x14ac:dyDescent="0.25">
      <c r="A24" s="45">
        <v>228</v>
      </c>
      <c r="B24" s="46">
        <v>54.43</v>
      </c>
      <c r="C24" s="47">
        <v>36</v>
      </c>
      <c r="D24" s="47">
        <f t="shared" si="0"/>
        <v>18.43</v>
      </c>
      <c r="E24" s="46">
        <f t="shared" si="1"/>
        <v>3.7800000000000002</v>
      </c>
      <c r="F24" s="47">
        <f t="shared" si="2"/>
        <v>2.7</v>
      </c>
      <c r="G24" s="47">
        <f t="shared" si="3"/>
        <v>1.08</v>
      </c>
      <c r="H24" s="48">
        <v>1540</v>
      </c>
      <c r="I24" s="48">
        <f t="shared" si="8"/>
        <v>540</v>
      </c>
      <c r="J24" s="46">
        <f t="shared" si="4"/>
        <v>0.58210000000000006</v>
      </c>
      <c r="K24" s="49">
        <f t="shared" si="4"/>
        <v>0.38700000000000001</v>
      </c>
      <c r="L24" s="47">
        <f t="shared" si="5"/>
        <v>0.33879999999999999</v>
      </c>
      <c r="M24" s="47">
        <v>0</v>
      </c>
      <c r="N24" s="47">
        <f t="shared" si="6"/>
        <v>19.705099999999995</v>
      </c>
      <c r="O24" s="47">
        <f t="shared" si="7"/>
        <v>19.728746119999993</v>
      </c>
    </row>
    <row r="25" spans="1:15" x14ac:dyDescent="0.25">
      <c r="A25" s="45">
        <v>240</v>
      </c>
      <c r="B25" s="46">
        <v>54.43</v>
      </c>
      <c r="C25" s="47">
        <v>36</v>
      </c>
      <c r="D25" s="47">
        <f t="shared" si="0"/>
        <v>18.43</v>
      </c>
      <c r="E25" s="46">
        <f t="shared" si="1"/>
        <v>0.98000000000000009</v>
      </c>
      <c r="F25" s="47">
        <f t="shared" si="2"/>
        <v>0.70000000000000007</v>
      </c>
      <c r="G25" s="47">
        <f t="shared" si="3"/>
        <v>0.28000000000000003</v>
      </c>
      <c r="H25" s="48">
        <v>1140</v>
      </c>
      <c r="I25" s="48">
        <f t="shared" si="8"/>
        <v>140</v>
      </c>
      <c r="J25" s="46">
        <f t="shared" si="4"/>
        <v>0.55409999999999993</v>
      </c>
      <c r="K25" s="49">
        <f t="shared" si="4"/>
        <v>0.36700000000000005</v>
      </c>
      <c r="L25" s="47">
        <f t="shared" si="5"/>
        <v>0.25079999999999997</v>
      </c>
      <c r="M25" s="47">
        <v>0</v>
      </c>
      <c r="N25" s="47">
        <f t="shared" si="6"/>
        <v>18.897099999999995</v>
      </c>
      <c r="O25" s="47">
        <f t="shared" si="7"/>
        <v>18.919776519999996</v>
      </c>
    </row>
    <row r="26" spans="1:15" x14ac:dyDescent="0.25">
      <c r="A26" s="45">
        <v>243</v>
      </c>
      <c r="B26" s="46">
        <v>54.43</v>
      </c>
      <c r="C26" s="47">
        <v>36</v>
      </c>
      <c r="D26" s="47">
        <f t="shared" si="0"/>
        <v>18.43</v>
      </c>
      <c r="E26" s="46">
        <f t="shared" si="1"/>
        <v>0</v>
      </c>
      <c r="F26" s="47">
        <f t="shared" si="2"/>
        <v>0</v>
      </c>
      <c r="G26" s="47">
        <f t="shared" si="3"/>
        <v>0</v>
      </c>
      <c r="H26" s="48">
        <v>680</v>
      </c>
      <c r="I26" s="48">
        <v>0</v>
      </c>
      <c r="J26" s="46">
        <f t="shared" si="4"/>
        <v>0.54430000000000001</v>
      </c>
      <c r="K26" s="49">
        <f t="shared" si="4"/>
        <v>0.36</v>
      </c>
      <c r="L26" s="47">
        <f t="shared" si="5"/>
        <v>0.14960000000000001</v>
      </c>
      <c r="M26" s="47">
        <v>0</v>
      </c>
      <c r="N26" s="47">
        <f t="shared" si="6"/>
        <v>18.6143</v>
      </c>
      <c r="O26" s="47">
        <f t="shared" si="7"/>
        <v>18.636637159999999</v>
      </c>
    </row>
    <row r="27" spans="1:15" x14ac:dyDescent="0.25">
      <c r="A27" s="45">
        <v>265</v>
      </c>
      <c r="B27" s="46">
        <v>54.43</v>
      </c>
      <c r="C27" s="47">
        <v>36</v>
      </c>
      <c r="D27" s="47">
        <f t="shared" si="0"/>
        <v>18.43</v>
      </c>
      <c r="E27" s="46">
        <f t="shared" si="1"/>
        <v>0</v>
      </c>
      <c r="F27" s="47">
        <f t="shared" si="2"/>
        <v>0</v>
      </c>
      <c r="G27" s="47">
        <f t="shared" si="3"/>
        <v>0</v>
      </c>
      <c r="H27" s="48">
        <v>300</v>
      </c>
      <c r="I27" s="48">
        <v>0</v>
      </c>
      <c r="J27" s="46">
        <f t="shared" si="4"/>
        <v>0.54430000000000001</v>
      </c>
      <c r="K27" s="49">
        <f t="shared" si="4"/>
        <v>0.36</v>
      </c>
      <c r="L27" s="47">
        <f t="shared" si="5"/>
        <v>6.6000000000000003E-2</v>
      </c>
      <c r="M27" s="47">
        <v>0</v>
      </c>
      <c r="N27" s="47">
        <f t="shared" si="6"/>
        <v>18.6143</v>
      </c>
      <c r="O27" s="47">
        <f t="shared" si="7"/>
        <v>18.636637159999999</v>
      </c>
    </row>
    <row r="28" spans="1:15" x14ac:dyDescent="0.25">
      <c r="A28" s="45">
        <v>280</v>
      </c>
      <c r="B28" s="46">
        <v>54.43</v>
      </c>
      <c r="C28" s="47">
        <v>36</v>
      </c>
      <c r="D28" s="47">
        <f t="shared" si="0"/>
        <v>18.43</v>
      </c>
      <c r="E28" s="46">
        <f t="shared" si="1"/>
        <v>0</v>
      </c>
      <c r="F28" s="47">
        <f t="shared" si="2"/>
        <v>0</v>
      </c>
      <c r="G28" s="47">
        <f t="shared" si="3"/>
        <v>0</v>
      </c>
      <c r="H28" s="48">
        <v>0</v>
      </c>
      <c r="I28" s="48">
        <v>0</v>
      </c>
      <c r="J28" s="46">
        <f t="shared" si="4"/>
        <v>0.54430000000000001</v>
      </c>
      <c r="K28" s="49">
        <f t="shared" si="4"/>
        <v>0.36</v>
      </c>
      <c r="L28" s="47">
        <f t="shared" si="5"/>
        <v>0</v>
      </c>
      <c r="M28" s="47">
        <v>0</v>
      </c>
      <c r="N28" s="47">
        <f t="shared" si="6"/>
        <v>18.6143</v>
      </c>
      <c r="O28" s="47">
        <f t="shared" si="7"/>
        <v>18.636637159999999</v>
      </c>
    </row>
    <row r="29" spans="1:15" x14ac:dyDescent="0.25">
      <c r="A29" s="45">
        <v>282</v>
      </c>
      <c r="B29" s="46">
        <v>54.43</v>
      </c>
      <c r="C29" s="47">
        <v>36</v>
      </c>
      <c r="D29" s="47">
        <f t="shared" si="0"/>
        <v>18.43</v>
      </c>
      <c r="E29" s="46">
        <f t="shared" si="1"/>
        <v>20.02</v>
      </c>
      <c r="F29" s="47">
        <f t="shared" si="2"/>
        <v>14.299999999999999</v>
      </c>
      <c r="G29" s="47">
        <f t="shared" si="3"/>
        <v>5.7200000000000006</v>
      </c>
      <c r="H29" s="48">
        <v>3860</v>
      </c>
      <c r="I29" s="48">
        <f t="shared" si="8"/>
        <v>2860</v>
      </c>
      <c r="J29" s="46">
        <f t="shared" si="4"/>
        <v>0.74450000000000005</v>
      </c>
      <c r="K29" s="49">
        <f t="shared" si="4"/>
        <v>0.503</v>
      </c>
      <c r="L29" s="47">
        <f t="shared" si="5"/>
        <v>0.84919999999999995</v>
      </c>
      <c r="M29" s="47">
        <v>0</v>
      </c>
      <c r="N29" s="47">
        <f t="shared" si="6"/>
        <v>24.391500000000001</v>
      </c>
      <c r="O29" s="47">
        <f t="shared" si="7"/>
        <v>24.420769800000002</v>
      </c>
    </row>
    <row r="30" spans="1:15" x14ac:dyDescent="0.25">
      <c r="A30" s="45">
        <v>283</v>
      </c>
      <c r="B30" s="46">
        <v>54.43</v>
      </c>
      <c r="C30" s="47">
        <v>36</v>
      </c>
      <c r="D30" s="47">
        <f t="shared" si="0"/>
        <v>18.43</v>
      </c>
      <c r="E30" s="46">
        <f t="shared" si="1"/>
        <v>2.52</v>
      </c>
      <c r="F30" s="47">
        <f t="shared" si="2"/>
        <v>1.7999999999999998</v>
      </c>
      <c r="G30" s="47">
        <f t="shared" si="3"/>
        <v>0.7200000000000002</v>
      </c>
      <c r="H30" s="48">
        <v>1360</v>
      </c>
      <c r="I30" s="48">
        <f t="shared" si="8"/>
        <v>360</v>
      </c>
      <c r="J30" s="46">
        <f t="shared" si="4"/>
        <v>0.56950000000000001</v>
      </c>
      <c r="K30" s="49">
        <f t="shared" si="4"/>
        <v>0.378</v>
      </c>
      <c r="L30" s="47">
        <f t="shared" si="5"/>
        <v>0.29920000000000002</v>
      </c>
      <c r="M30" s="47">
        <v>0</v>
      </c>
      <c r="N30" s="47">
        <f t="shared" si="6"/>
        <v>19.341500000000003</v>
      </c>
      <c r="O30" s="47">
        <f t="shared" si="7"/>
        <v>19.364709800000004</v>
      </c>
    </row>
    <row r="31" spans="1:15" x14ac:dyDescent="0.25">
      <c r="A31" s="45">
        <v>290</v>
      </c>
      <c r="B31" s="46">
        <v>54.43</v>
      </c>
      <c r="C31" s="47">
        <v>36</v>
      </c>
      <c r="D31" s="47">
        <f t="shared" si="0"/>
        <v>18.43</v>
      </c>
      <c r="E31" s="46">
        <f t="shared" si="1"/>
        <v>11.62</v>
      </c>
      <c r="F31" s="47">
        <f t="shared" si="2"/>
        <v>8.2999999999999989</v>
      </c>
      <c r="G31" s="47">
        <f t="shared" si="3"/>
        <v>3.3200000000000003</v>
      </c>
      <c r="H31" s="48">
        <v>2660</v>
      </c>
      <c r="I31" s="48">
        <f t="shared" si="8"/>
        <v>1660</v>
      </c>
      <c r="J31" s="46">
        <f t="shared" si="4"/>
        <v>0.66049999999999998</v>
      </c>
      <c r="K31" s="49">
        <f t="shared" si="4"/>
        <v>0.443</v>
      </c>
      <c r="L31" s="47">
        <f t="shared" si="5"/>
        <v>0.58520000000000005</v>
      </c>
      <c r="M31" s="47">
        <v>0</v>
      </c>
      <c r="N31" s="47">
        <f t="shared" si="6"/>
        <v>21.967500000000001</v>
      </c>
      <c r="O31" s="47">
        <f t="shared" si="7"/>
        <v>21.993861000000003</v>
      </c>
    </row>
    <row r="32" spans="1:15" x14ac:dyDescent="0.25">
      <c r="A32" s="45">
        <v>310</v>
      </c>
      <c r="B32" s="46">
        <v>54.43</v>
      </c>
      <c r="C32" s="47">
        <v>36</v>
      </c>
      <c r="D32" s="47">
        <f t="shared" si="0"/>
        <v>18.43</v>
      </c>
      <c r="E32" s="46">
        <f t="shared" si="1"/>
        <v>4.34</v>
      </c>
      <c r="F32" s="47">
        <f t="shared" si="2"/>
        <v>3.1</v>
      </c>
      <c r="G32" s="47">
        <f t="shared" si="3"/>
        <v>1.2399999999999998</v>
      </c>
      <c r="H32" s="48">
        <v>1620</v>
      </c>
      <c r="I32" s="48">
        <f t="shared" si="8"/>
        <v>620</v>
      </c>
      <c r="J32" s="46">
        <f t="shared" si="4"/>
        <v>0.5877</v>
      </c>
      <c r="K32" s="49">
        <f t="shared" si="4"/>
        <v>0.39100000000000001</v>
      </c>
      <c r="L32" s="47">
        <f t="shared" si="5"/>
        <v>0.35640000000000005</v>
      </c>
      <c r="M32" s="47">
        <v>0</v>
      </c>
      <c r="N32" s="47">
        <f t="shared" si="6"/>
        <v>19.866699999999994</v>
      </c>
      <c r="O32" s="47">
        <f t="shared" si="7"/>
        <v>19.890540039999994</v>
      </c>
    </row>
    <row r="33" spans="1:15" x14ac:dyDescent="0.25">
      <c r="A33" s="45">
        <v>316</v>
      </c>
      <c r="B33" s="46">
        <v>54.43</v>
      </c>
      <c r="C33" s="47">
        <v>36</v>
      </c>
      <c r="D33" s="47">
        <f t="shared" si="0"/>
        <v>18.43</v>
      </c>
      <c r="E33" s="46">
        <f t="shared" si="1"/>
        <v>0</v>
      </c>
      <c r="F33" s="47">
        <f t="shared" si="2"/>
        <v>0</v>
      </c>
      <c r="G33" s="47">
        <f t="shared" si="3"/>
        <v>0</v>
      </c>
      <c r="H33" s="48">
        <v>0</v>
      </c>
      <c r="I33" s="48">
        <v>0</v>
      </c>
      <c r="J33" s="46">
        <f t="shared" si="4"/>
        <v>0.54430000000000001</v>
      </c>
      <c r="K33" s="49">
        <f t="shared" si="4"/>
        <v>0.36</v>
      </c>
      <c r="L33" s="47">
        <f t="shared" si="5"/>
        <v>0</v>
      </c>
      <c r="M33" s="47">
        <v>0</v>
      </c>
      <c r="N33" s="47">
        <f t="shared" si="6"/>
        <v>18.6143</v>
      </c>
      <c r="O33" s="47">
        <f t="shared" si="7"/>
        <v>18.636637159999999</v>
      </c>
    </row>
    <row r="34" spans="1:15" x14ac:dyDescent="0.25">
      <c r="A34" s="45">
        <v>348</v>
      </c>
      <c r="B34" s="46">
        <v>54.43</v>
      </c>
      <c r="C34" s="47">
        <v>36</v>
      </c>
      <c r="D34" s="47">
        <f t="shared" si="0"/>
        <v>18.43</v>
      </c>
      <c r="E34" s="46">
        <f t="shared" si="1"/>
        <v>18.689999999999998</v>
      </c>
      <c r="F34" s="47">
        <f t="shared" si="2"/>
        <v>13.35</v>
      </c>
      <c r="G34" s="47">
        <f t="shared" si="3"/>
        <v>5.3399999999999981</v>
      </c>
      <c r="H34" s="48">
        <v>3670</v>
      </c>
      <c r="I34" s="48">
        <f t="shared" si="8"/>
        <v>2670</v>
      </c>
      <c r="J34" s="46">
        <f t="shared" si="4"/>
        <v>0.73120000000000007</v>
      </c>
      <c r="K34" s="49">
        <f t="shared" si="4"/>
        <v>0.49350000000000005</v>
      </c>
      <c r="L34" s="47">
        <f t="shared" si="5"/>
        <v>0.80740000000000001</v>
      </c>
      <c r="M34" s="47">
        <v>0</v>
      </c>
      <c r="N34" s="47">
        <f t="shared" si="6"/>
        <v>24.007700000000007</v>
      </c>
      <c r="O34" s="47">
        <f t="shared" si="7"/>
        <v>24.036509240000008</v>
      </c>
    </row>
    <row r="35" spans="1:15" x14ac:dyDescent="0.25">
      <c r="A35" s="45">
        <v>359</v>
      </c>
      <c r="B35" s="46">
        <v>54.43</v>
      </c>
      <c r="C35" s="47">
        <v>36</v>
      </c>
      <c r="D35" s="47">
        <f t="shared" si="0"/>
        <v>18.43</v>
      </c>
      <c r="E35" s="46">
        <f t="shared" si="1"/>
        <v>92.75</v>
      </c>
      <c r="F35" s="47">
        <f t="shared" si="2"/>
        <v>66.25</v>
      </c>
      <c r="G35" s="47">
        <f t="shared" si="3"/>
        <v>26.5</v>
      </c>
      <c r="H35" s="48">
        <v>14250</v>
      </c>
      <c r="I35" s="48">
        <f t="shared" si="8"/>
        <v>13250</v>
      </c>
      <c r="J35" s="46">
        <f t="shared" si="4"/>
        <v>1.4718</v>
      </c>
      <c r="K35" s="49">
        <f t="shared" si="4"/>
        <v>1.0225</v>
      </c>
      <c r="L35" s="47">
        <f t="shared" si="5"/>
        <v>3.1350000000000002</v>
      </c>
      <c r="M35" s="47">
        <v>0</v>
      </c>
      <c r="N35" s="47">
        <f t="shared" si="6"/>
        <v>45.379300000000001</v>
      </c>
      <c r="O35" s="47">
        <f t="shared" si="7"/>
        <v>45.433755160000004</v>
      </c>
    </row>
    <row r="36" spans="1:15" x14ac:dyDescent="0.25">
      <c r="A36" s="45">
        <v>374</v>
      </c>
      <c r="B36" s="46">
        <v>54.43</v>
      </c>
      <c r="C36" s="47">
        <v>36</v>
      </c>
      <c r="D36" s="47">
        <f t="shared" si="0"/>
        <v>18.43</v>
      </c>
      <c r="E36" s="46">
        <f t="shared" si="1"/>
        <v>0.98000000000000009</v>
      </c>
      <c r="F36" s="47">
        <f t="shared" si="2"/>
        <v>0.70000000000000007</v>
      </c>
      <c r="G36" s="47">
        <f t="shared" si="3"/>
        <v>0.28000000000000003</v>
      </c>
      <c r="H36" s="48">
        <v>1140</v>
      </c>
      <c r="I36" s="48">
        <f t="shared" si="8"/>
        <v>140</v>
      </c>
      <c r="J36" s="46">
        <f t="shared" si="4"/>
        <v>0.55409999999999993</v>
      </c>
      <c r="K36" s="49">
        <f t="shared" si="4"/>
        <v>0.36700000000000005</v>
      </c>
      <c r="L36" s="47">
        <f t="shared" si="5"/>
        <v>0.25079999999999997</v>
      </c>
      <c r="M36" s="47">
        <v>0</v>
      </c>
      <c r="N36" s="47">
        <f t="shared" si="6"/>
        <v>18.897099999999995</v>
      </c>
      <c r="O36" s="47">
        <f t="shared" si="7"/>
        <v>18.919776519999996</v>
      </c>
    </row>
    <row r="37" spans="1:15" x14ac:dyDescent="0.25">
      <c r="A37" s="45">
        <v>375</v>
      </c>
      <c r="B37" s="46">
        <v>54.43</v>
      </c>
      <c r="C37" s="47">
        <v>36</v>
      </c>
      <c r="D37" s="47">
        <f t="shared" si="0"/>
        <v>18.43</v>
      </c>
      <c r="E37" s="46">
        <f t="shared" si="1"/>
        <v>0</v>
      </c>
      <c r="F37" s="47">
        <f t="shared" si="2"/>
        <v>0</v>
      </c>
      <c r="G37" s="47">
        <f t="shared" si="3"/>
        <v>0</v>
      </c>
      <c r="H37" s="48">
        <v>0</v>
      </c>
      <c r="I37" s="48">
        <v>0</v>
      </c>
      <c r="J37" s="46">
        <f t="shared" ref="J37:K69" si="9">(B37+E37)*1%</f>
        <v>0.54430000000000001</v>
      </c>
      <c r="K37" s="49">
        <f t="shared" si="9"/>
        <v>0.36</v>
      </c>
      <c r="L37" s="47">
        <f t="shared" si="5"/>
        <v>0</v>
      </c>
      <c r="M37" s="47">
        <v>0</v>
      </c>
      <c r="N37" s="47">
        <f t="shared" si="6"/>
        <v>18.6143</v>
      </c>
      <c r="O37" s="47">
        <f t="shared" si="7"/>
        <v>18.636637159999999</v>
      </c>
    </row>
    <row r="38" spans="1:15" s="7" customFormat="1" ht="51" x14ac:dyDescent="0.2">
      <c r="A38" s="56" t="s">
        <v>60</v>
      </c>
      <c r="B38" s="24" t="s">
        <v>23</v>
      </c>
      <c r="C38" s="25" t="s">
        <v>47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45">
        <v>377</v>
      </c>
      <c r="B39" s="46">
        <v>54.43</v>
      </c>
      <c r="C39" s="47">
        <v>36</v>
      </c>
      <c r="D39" s="47">
        <f t="shared" si="0"/>
        <v>18.43</v>
      </c>
      <c r="E39" s="46">
        <f t="shared" si="1"/>
        <v>27.23</v>
      </c>
      <c r="F39" s="47">
        <f t="shared" si="2"/>
        <v>19.45</v>
      </c>
      <c r="G39" s="47">
        <f t="shared" si="3"/>
        <v>7.7800000000000011</v>
      </c>
      <c r="H39" s="48">
        <v>4890</v>
      </c>
      <c r="I39" s="48">
        <f t="shared" si="8"/>
        <v>3890</v>
      </c>
      <c r="J39" s="46">
        <f t="shared" si="9"/>
        <v>0.81659999999999999</v>
      </c>
      <c r="K39" s="49">
        <f t="shared" si="9"/>
        <v>0.55449999999999999</v>
      </c>
      <c r="L39" s="47">
        <f t="shared" si="5"/>
        <v>1.0757999999999999</v>
      </c>
      <c r="M39" s="47">
        <v>0</v>
      </c>
      <c r="N39" s="47">
        <f t="shared" si="6"/>
        <v>26.47209999999999</v>
      </c>
      <c r="O39" s="47">
        <f t="shared" ref="O39:O74" si="10">PRODUCT(N39*0.12%)+N39</f>
        <v>26.503866519999992</v>
      </c>
    </row>
    <row r="40" spans="1:15" x14ac:dyDescent="0.25">
      <c r="A40" s="45">
        <v>385</v>
      </c>
      <c r="B40" s="46">
        <v>54.43</v>
      </c>
      <c r="C40" s="47">
        <v>36</v>
      </c>
      <c r="D40" s="47">
        <f t="shared" si="0"/>
        <v>18.43</v>
      </c>
      <c r="E40" s="46">
        <f t="shared" si="1"/>
        <v>51.03</v>
      </c>
      <c r="F40" s="47">
        <f t="shared" si="2"/>
        <v>36.450000000000003</v>
      </c>
      <c r="G40" s="47">
        <f t="shared" si="3"/>
        <v>14.579999999999998</v>
      </c>
      <c r="H40" s="48">
        <v>8290</v>
      </c>
      <c r="I40" s="48">
        <f t="shared" si="8"/>
        <v>7290</v>
      </c>
      <c r="J40" s="46">
        <f t="shared" si="9"/>
        <v>1.0546000000000002</v>
      </c>
      <c r="K40" s="49">
        <f t="shared" si="9"/>
        <v>0.72450000000000003</v>
      </c>
      <c r="L40" s="47">
        <f t="shared" si="5"/>
        <v>1.8237999999999999</v>
      </c>
      <c r="M40" s="47">
        <v>0</v>
      </c>
      <c r="N40" s="47">
        <f t="shared" si="6"/>
        <v>33.340099999999993</v>
      </c>
      <c r="O40" s="47">
        <f t="shared" si="10"/>
        <v>33.380108119999996</v>
      </c>
    </row>
    <row r="41" spans="1:15" x14ac:dyDescent="0.25">
      <c r="A41" s="45">
        <v>390</v>
      </c>
      <c r="B41" s="46">
        <v>54.43</v>
      </c>
      <c r="C41" s="47">
        <v>36</v>
      </c>
      <c r="D41" s="47">
        <f t="shared" si="0"/>
        <v>18.43</v>
      </c>
      <c r="E41" s="46">
        <f t="shared" si="1"/>
        <v>83.58</v>
      </c>
      <c r="F41" s="47">
        <f t="shared" si="2"/>
        <v>59.699999999999996</v>
      </c>
      <c r="G41" s="47">
        <f t="shared" si="3"/>
        <v>23.880000000000003</v>
      </c>
      <c r="H41" s="48">
        <v>12940</v>
      </c>
      <c r="I41" s="48">
        <f t="shared" si="8"/>
        <v>11940</v>
      </c>
      <c r="J41" s="46">
        <f t="shared" si="9"/>
        <v>1.3800999999999999</v>
      </c>
      <c r="K41" s="49">
        <f t="shared" si="9"/>
        <v>0.95699999999999985</v>
      </c>
      <c r="L41" s="47">
        <f t="shared" si="5"/>
        <v>2.8468</v>
      </c>
      <c r="M41" s="47">
        <v>0</v>
      </c>
      <c r="N41" s="47">
        <f t="shared" si="6"/>
        <v>42.733100000000007</v>
      </c>
      <c r="O41" s="47">
        <f t="shared" si="10"/>
        <v>42.784379720000004</v>
      </c>
    </row>
    <row r="42" spans="1:15" x14ac:dyDescent="0.25">
      <c r="A42" s="45">
        <v>394</v>
      </c>
      <c r="B42" s="46">
        <v>54.43</v>
      </c>
      <c r="C42" s="47">
        <v>36</v>
      </c>
      <c r="D42" s="47">
        <f t="shared" si="0"/>
        <v>18.43</v>
      </c>
      <c r="E42" s="46">
        <f t="shared" si="1"/>
        <v>0</v>
      </c>
      <c r="F42" s="47">
        <f t="shared" si="2"/>
        <v>0</v>
      </c>
      <c r="G42" s="47">
        <f t="shared" si="3"/>
        <v>0</v>
      </c>
      <c r="H42" s="48">
        <v>0</v>
      </c>
      <c r="I42" s="48">
        <v>0</v>
      </c>
      <c r="J42" s="46">
        <f t="shared" si="9"/>
        <v>0.54430000000000001</v>
      </c>
      <c r="K42" s="49">
        <f t="shared" si="9"/>
        <v>0.36</v>
      </c>
      <c r="L42" s="47">
        <f t="shared" si="5"/>
        <v>0</v>
      </c>
      <c r="M42" s="47">
        <v>0</v>
      </c>
      <c r="N42" s="47">
        <f t="shared" si="6"/>
        <v>18.6143</v>
      </c>
      <c r="O42" s="47">
        <f t="shared" si="10"/>
        <v>18.636637159999999</v>
      </c>
    </row>
    <row r="43" spans="1:15" x14ac:dyDescent="0.25">
      <c r="A43" s="45">
        <v>399</v>
      </c>
      <c r="B43" s="46">
        <v>54.43</v>
      </c>
      <c r="C43" s="47">
        <v>36</v>
      </c>
      <c r="D43" s="47">
        <f t="shared" si="0"/>
        <v>18.43</v>
      </c>
      <c r="E43" s="46">
        <f t="shared" si="1"/>
        <v>1.4000000000000001</v>
      </c>
      <c r="F43" s="47">
        <f t="shared" si="2"/>
        <v>1</v>
      </c>
      <c r="G43" s="47">
        <f t="shared" si="3"/>
        <v>0.40000000000000013</v>
      </c>
      <c r="H43" s="48">
        <v>1200</v>
      </c>
      <c r="I43" s="48">
        <f t="shared" si="8"/>
        <v>200</v>
      </c>
      <c r="J43" s="46">
        <f t="shared" si="9"/>
        <v>0.55830000000000002</v>
      </c>
      <c r="K43" s="49">
        <f t="shared" si="9"/>
        <v>0.37</v>
      </c>
      <c r="L43" s="47">
        <f t="shared" si="5"/>
        <v>0.26400000000000001</v>
      </c>
      <c r="M43" s="47">
        <v>0</v>
      </c>
      <c r="N43" s="47">
        <f t="shared" si="6"/>
        <v>19.018300000000004</v>
      </c>
      <c r="O43" s="47">
        <f t="shared" si="10"/>
        <v>19.041121960000005</v>
      </c>
    </row>
    <row r="44" spans="1:15" x14ac:dyDescent="0.25">
      <c r="A44" s="45">
        <v>406</v>
      </c>
      <c r="B44" s="46">
        <v>54.43</v>
      </c>
      <c r="C44" s="47">
        <v>36</v>
      </c>
      <c r="D44" s="47">
        <f t="shared" si="0"/>
        <v>18.43</v>
      </c>
      <c r="E44" s="46">
        <f t="shared" si="1"/>
        <v>0</v>
      </c>
      <c r="F44" s="47">
        <f t="shared" si="2"/>
        <v>0</v>
      </c>
      <c r="G44" s="47">
        <f t="shared" si="3"/>
        <v>0</v>
      </c>
      <c r="H44" s="48">
        <v>520</v>
      </c>
      <c r="I44" s="48">
        <v>0</v>
      </c>
      <c r="J44" s="46">
        <f t="shared" si="9"/>
        <v>0.54430000000000001</v>
      </c>
      <c r="K44" s="49">
        <f t="shared" si="9"/>
        <v>0.36</v>
      </c>
      <c r="L44" s="47">
        <f t="shared" si="5"/>
        <v>0.1144</v>
      </c>
      <c r="M44" s="47">
        <v>0</v>
      </c>
      <c r="N44" s="47">
        <f t="shared" si="6"/>
        <v>18.6143</v>
      </c>
      <c r="O44" s="47">
        <f t="shared" si="10"/>
        <v>18.636637159999999</v>
      </c>
    </row>
    <row r="45" spans="1:15" x14ac:dyDescent="0.25">
      <c r="A45" s="45">
        <v>414</v>
      </c>
      <c r="B45" s="46">
        <v>54.43</v>
      </c>
      <c r="C45" s="47">
        <v>36</v>
      </c>
      <c r="D45" s="47">
        <f t="shared" si="0"/>
        <v>18.43</v>
      </c>
      <c r="E45" s="46">
        <f t="shared" si="1"/>
        <v>0</v>
      </c>
      <c r="F45" s="47">
        <f t="shared" si="2"/>
        <v>0</v>
      </c>
      <c r="G45" s="47">
        <f t="shared" si="3"/>
        <v>0</v>
      </c>
      <c r="H45" s="48">
        <v>560</v>
      </c>
      <c r="I45" s="48">
        <v>0</v>
      </c>
      <c r="J45" s="46">
        <f t="shared" si="9"/>
        <v>0.54430000000000001</v>
      </c>
      <c r="K45" s="49">
        <f t="shared" si="9"/>
        <v>0.36</v>
      </c>
      <c r="L45" s="47">
        <f t="shared" si="5"/>
        <v>0.12320000000000002</v>
      </c>
      <c r="M45" s="47">
        <v>0</v>
      </c>
      <c r="N45" s="47">
        <f t="shared" si="6"/>
        <v>18.6143</v>
      </c>
      <c r="O45" s="47">
        <f t="shared" si="10"/>
        <v>18.636637159999999</v>
      </c>
    </row>
    <row r="46" spans="1:15" x14ac:dyDescent="0.25">
      <c r="A46" s="45">
        <v>423</v>
      </c>
      <c r="B46" s="46">
        <v>54.43</v>
      </c>
      <c r="C46" s="47">
        <v>36</v>
      </c>
      <c r="D46" s="47">
        <f t="shared" si="0"/>
        <v>18.43</v>
      </c>
      <c r="E46" s="46">
        <f t="shared" si="1"/>
        <v>0</v>
      </c>
      <c r="F46" s="47">
        <f t="shared" si="2"/>
        <v>0</v>
      </c>
      <c r="G46" s="47">
        <f t="shared" si="3"/>
        <v>0</v>
      </c>
      <c r="H46" s="48">
        <v>0</v>
      </c>
      <c r="I46" s="48">
        <v>0</v>
      </c>
      <c r="J46" s="46">
        <f t="shared" si="9"/>
        <v>0.54430000000000001</v>
      </c>
      <c r="K46" s="49">
        <f t="shared" si="9"/>
        <v>0.36</v>
      </c>
      <c r="L46" s="47">
        <f t="shared" si="5"/>
        <v>0</v>
      </c>
      <c r="M46" s="47">
        <v>0</v>
      </c>
      <c r="N46" s="47">
        <f t="shared" si="6"/>
        <v>18.6143</v>
      </c>
      <c r="O46" s="47">
        <f t="shared" si="10"/>
        <v>18.636637159999999</v>
      </c>
    </row>
    <row r="47" spans="1:15" x14ac:dyDescent="0.25">
      <c r="A47" s="45">
        <v>428</v>
      </c>
      <c r="B47" s="46">
        <v>54.43</v>
      </c>
      <c r="C47" s="47">
        <v>36</v>
      </c>
      <c r="D47" s="47">
        <f t="shared" si="0"/>
        <v>18.43</v>
      </c>
      <c r="E47" s="46">
        <f t="shared" si="1"/>
        <v>0</v>
      </c>
      <c r="F47" s="47">
        <f t="shared" si="2"/>
        <v>0</v>
      </c>
      <c r="G47" s="47">
        <f t="shared" si="3"/>
        <v>0</v>
      </c>
      <c r="H47" s="48">
        <v>610</v>
      </c>
      <c r="I47" s="48">
        <v>0</v>
      </c>
      <c r="J47" s="46">
        <f t="shared" si="9"/>
        <v>0.54430000000000001</v>
      </c>
      <c r="K47" s="49">
        <f t="shared" si="9"/>
        <v>0.36</v>
      </c>
      <c r="L47" s="47">
        <f t="shared" si="5"/>
        <v>0.13419999999999999</v>
      </c>
      <c r="M47" s="47">
        <v>0</v>
      </c>
      <c r="N47" s="47">
        <f t="shared" si="6"/>
        <v>18.6143</v>
      </c>
      <c r="O47" s="47">
        <f t="shared" si="10"/>
        <v>18.636637159999999</v>
      </c>
    </row>
    <row r="48" spans="1:15" x14ac:dyDescent="0.25">
      <c r="A48" s="45">
        <v>432</v>
      </c>
      <c r="B48" s="46">
        <v>54.43</v>
      </c>
      <c r="C48" s="47">
        <v>36</v>
      </c>
      <c r="D48" s="47">
        <f t="shared" si="0"/>
        <v>18.43</v>
      </c>
      <c r="E48" s="46">
        <f t="shared" si="1"/>
        <v>12.6</v>
      </c>
      <c r="F48" s="47">
        <f t="shared" si="2"/>
        <v>9</v>
      </c>
      <c r="G48" s="47">
        <f t="shared" si="3"/>
        <v>3.5999999999999996</v>
      </c>
      <c r="H48" s="48">
        <v>2800</v>
      </c>
      <c r="I48" s="48">
        <f t="shared" si="8"/>
        <v>1800</v>
      </c>
      <c r="J48" s="46">
        <f t="shared" si="9"/>
        <v>0.67030000000000001</v>
      </c>
      <c r="K48" s="49">
        <f t="shared" si="9"/>
        <v>0.45</v>
      </c>
      <c r="L48" s="47">
        <f t="shared" si="5"/>
        <v>0.61599999999999999</v>
      </c>
      <c r="M48" s="47">
        <v>0</v>
      </c>
      <c r="N48" s="47">
        <f t="shared" si="6"/>
        <v>22.250299999999996</v>
      </c>
      <c r="O48" s="47">
        <f t="shared" si="10"/>
        <v>22.277000359999995</v>
      </c>
    </row>
    <row r="49" spans="1:15" x14ac:dyDescent="0.25">
      <c r="A49" s="45">
        <v>439</v>
      </c>
      <c r="B49" s="46">
        <v>54.43</v>
      </c>
      <c r="C49" s="47">
        <v>36</v>
      </c>
      <c r="D49" s="47">
        <f t="shared" si="0"/>
        <v>18.43</v>
      </c>
      <c r="E49" s="46">
        <f t="shared" si="1"/>
        <v>27.16</v>
      </c>
      <c r="F49" s="47">
        <f t="shared" si="2"/>
        <v>19.399999999999999</v>
      </c>
      <c r="G49" s="47">
        <f t="shared" si="3"/>
        <v>7.7600000000000016</v>
      </c>
      <c r="H49" s="48">
        <v>4880</v>
      </c>
      <c r="I49" s="48">
        <f t="shared" si="8"/>
        <v>3880</v>
      </c>
      <c r="J49" s="46">
        <f t="shared" si="9"/>
        <v>0.81590000000000007</v>
      </c>
      <c r="K49" s="49">
        <f t="shared" si="9"/>
        <v>0.55400000000000005</v>
      </c>
      <c r="L49" s="47">
        <f t="shared" si="5"/>
        <v>1.0735999999999999</v>
      </c>
      <c r="M49" s="47">
        <v>0</v>
      </c>
      <c r="N49" s="47">
        <f t="shared" si="6"/>
        <v>26.451900000000002</v>
      </c>
      <c r="O49" s="47">
        <f t="shared" si="10"/>
        <v>26.483642280000002</v>
      </c>
    </row>
    <row r="50" spans="1:15" x14ac:dyDescent="0.25">
      <c r="A50" s="45">
        <v>440</v>
      </c>
      <c r="B50" s="46">
        <v>54.43</v>
      </c>
      <c r="C50" s="47">
        <v>36</v>
      </c>
      <c r="D50" s="47">
        <f t="shared" si="0"/>
        <v>18.43</v>
      </c>
      <c r="E50" s="46">
        <f t="shared" si="1"/>
        <v>23.59</v>
      </c>
      <c r="F50" s="47">
        <f t="shared" si="2"/>
        <v>16.850000000000001</v>
      </c>
      <c r="G50" s="47">
        <f t="shared" si="3"/>
        <v>6.7399999999999984</v>
      </c>
      <c r="H50" s="48">
        <v>4370</v>
      </c>
      <c r="I50" s="48">
        <f t="shared" si="8"/>
        <v>3370</v>
      </c>
      <c r="J50" s="46">
        <f t="shared" si="9"/>
        <v>0.7802</v>
      </c>
      <c r="K50" s="49">
        <f t="shared" si="9"/>
        <v>0.52849999999999997</v>
      </c>
      <c r="L50" s="47">
        <f t="shared" si="5"/>
        <v>0.96140000000000003</v>
      </c>
      <c r="M50" s="47">
        <v>0</v>
      </c>
      <c r="N50" s="47">
        <f t="shared" si="6"/>
        <v>25.421699999999987</v>
      </c>
      <c r="O50" s="47">
        <f t="shared" si="10"/>
        <v>25.452206039999986</v>
      </c>
    </row>
    <row r="51" spans="1:15" x14ac:dyDescent="0.25">
      <c r="A51" s="45">
        <v>443</v>
      </c>
      <c r="B51" s="46">
        <v>54.43</v>
      </c>
      <c r="C51" s="47">
        <v>36</v>
      </c>
      <c r="D51" s="47">
        <f t="shared" si="0"/>
        <v>18.43</v>
      </c>
      <c r="E51" s="46">
        <f t="shared" si="1"/>
        <v>70.7</v>
      </c>
      <c r="F51" s="47">
        <f t="shared" si="2"/>
        <v>50.5</v>
      </c>
      <c r="G51" s="47">
        <f t="shared" si="3"/>
        <v>20.200000000000003</v>
      </c>
      <c r="H51" s="48">
        <v>11100</v>
      </c>
      <c r="I51" s="48">
        <f t="shared" si="8"/>
        <v>10100</v>
      </c>
      <c r="J51" s="46">
        <f t="shared" si="9"/>
        <v>1.2513000000000001</v>
      </c>
      <c r="K51" s="49">
        <f t="shared" si="9"/>
        <v>0.86499999999999999</v>
      </c>
      <c r="L51" s="47">
        <f t="shared" si="5"/>
        <v>2.4419999999999997</v>
      </c>
      <c r="M51" s="47">
        <v>0</v>
      </c>
      <c r="N51" s="47">
        <f t="shared" si="6"/>
        <v>39.016300000000001</v>
      </c>
      <c r="O51" s="47">
        <f t="shared" si="10"/>
        <v>39.063119560000004</v>
      </c>
    </row>
    <row r="52" spans="1:15" x14ac:dyDescent="0.25">
      <c r="A52" s="45">
        <v>444</v>
      </c>
      <c r="B52" s="46">
        <v>54.43</v>
      </c>
      <c r="C52" s="47">
        <v>36</v>
      </c>
      <c r="D52" s="47">
        <f t="shared" si="0"/>
        <v>18.43</v>
      </c>
      <c r="E52" s="46">
        <f t="shared" si="1"/>
        <v>0</v>
      </c>
      <c r="F52" s="47">
        <f t="shared" si="2"/>
        <v>0</v>
      </c>
      <c r="G52" s="47">
        <f t="shared" si="3"/>
        <v>0</v>
      </c>
      <c r="H52" s="48">
        <v>0</v>
      </c>
      <c r="I52" s="48">
        <v>0</v>
      </c>
      <c r="J52" s="46">
        <f t="shared" si="9"/>
        <v>0.54430000000000001</v>
      </c>
      <c r="K52" s="49">
        <f t="shared" si="9"/>
        <v>0.36</v>
      </c>
      <c r="L52" s="47">
        <f t="shared" si="5"/>
        <v>0</v>
      </c>
      <c r="M52" s="47">
        <v>0</v>
      </c>
      <c r="N52" s="47">
        <f t="shared" si="6"/>
        <v>18.6143</v>
      </c>
      <c r="O52" s="47">
        <f t="shared" si="10"/>
        <v>18.636637159999999</v>
      </c>
    </row>
    <row r="53" spans="1:15" x14ac:dyDescent="0.25">
      <c r="A53" s="45">
        <v>446</v>
      </c>
      <c r="B53" s="46">
        <v>54.43</v>
      </c>
      <c r="C53" s="47">
        <v>36</v>
      </c>
      <c r="D53" s="47">
        <f t="shared" si="0"/>
        <v>18.43</v>
      </c>
      <c r="E53" s="46">
        <f t="shared" si="1"/>
        <v>0</v>
      </c>
      <c r="F53" s="47">
        <f t="shared" si="2"/>
        <v>0</v>
      </c>
      <c r="G53" s="47">
        <f t="shared" si="3"/>
        <v>0</v>
      </c>
      <c r="H53" s="48">
        <v>30</v>
      </c>
      <c r="I53" s="48">
        <v>0</v>
      </c>
      <c r="J53" s="46">
        <f t="shared" si="9"/>
        <v>0.54430000000000001</v>
      </c>
      <c r="K53" s="49">
        <f t="shared" si="9"/>
        <v>0.36</v>
      </c>
      <c r="L53" s="47">
        <f t="shared" si="5"/>
        <v>6.6E-3</v>
      </c>
      <c r="M53" s="47">
        <v>0</v>
      </c>
      <c r="N53" s="47">
        <f t="shared" si="6"/>
        <v>18.6143</v>
      </c>
      <c r="O53" s="47">
        <f t="shared" si="10"/>
        <v>18.636637159999999</v>
      </c>
    </row>
    <row r="54" spans="1:15" x14ac:dyDescent="0.25">
      <c r="A54" s="45">
        <v>448</v>
      </c>
      <c r="B54" s="46">
        <v>54.43</v>
      </c>
      <c r="C54" s="47">
        <v>36</v>
      </c>
      <c r="D54" s="47">
        <f t="shared" si="0"/>
        <v>18.43</v>
      </c>
      <c r="E54" s="46">
        <f t="shared" si="1"/>
        <v>0</v>
      </c>
      <c r="F54" s="47">
        <f t="shared" si="2"/>
        <v>0</v>
      </c>
      <c r="G54" s="47">
        <f t="shared" si="3"/>
        <v>0</v>
      </c>
      <c r="H54" s="48">
        <v>0</v>
      </c>
      <c r="I54" s="48">
        <v>0</v>
      </c>
      <c r="J54" s="46">
        <f t="shared" si="9"/>
        <v>0.54430000000000001</v>
      </c>
      <c r="K54" s="49">
        <f t="shared" si="9"/>
        <v>0.36</v>
      </c>
      <c r="L54" s="47">
        <f t="shared" si="5"/>
        <v>0</v>
      </c>
      <c r="M54" s="47">
        <v>0</v>
      </c>
      <c r="N54" s="47">
        <f t="shared" si="6"/>
        <v>18.6143</v>
      </c>
      <c r="O54" s="47">
        <f t="shared" si="10"/>
        <v>18.636637159999999</v>
      </c>
    </row>
    <row r="55" spans="1:15" x14ac:dyDescent="0.25">
      <c r="A55" s="45">
        <v>449</v>
      </c>
      <c r="B55" s="46">
        <v>54.43</v>
      </c>
      <c r="C55" s="47">
        <v>36</v>
      </c>
      <c r="D55" s="47">
        <f t="shared" si="0"/>
        <v>18.43</v>
      </c>
      <c r="E55" s="46">
        <f t="shared" si="1"/>
        <v>13.299999999999999</v>
      </c>
      <c r="F55" s="47">
        <f t="shared" si="2"/>
        <v>9.5</v>
      </c>
      <c r="G55" s="47">
        <f t="shared" si="3"/>
        <v>3.7999999999999989</v>
      </c>
      <c r="H55" s="48">
        <v>2900</v>
      </c>
      <c r="I55" s="48">
        <f t="shared" si="8"/>
        <v>1900</v>
      </c>
      <c r="J55" s="46">
        <f t="shared" si="9"/>
        <v>0.67730000000000001</v>
      </c>
      <c r="K55" s="49">
        <f t="shared" si="9"/>
        <v>0.45500000000000002</v>
      </c>
      <c r="L55" s="47">
        <f t="shared" si="5"/>
        <v>0.63800000000000001</v>
      </c>
      <c r="M55" s="47">
        <v>0</v>
      </c>
      <c r="N55" s="47">
        <f t="shared" si="6"/>
        <v>22.452300000000015</v>
      </c>
      <c r="O55" s="47">
        <f t="shared" si="10"/>
        <v>22.479242760000016</v>
      </c>
    </row>
    <row r="56" spans="1:15" x14ac:dyDescent="0.25">
      <c r="A56" s="45">
        <v>451</v>
      </c>
      <c r="B56" s="46">
        <v>54.43</v>
      </c>
      <c r="C56" s="47">
        <v>36</v>
      </c>
      <c r="D56" s="47">
        <f t="shared" si="0"/>
        <v>18.43</v>
      </c>
      <c r="E56" s="46">
        <f t="shared" si="1"/>
        <v>17.43</v>
      </c>
      <c r="F56" s="47">
        <f t="shared" si="2"/>
        <v>12.450000000000001</v>
      </c>
      <c r="G56" s="47">
        <f t="shared" si="3"/>
        <v>4.9799999999999986</v>
      </c>
      <c r="H56" s="48">
        <v>3490</v>
      </c>
      <c r="I56" s="48">
        <f t="shared" si="8"/>
        <v>2490</v>
      </c>
      <c r="J56" s="46">
        <f t="shared" si="9"/>
        <v>0.71860000000000002</v>
      </c>
      <c r="K56" s="49">
        <f t="shared" si="9"/>
        <v>0.48450000000000004</v>
      </c>
      <c r="L56" s="47">
        <f t="shared" si="5"/>
        <v>0.76780000000000004</v>
      </c>
      <c r="M56" s="47">
        <v>0</v>
      </c>
      <c r="N56" s="47">
        <f t="shared" si="6"/>
        <v>23.644099999999987</v>
      </c>
      <c r="O56" s="47">
        <f t="shared" si="10"/>
        <v>23.672472919999986</v>
      </c>
    </row>
    <row r="57" spans="1:15" x14ac:dyDescent="0.25">
      <c r="A57" s="45">
        <v>457</v>
      </c>
      <c r="B57" s="46">
        <v>54.43</v>
      </c>
      <c r="C57" s="47">
        <v>36</v>
      </c>
      <c r="D57" s="47">
        <f t="shared" si="0"/>
        <v>18.43</v>
      </c>
      <c r="E57" s="46">
        <f t="shared" si="1"/>
        <v>12.88</v>
      </c>
      <c r="F57" s="47">
        <f t="shared" si="2"/>
        <v>9.2000000000000011</v>
      </c>
      <c r="G57" s="47">
        <f t="shared" si="3"/>
        <v>3.6799999999999997</v>
      </c>
      <c r="H57" s="48">
        <v>2840</v>
      </c>
      <c r="I57" s="48">
        <f t="shared" si="8"/>
        <v>1840</v>
      </c>
      <c r="J57" s="46">
        <f t="shared" si="9"/>
        <v>0.67310000000000003</v>
      </c>
      <c r="K57" s="49">
        <f t="shared" si="9"/>
        <v>0.45200000000000001</v>
      </c>
      <c r="L57" s="47">
        <f t="shared" si="5"/>
        <v>0.62480000000000002</v>
      </c>
      <c r="M57" s="47">
        <v>0</v>
      </c>
      <c r="N57" s="47">
        <f t="shared" si="6"/>
        <v>22.331099999999999</v>
      </c>
      <c r="O57" s="47">
        <f t="shared" si="10"/>
        <v>22.357897319999999</v>
      </c>
    </row>
    <row r="58" spans="1:15" x14ac:dyDescent="0.25">
      <c r="A58" s="45">
        <v>458</v>
      </c>
      <c r="B58" s="46">
        <v>54.43</v>
      </c>
      <c r="C58" s="47">
        <v>36</v>
      </c>
      <c r="D58" s="47">
        <f t="shared" si="0"/>
        <v>18.43</v>
      </c>
      <c r="E58" s="46">
        <f t="shared" si="1"/>
        <v>0</v>
      </c>
      <c r="F58" s="47">
        <f t="shared" si="2"/>
        <v>0</v>
      </c>
      <c r="G58" s="47">
        <f t="shared" si="3"/>
        <v>0</v>
      </c>
      <c r="H58" s="48">
        <v>10</v>
      </c>
      <c r="I58" s="48">
        <v>0</v>
      </c>
      <c r="J58" s="46">
        <f t="shared" si="9"/>
        <v>0.54430000000000001</v>
      </c>
      <c r="K58" s="49">
        <f t="shared" si="9"/>
        <v>0.36</v>
      </c>
      <c r="L58" s="47">
        <f t="shared" si="5"/>
        <v>2.2000000000000001E-3</v>
      </c>
      <c r="M58" s="47">
        <v>0</v>
      </c>
      <c r="N58" s="47">
        <f t="shared" si="6"/>
        <v>18.6143</v>
      </c>
      <c r="O58" s="47">
        <f t="shared" si="10"/>
        <v>18.636637159999999</v>
      </c>
    </row>
    <row r="59" spans="1:15" x14ac:dyDescent="0.25">
      <c r="A59" s="45">
        <v>462</v>
      </c>
      <c r="B59" s="46">
        <v>54.43</v>
      </c>
      <c r="C59" s="47">
        <v>36</v>
      </c>
      <c r="D59" s="47">
        <f t="shared" si="0"/>
        <v>18.43</v>
      </c>
      <c r="E59" s="46">
        <f t="shared" si="1"/>
        <v>26.599999999999998</v>
      </c>
      <c r="F59" s="47">
        <f t="shared" si="2"/>
        <v>19</v>
      </c>
      <c r="G59" s="47">
        <f t="shared" si="3"/>
        <v>7.5999999999999979</v>
      </c>
      <c r="H59" s="48">
        <v>4800</v>
      </c>
      <c r="I59" s="48">
        <f t="shared" si="8"/>
        <v>3800</v>
      </c>
      <c r="J59" s="46">
        <f t="shared" si="9"/>
        <v>0.81030000000000002</v>
      </c>
      <c r="K59" s="49">
        <f t="shared" si="9"/>
        <v>0.55000000000000004</v>
      </c>
      <c r="L59" s="47">
        <f t="shared" si="5"/>
        <v>1.056</v>
      </c>
      <c r="M59" s="47">
        <v>0</v>
      </c>
      <c r="N59" s="47">
        <f t="shared" si="6"/>
        <v>26.290300000000002</v>
      </c>
      <c r="O59" s="47">
        <f t="shared" si="10"/>
        <v>26.321848360000001</v>
      </c>
    </row>
    <row r="60" spans="1:15" x14ac:dyDescent="0.25">
      <c r="A60" s="45">
        <v>466</v>
      </c>
      <c r="B60" s="46">
        <v>54.43</v>
      </c>
      <c r="C60" s="47">
        <v>36</v>
      </c>
      <c r="D60" s="47">
        <f t="shared" si="0"/>
        <v>18.43</v>
      </c>
      <c r="E60" s="46">
        <f t="shared" si="1"/>
        <v>0</v>
      </c>
      <c r="F60" s="47">
        <f t="shared" si="2"/>
        <v>0</v>
      </c>
      <c r="G60" s="47">
        <f t="shared" si="3"/>
        <v>0</v>
      </c>
      <c r="H60" s="48">
        <v>0</v>
      </c>
      <c r="I60" s="48">
        <v>0</v>
      </c>
      <c r="J60" s="46">
        <f t="shared" si="9"/>
        <v>0.54430000000000001</v>
      </c>
      <c r="K60" s="49">
        <f t="shared" si="9"/>
        <v>0.36</v>
      </c>
      <c r="L60" s="47">
        <f t="shared" si="5"/>
        <v>0</v>
      </c>
      <c r="M60" s="47">
        <v>0</v>
      </c>
      <c r="N60" s="47">
        <f t="shared" si="6"/>
        <v>18.6143</v>
      </c>
      <c r="O60" s="47">
        <f t="shared" si="10"/>
        <v>18.636637159999999</v>
      </c>
    </row>
    <row r="61" spans="1:15" x14ac:dyDescent="0.25">
      <c r="A61" s="45">
        <v>468</v>
      </c>
      <c r="B61" s="46">
        <v>54.43</v>
      </c>
      <c r="C61" s="47">
        <v>36</v>
      </c>
      <c r="D61" s="47">
        <f t="shared" si="0"/>
        <v>18.43</v>
      </c>
      <c r="E61" s="46">
        <f t="shared" si="1"/>
        <v>7.28</v>
      </c>
      <c r="F61" s="47">
        <f t="shared" si="2"/>
        <v>5.2</v>
      </c>
      <c r="G61" s="47">
        <f t="shared" si="3"/>
        <v>2.08</v>
      </c>
      <c r="H61" s="48">
        <v>2040</v>
      </c>
      <c r="I61" s="48">
        <f t="shared" si="8"/>
        <v>1040</v>
      </c>
      <c r="J61" s="46">
        <f t="shared" si="9"/>
        <v>0.61709999999999998</v>
      </c>
      <c r="K61" s="49">
        <f t="shared" si="9"/>
        <v>0.41200000000000003</v>
      </c>
      <c r="L61" s="47">
        <f t="shared" si="5"/>
        <v>0.44880000000000003</v>
      </c>
      <c r="M61" s="47">
        <v>0</v>
      </c>
      <c r="N61" s="47">
        <f t="shared" si="6"/>
        <v>20.7151</v>
      </c>
      <c r="O61" s="47">
        <f t="shared" si="10"/>
        <v>20.739958120000001</v>
      </c>
    </row>
    <row r="62" spans="1:15" x14ac:dyDescent="0.25">
      <c r="A62" s="45">
        <v>471</v>
      </c>
      <c r="B62" s="46">
        <v>54.43</v>
      </c>
      <c r="C62" s="47">
        <v>36</v>
      </c>
      <c r="D62" s="47">
        <f t="shared" si="0"/>
        <v>18.43</v>
      </c>
      <c r="E62" s="46">
        <f t="shared" si="1"/>
        <v>18.34</v>
      </c>
      <c r="F62" s="47">
        <f t="shared" si="2"/>
        <v>13.100000000000001</v>
      </c>
      <c r="G62" s="47">
        <f t="shared" si="3"/>
        <v>5.2399999999999984</v>
      </c>
      <c r="H62" s="48">
        <v>3620</v>
      </c>
      <c r="I62" s="48">
        <f t="shared" si="8"/>
        <v>2620</v>
      </c>
      <c r="J62" s="46">
        <f t="shared" si="9"/>
        <v>0.72770000000000001</v>
      </c>
      <c r="K62" s="49">
        <f t="shared" si="9"/>
        <v>0.49100000000000005</v>
      </c>
      <c r="L62" s="47">
        <f t="shared" si="5"/>
        <v>0.7964</v>
      </c>
      <c r="M62" s="47">
        <v>0</v>
      </c>
      <c r="N62" s="47">
        <f t="shared" si="6"/>
        <v>23.906700000000001</v>
      </c>
      <c r="O62" s="47">
        <f t="shared" si="10"/>
        <v>23.935388039999999</v>
      </c>
    </row>
    <row r="63" spans="1:15" x14ac:dyDescent="0.25">
      <c r="A63" s="45">
        <v>473</v>
      </c>
      <c r="B63" s="46">
        <v>54.43</v>
      </c>
      <c r="C63" s="47">
        <v>36</v>
      </c>
      <c r="D63" s="47">
        <f t="shared" si="0"/>
        <v>18.43</v>
      </c>
      <c r="E63" s="46">
        <f t="shared" si="1"/>
        <v>0</v>
      </c>
      <c r="F63" s="47">
        <f t="shared" si="2"/>
        <v>0</v>
      </c>
      <c r="G63" s="47">
        <f t="shared" si="3"/>
        <v>0</v>
      </c>
      <c r="H63" s="48">
        <v>130</v>
      </c>
      <c r="I63" s="48">
        <v>0</v>
      </c>
      <c r="J63" s="46">
        <f t="shared" si="9"/>
        <v>0.54430000000000001</v>
      </c>
      <c r="K63" s="49">
        <f t="shared" si="9"/>
        <v>0.36</v>
      </c>
      <c r="L63" s="47">
        <f t="shared" si="5"/>
        <v>2.86E-2</v>
      </c>
      <c r="M63" s="47">
        <v>0</v>
      </c>
      <c r="N63" s="47">
        <f t="shared" si="6"/>
        <v>18.6143</v>
      </c>
      <c r="O63" s="47">
        <f t="shared" si="10"/>
        <v>18.636637159999999</v>
      </c>
    </row>
    <row r="64" spans="1:15" x14ac:dyDescent="0.25">
      <c r="A64" s="45">
        <v>474</v>
      </c>
      <c r="B64" s="46">
        <v>54.43</v>
      </c>
      <c r="C64" s="47">
        <v>36</v>
      </c>
      <c r="D64" s="47">
        <f t="shared" si="0"/>
        <v>18.43</v>
      </c>
      <c r="E64" s="46">
        <f t="shared" si="1"/>
        <v>1.75</v>
      </c>
      <c r="F64" s="47">
        <f t="shared" si="2"/>
        <v>1.25</v>
      </c>
      <c r="G64" s="47">
        <f t="shared" si="3"/>
        <v>0.5</v>
      </c>
      <c r="H64" s="48">
        <v>1250</v>
      </c>
      <c r="I64" s="48">
        <f t="shared" si="8"/>
        <v>250</v>
      </c>
      <c r="J64" s="46">
        <f t="shared" si="9"/>
        <v>0.56179999999999997</v>
      </c>
      <c r="K64" s="49">
        <f t="shared" si="9"/>
        <v>0.3725</v>
      </c>
      <c r="L64" s="47">
        <f t="shared" si="5"/>
        <v>0.27500000000000002</v>
      </c>
      <c r="M64" s="47">
        <v>0</v>
      </c>
      <c r="N64" s="47">
        <f t="shared" si="6"/>
        <v>19.119299999999996</v>
      </c>
      <c r="O64" s="47">
        <f t="shared" si="10"/>
        <v>19.142243159999996</v>
      </c>
    </row>
    <row r="65" spans="1:15" x14ac:dyDescent="0.25">
      <c r="A65" s="45">
        <v>475</v>
      </c>
      <c r="B65" s="46">
        <v>54.43</v>
      </c>
      <c r="C65" s="47">
        <v>36</v>
      </c>
      <c r="D65" s="47">
        <f t="shared" si="0"/>
        <v>18.43</v>
      </c>
      <c r="E65" s="46">
        <f t="shared" si="1"/>
        <v>5.81</v>
      </c>
      <c r="F65" s="47">
        <f t="shared" si="2"/>
        <v>4.1499999999999995</v>
      </c>
      <c r="G65" s="47">
        <f t="shared" si="3"/>
        <v>1.6600000000000001</v>
      </c>
      <c r="H65" s="48">
        <v>1830</v>
      </c>
      <c r="I65" s="48">
        <f t="shared" si="8"/>
        <v>830</v>
      </c>
      <c r="J65" s="46">
        <f t="shared" si="9"/>
        <v>0.60240000000000005</v>
      </c>
      <c r="K65" s="49">
        <f t="shared" si="9"/>
        <v>0.40149999999999997</v>
      </c>
      <c r="L65" s="47">
        <f t="shared" si="5"/>
        <v>0.40260000000000001</v>
      </c>
      <c r="M65" s="47">
        <v>0</v>
      </c>
      <c r="N65" s="47">
        <f t="shared" si="6"/>
        <v>20.290900000000008</v>
      </c>
      <c r="O65" s="47">
        <f t="shared" si="10"/>
        <v>20.315249080000008</v>
      </c>
    </row>
    <row r="66" spans="1:15" x14ac:dyDescent="0.25">
      <c r="A66" s="45">
        <v>477</v>
      </c>
      <c r="B66" s="46">
        <v>54.43</v>
      </c>
      <c r="C66" s="47">
        <v>36</v>
      </c>
      <c r="D66" s="47">
        <f t="shared" si="0"/>
        <v>18.43</v>
      </c>
      <c r="E66" s="46">
        <f t="shared" si="1"/>
        <v>0</v>
      </c>
      <c r="F66" s="47">
        <f t="shared" si="2"/>
        <v>0</v>
      </c>
      <c r="G66" s="47">
        <f t="shared" si="3"/>
        <v>0</v>
      </c>
      <c r="H66" s="48">
        <v>40</v>
      </c>
      <c r="I66" s="48">
        <v>0</v>
      </c>
      <c r="J66" s="46">
        <f t="shared" si="9"/>
        <v>0.54430000000000001</v>
      </c>
      <c r="K66" s="49">
        <f t="shared" si="9"/>
        <v>0.36</v>
      </c>
      <c r="L66" s="47">
        <f t="shared" si="5"/>
        <v>8.8000000000000005E-3</v>
      </c>
      <c r="M66" s="47">
        <v>0</v>
      </c>
      <c r="N66" s="47">
        <f t="shared" si="6"/>
        <v>18.6143</v>
      </c>
      <c r="O66" s="47">
        <f t="shared" si="10"/>
        <v>18.636637159999999</v>
      </c>
    </row>
    <row r="67" spans="1:15" x14ac:dyDescent="0.25">
      <c r="A67" s="45">
        <v>484</v>
      </c>
      <c r="B67" s="46">
        <v>54.43</v>
      </c>
      <c r="C67" s="47">
        <v>36</v>
      </c>
      <c r="D67" s="47">
        <f t="shared" si="0"/>
        <v>18.43</v>
      </c>
      <c r="E67" s="46">
        <f t="shared" si="1"/>
        <v>14.91</v>
      </c>
      <c r="F67" s="47">
        <f t="shared" si="2"/>
        <v>10.649999999999999</v>
      </c>
      <c r="G67" s="47">
        <f t="shared" si="3"/>
        <v>4.2600000000000016</v>
      </c>
      <c r="H67" s="48">
        <v>3130</v>
      </c>
      <c r="I67" s="48">
        <f t="shared" si="8"/>
        <v>2130</v>
      </c>
      <c r="J67" s="46">
        <f t="shared" si="9"/>
        <v>0.69340000000000002</v>
      </c>
      <c r="K67" s="49">
        <f t="shared" si="9"/>
        <v>0.46649999999999997</v>
      </c>
      <c r="L67" s="47">
        <f t="shared" si="5"/>
        <v>0.68859999999999999</v>
      </c>
      <c r="M67" s="47">
        <v>0</v>
      </c>
      <c r="N67" s="47">
        <f t="shared" si="6"/>
        <v>22.916899999999991</v>
      </c>
      <c r="O67" s="47">
        <f t="shared" si="10"/>
        <v>22.944400279999993</v>
      </c>
    </row>
    <row r="68" spans="1:15" x14ac:dyDescent="0.25">
      <c r="A68" s="45">
        <v>487</v>
      </c>
      <c r="B68" s="46">
        <v>54.43</v>
      </c>
      <c r="C68" s="47">
        <v>36</v>
      </c>
      <c r="D68" s="47">
        <f t="shared" si="0"/>
        <v>18.43</v>
      </c>
      <c r="E68" s="46">
        <f t="shared" si="1"/>
        <v>3.9899999999999998</v>
      </c>
      <c r="F68" s="47">
        <f t="shared" si="2"/>
        <v>2.8499999999999996</v>
      </c>
      <c r="G68" s="47">
        <f t="shared" si="3"/>
        <v>1.1400000000000001</v>
      </c>
      <c r="H68" s="48">
        <v>1570</v>
      </c>
      <c r="I68" s="48">
        <f t="shared" si="8"/>
        <v>570</v>
      </c>
      <c r="J68" s="46">
        <f t="shared" si="9"/>
        <v>0.58420000000000005</v>
      </c>
      <c r="K68" s="49">
        <f t="shared" si="9"/>
        <v>0.38850000000000001</v>
      </c>
      <c r="L68" s="47">
        <f t="shared" si="5"/>
        <v>0.34540000000000004</v>
      </c>
      <c r="M68" s="47">
        <v>0</v>
      </c>
      <c r="N68" s="47">
        <f t="shared" si="6"/>
        <v>19.765700000000002</v>
      </c>
      <c r="O68" s="47">
        <f t="shared" si="10"/>
        <v>19.789418840000003</v>
      </c>
    </row>
    <row r="69" spans="1:15" x14ac:dyDescent="0.25">
      <c r="A69" s="45">
        <v>489</v>
      </c>
      <c r="B69" s="46">
        <v>54.43</v>
      </c>
      <c r="C69" s="47">
        <v>36</v>
      </c>
      <c r="D69" s="47">
        <f t="shared" si="0"/>
        <v>18.43</v>
      </c>
      <c r="E69" s="46">
        <f t="shared" si="1"/>
        <v>0</v>
      </c>
      <c r="F69" s="47">
        <f t="shared" si="2"/>
        <v>0</v>
      </c>
      <c r="G69" s="47">
        <f t="shared" si="3"/>
        <v>0</v>
      </c>
      <c r="H69" s="48">
        <v>260</v>
      </c>
      <c r="I69" s="48">
        <v>0</v>
      </c>
      <c r="J69" s="46">
        <f t="shared" si="9"/>
        <v>0.54430000000000001</v>
      </c>
      <c r="K69" s="49">
        <f t="shared" si="9"/>
        <v>0.36</v>
      </c>
      <c r="L69" s="47">
        <f t="shared" si="5"/>
        <v>5.7200000000000001E-2</v>
      </c>
      <c r="M69" s="47">
        <v>0</v>
      </c>
      <c r="N69" s="47">
        <f t="shared" si="6"/>
        <v>18.6143</v>
      </c>
      <c r="O69" s="47">
        <f t="shared" si="10"/>
        <v>18.636637159999999</v>
      </c>
    </row>
    <row r="70" spans="1:15" x14ac:dyDescent="0.25">
      <c r="A70" s="45">
        <v>492</v>
      </c>
      <c r="B70" s="46">
        <v>54.43</v>
      </c>
      <c r="C70" s="47">
        <v>36</v>
      </c>
      <c r="D70" s="47">
        <f t="shared" ref="D70:D87" si="11">B70-C70</f>
        <v>18.43</v>
      </c>
      <c r="E70" s="46">
        <f t="shared" ref="E70:E87" si="12">(I70/1000)*7</f>
        <v>0</v>
      </c>
      <c r="F70" s="47">
        <f t="shared" ref="F70:F87" si="13">(I70/1000)*5</f>
        <v>0</v>
      </c>
      <c r="G70" s="47">
        <f t="shared" ref="G70:G87" si="14">E70-F70</f>
        <v>0</v>
      </c>
      <c r="H70" s="48">
        <v>0</v>
      </c>
      <c r="I70" s="48">
        <v>0</v>
      </c>
      <c r="J70" s="46">
        <f t="shared" ref="J70:K87" si="15">(B70+E70)*1%</f>
        <v>0.54430000000000001</v>
      </c>
      <c r="K70" s="49">
        <f t="shared" si="15"/>
        <v>0.36</v>
      </c>
      <c r="L70" s="47">
        <f t="shared" ref="L70:L87" si="16">(H70/1000)*0.22</f>
        <v>0</v>
      </c>
      <c r="M70" s="47">
        <v>0</v>
      </c>
      <c r="N70" s="47">
        <f t="shared" ref="N70:N87" si="17">(B70+E70+J70+L70)-(C70+F70+K70+L70)+M70</f>
        <v>18.6143</v>
      </c>
      <c r="O70" s="47">
        <f t="shared" si="10"/>
        <v>18.636637159999999</v>
      </c>
    </row>
    <row r="71" spans="1:15" x14ac:dyDescent="0.25">
      <c r="A71" s="45">
        <v>494</v>
      </c>
      <c r="B71" s="46">
        <v>54.43</v>
      </c>
      <c r="C71" s="47">
        <v>36</v>
      </c>
      <c r="D71" s="47">
        <f t="shared" si="11"/>
        <v>18.43</v>
      </c>
      <c r="E71" s="46">
        <f t="shared" si="12"/>
        <v>7.1400000000000006</v>
      </c>
      <c r="F71" s="47">
        <f t="shared" si="13"/>
        <v>5.0999999999999996</v>
      </c>
      <c r="G71" s="47">
        <f t="shared" si="14"/>
        <v>2.0400000000000009</v>
      </c>
      <c r="H71" s="48">
        <v>2020</v>
      </c>
      <c r="I71" s="48">
        <f t="shared" ref="I71:I85" si="18">H71-1000</f>
        <v>1020</v>
      </c>
      <c r="J71" s="46">
        <f t="shared" si="15"/>
        <v>0.61570000000000003</v>
      </c>
      <c r="K71" s="49">
        <f t="shared" si="15"/>
        <v>0.41100000000000003</v>
      </c>
      <c r="L71" s="47">
        <f t="shared" si="16"/>
        <v>0.44440000000000002</v>
      </c>
      <c r="M71" s="47">
        <v>0</v>
      </c>
      <c r="N71" s="47">
        <f t="shared" si="17"/>
        <v>20.674699999999994</v>
      </c>
      <c r="O71" s="47">
        <f t="shared" si="10"/>
        <v>20.699509639999995</v>
      </c>
    </row>
    <row r="72" spans="1:15" x14ac:dyDescent="0.25">
      <c r="A72" s="45">
        <v>496</v>
      </c>
      <c r="B72" s="46">
        <v>54.43</v>
      </c>
      <c r="C72" s="47">
        <v>36</v>
      </c>
      <c r="D72" s="47">
        <f t="shared" si="11"/>
        <v>18.43</v>
      </c>
      <c r="E72" s="46">
        <f t="shared" si="12"/>
        <v>0</v>
      </c>
      <c r="F72" s="47">
        <f t="shared" si="13"/>
        <v>0</v>
      </c>
      <c r="G72" s="47">
        <f t="shared" si="14"/>
        <v>0</v>
      </c>
      <c r="H72" s="48">
        <v>0</v>
      </c>
      <c r="I72" s="48">
        <v>0</v>
      </c>
      <c r="J72" s="46">
        <f t="shared" si="15"/>
        <v>0.54430000000000001</v>
      </c>
      <c r="K72" s="49">
        <f t="shared" si="15"/>
        <v>0.36</v>
      </c>
      <c r="L72" s="47">
        <f t="shared" si="16"/>
        <v>0</v>
      </c>
      <c r="M72" s="47">
        <v>0</v>
      </c>
      <c r="N72" s="47">
        <f t="shared" si="17"/>
        <v>18.6143</v>
      </c>
      <c r="O72" s="47">
        <f t="shared" si="10"/>
        <v>18.636637159999999</v>
      </c>
    </row>
    <row r="73" spans="1:15" x14ac:dyDescent="0.25">
      <c r="A73" s="45">
        <v>497</v>
      </c>
      <c r="B73" s="46">
        <v>54.43</v>
      </c>
      <c r="C73" s="47">
        <v>36</v>
      </c>
      <c r="D73" s="47">
        <f t="shared" si="11"/>
        <v>18.43</v>
      </c>
      <c r="E73" s="46">
        <f t="shared" si="12"/>
        <v>0</v>
      </c>
      <c r="F73" s="47">
        <f t="shared" si="13"/>
        <v>0</v>
      </c>
      <c r="G73" s="47">
        <f t="shared" si="14"/>
        <v>0</v>
      </c>
      <c r="H73" s="48">
        <v>130</v>
      </c>
      <c r="I73" s="48">
        <v>0</v>
      </c>
      <c r="J73" s="46">
        <f t="shared" si="15"/>
        <v>0.54430000000000001</v>
      </c>
      <c r="K73" s="49">
        <f t="shared" si="15"/>
        <v>0.36</v>
      </c>
      <c r="L73" s="47">
        <f t="shared" si="16"/>
        <v>2.86E-2</v>
      </c>
      <c r="M73" s="47">
        <v>0</v>
      </c>
      <c r="N73" s="47">
        <f t="shared" si="17"/>
        <v>18.6143</v>
      </c>
      <c r="O73" s="47">
        <f t="shared" si="10"/>
        <v>18.636637159999999</v>
      </c>
    </row>
    <row r="74" spans="1:15" x14ac:dyDescent="0.25">
      <c r="A74" s="45">
        <v>498</v>
      </c>
      <c r="B74" s="46">
        <v>54.43</v>
      </c>
      <c r="C74" s="47">
        <v>36</v>
      </c>
      <c r="D74" s="47">
        <f t="shared" si="11"/>
        <v>18.43</v>
      </c>
      <c r="E74" s="46">
        <f t="shared" si="12"/>
        <v>40.949999999999996</v>
      </c>
      <c r="F74" s="47">
        <f t="shared" si="13"/>
        <v>29.25</v>
      </c>
      <c r="G74" s="47">
        <f t="shared" si="14"/>
        <v>11.699999999999996</v>
      </c>
      <c r="H74" s="48">
        <v>6850</v>
      </c>
      <c r="I74" s="48">
        <f t="shared" si="18"/>
        <v>5850</v>
      </c>
      <c r="J74" s="46">
        <f t="shared" si="15"/>
        <v>0.95379999999999998</v>
      </c>
      <c r="K74" s="49">
        <f t="shared" si="15"/>
        <v>0.65249999999999997</v>
      </c>
      <c r="L74" s="47">
        <f t="shared" si="16"/>
        <v>1.5069999999999999</v>
      </c>
      <c r="M74" s="47">
        <v>0</v>
      </c>
      <c r="N74" s="47">
        <f t="shared" si="17"/>
        <v>30.431299999999993</v>
      </c>
      <c r="O74" s="47">
        <f t="shared" si="10"/>
        <v>30.467817559999993</v>
      </c>
    </row>
    <row r="75" spans="1:15" s="7" customFormat="1" ht="51" x14ac:dyDescent="0.2">
      <c r="A75" s="56" t="s">
        <v>60</v>
      </c>
      <c r="B75" s="24" t="s">
        <v>23</v>
      </c>
      <c r="C75" s="25" t="s">
        <v>47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45">
        <v>499</v>
      </c>
      <c r="B76" s="46">
        <v>54.43</v>
      </c>
      <c r="C76" s="47">
        <v>36</v>
      </c>
      <c r="D76" s="47">
        <f t="shared" si="11"/>
        <v>18.43</v>
      </c>
      <c r="E76" s="46">
        <f t="shared" si="12"/>
        <v>16.099999999999998</v>
      </c>
      <c r="F76" s="47">
        <f t="shared" si="13"/>
        <v>11.5</v>
      </c>
      <c r="G76" s="47">
        <f t="shared" si="14"/>
        <v>4.5999999999999979</v>
      </c>
      <c r="H76" s="48">
        <v>3300</v>
      </c>
      <c r="I76" s="48">
        <f t="shared" si="18"/>
        <v>2300</v>
      </c>
      <c r="J76" s="46">
        <f t="shared" si="15"/>
        <v>0.70530000000000004</v>
      </c>
      <c r="K76" s="49">
        <f t="shared" si="15"/>
        <v>0.47500000000000003</v>
      </c>
      <c r="L76" s="47">
        <f t="shared" si="16"/>
        <v>0.72599999999999998</v>
      </c>
      <c r="M76" s="47">
        <v>0</v>
      </c>
      <c r="N76" s="47">
        <f t="shared" si="17"/>
        <v>23.260299999999994</v>
      </c>
      <c r="O76" s="47">
        <f t="shared" ref="O76:O87" si="19">PRODUCT(N76*0.12%)+N76</f>
        <v>23.288212359999992</v>
      </c>
    </row>
    <row r="77" spans="1:15" x14ac:dyDescent="0.25">
      <c r="A77" s="45">
        <v>501</v>
      </c>
      <c r="B77" s="46">
        <v>54.43</v>
      </c>
      <c r="C77" s="47">
        <v>36</v>
      </c>
      <c r="D77" s="47">
        <f t="shared" si="11"/>
        <v>18.43</v>
      </c>
      <c r="E77" s="46">
        <f t="shared" si="12"/>
        <v>0</v>
      </c>
      <c r="F77" s="47">
        <f t="shared" si="13"/>
        <v>0</v>
      </c>
      <c r="G77" s="47">
        <f t="shared" si="14"/>
        <v>0</v>
      </c>
      <c r="H77" s="48">
        <v>880</v>
      </c>
      <c r="I77" s="48">
        <v>0</v>
      </c>
      <c r="J77" s="46">
        <f t="shared" si="15"/>
        <v>0.54430000000000001</v>
      </c>
      <c r="K77" s="49">
        <f t="shared" si="15"/>
        <v>0.36</v>
      </c>
      <c r="L77" s="47">
        <f t="shared" si="16"/>
        <v>0.19359999999999999</v>
      </c>
      <c r="M77" s="47">
        <v>0</v>
      </c>
      <c r="N77" s="47">
        <f t="shared" si="17"/>
        <v>18.6143</v>
      </c>
      <c r="O77" s="47">
        <f t="shared" si="19"/>
        <v>18.636637159999999</v>
      </c>
    </row>
    <row r="78" spans="1:15" x14ac:dyDescent="0.25">
      <c r="A78" s="45">
        <v>502</v>
      </c>
      <c r="B78" s="46">
        <v>54.43</v>
      </c>
      <c r="C78" s="47">
        <v>36</v>
      </c>
      <c r="D78" s="47">
        <f t="shared" si="11"/>
        <v>18.43</v>
      </c>
      <c r="E78" s="46">
        <f t="shared" si="12"/>
        <v>30.310000000000002</v>
      </c>
      <c r="F78" s="47">
        <f t="shared" si="13"/>
        <v>21.65</v>
      </c>
      <c r="G78" s="47">
        <f t="shared" si="14"/>
        <v>8.6600000000000037</v>
      </c>
      <c r="H78" s="48">
        <v>5330</v>
      </c>
      <c r="I78" s="48">
        <f t="shared" si="18"/>
        <v>4330</v>
      </c>
      <c r="J78" s="46">
        <f t="shared" si="15"/>
        <v>0.84740000000000015</v>
      </c>
      <c r="K78" s="49">
        <f t="shared" si="15"/>
        <v>0.57650000000000001</v>
      </c>
      <c r="L78" s="47">
        <f t="shared" si="16"/>
        <v>1.1726000000000001</v>
      </c>
      <c r="M78" s="47">
        <v>0</v>
      </c>
      <c r="N78" s="47">
        <f t="shared" si="17"/>
        <v>27.360900000000001</v>
      </c>
      <c r="O78" s="47">
        <f t="shared" si="19"/>
        <v>27.393733080000001</v>
      </c>
    </row>
    <row r="79" spans="1:15" x14ac:dyDescent="0.25">
      <c r="A79" s="45">
        <v>505</v>
      </c>
      <c r="B79" s="46">
        <v>54.43</v>
      </c>
      <c r="C79" s="47">
        <v>36</v>
      </c>
      <c r="D79" s="47">
        <f t="shared" si="11"/>
        <v>18.43</v>
      </c>
      <c r="E79" s="46">
        <f t="shared" si="12"/>
        <v>57.33</v>
      </c>
      <c r="F79" s="47">
        <f t="shared" si="13"/>
        <v>40.949999999999996</v>
      </c>
      <c r="G79" s="47">
        <f t="shared" si="14"/>
        <v>16.380000000000003</v>
      </c>
      <c r="H79" s="48">
        <v>9190</v>
      </c>
      <c r="I79" s="48">
        <f t="shared" si="18"/>
        <v>8190</v>
      </c>
      <c r="J79" s="46">
        <f t="shared" si="15"/>
        <v>1.1175999999999999</v>
      </c>
      <c r="K79" s="49">
        <f t="shared" si="15"/>
        <v>0.76949999999999985</v>
      </c>
      <c r="L79" s="47">
        <f t="shared" si="16"/>
        <v>2.0217999999999998</v>
      </c>
      <c r="M79" s="47">
        <v>0</v>
      </c>
      <c r="N79" s="47">
        <f t="shared" si="17"/>
        <v>35.158100000000005</v>
      </c>
      <c r="O79" s="47">
        <f t="shared" si="19"/>
        <v>35.200289720000008</v>
      </c>
    </row>
    <row r="80" spans="1:15" x14ac:dyDescent="0.25">
      <c r="A80" s="45">
        <v>506</v>
      </c>
      <c r="B80" s="46">
        <v>54.43</v>
      </c>
      <c r="C80" s="47">
        <v>36</v>
      </c>
      <c r="D80" s="47">
        <f t="shared" si="11"/>
        <v>18.43</v>
      </c>
      <c r="E80" s="46">
        <f t="shared" si="12"/>
        <v>0</v>
      </c>
      <c r="F80" s="47">
        <f t="shared" si="13"/>
        <v>0</v>
      </c>
      <c r="G80" s="47">
        <f t="shared" si="14"/>
        <v>0</v>
      </c>
      <c r="H80" s="48">
        <v>70</v>
      </c>
      <c r="I80" s="48">
        <v>0</v>
      </c>
      <c r="J80" s="46">
        <f t="shared" si="15"/>
        <v>0.54430000000000001</v>
      </c>
      <c r="K80" s="49">
        <f t="shared" si="15"/>
        <v>0.36</v>
      </c>
      <c r="L80" s="47">
        <f t="shared" si="16"/>
        <v>1.5400000000000002E-2</v>
      </c>
      <c r="M80" s="47">
        <v>0</v>
      </c>
      <c r="N80" s="47">
        <f t="shared" si="17"/>
        <v>18.6143</v>
      </c>
      <c r="O80" s="47">
        <f t="shared" si="19"/>
        <v>18.636637159999999</v>
      </c>
    </row>
    <row r="81" spans="1:15" x14ac:dyDescent="0.25">
      <c r="A81" s="45">
        <v>507</v>
      </c>
      <c r="B81" s="46">
        <v>54.43</v>
      </c>
      <c r="C81" s="47">
        <v>36</v>
      </c>
      <c r="D81" s="47">
        <f t="shared" si="11"/>
        <v>18.43</v>
      </c>
      <c r="E81" s="46">
        <f t="shared" si="12"/>
        <v>0</v>
      </c>
      <c r="F81" s="47">
        <f t="shared" si="13"/>
        <v>0</v>
      </c>
      <c r="G81" s="47">
        <f t="shared" si="14"/>
        <v>0</v>
      </c>
      <c r="H81" s="48">
        <v>0</v>
      </c>
      <c r="I81" s="48">
        <v>0</v>
      </c>
      <c r="J81" s="46">
        <f t="shared" si="15"/>
        <v>0.54430000000000001</v>
      </c>
      <c r="K81" s="49">
        <f t="shared" si="15"/>
        <v>0.36</v>
      </c>
      <c r="L81" s="47">
        <f t="shared" si="16"/>
        <v>0</v>
      </c>
      <c r="M81" s="47">
        <v>0</v>
      </c>
      <c r="N81" s="47">
        <f t="shared" si="17"/>
        <v>18.6143</v>
      </c>
      <c r="O81" s="47">
        <f t="shared" si="19"/>
        <v>18.636637159999999</v>
      </c>
    </row>
    <row r="82" spans="1:15" x14ac:dyDescent="0.25">
      <c r="A82" s="45">
        <v>508</v>
      </c>
      <c r="B82" s="46">
        <v>54.43</v>
      </c>
      <c r="C82" s="47">
        <v>36</v>
      </c>
      <c r="D82" s="47">
        <f t="shared" si="11"/>
        <v>18.43</v>
      </c>
      <c r="E82" s="46">
        <f t="shared" si="12"/>
        <v>0</v>
      </c>
      <c r="F82" s="47">
        <f t="shared" si="13"/>
        <v>0</v>
      </c>
      <c r="G82" s="47">
        <f t="shared" si="14"/>
        <v>0</v>
      </c>
      <c r="H82" s="48">
        <v>0</v>
      </c>
      <c r="I82" s="48">
        <v>0</v>
      </c>
      <c r="J82" s="46">
        <f t="shared" si="15"/>
        <v>0.54430000000000001</v>
      </c>
      <c r="K82" s="49">
        <f t="shared" si="15"/>
        <v>0.36</v>
      </c>
      <c r="L82" s="47">
        <f t="shared" si="16"/>
        <v>0</v>
      </c>
      <c r="M82" s="47">
        <v>0</v>
      </c>
      <c r="N82" s="47">
        <f t="shared" si="17"/>
        <v>18.6143</v>
      </c>
      <c r="O82" s="47">
        <f t="shared" si="19"/>
        <v>18.636637159999999</v>
      </c>
    </row>
    <row r="83" spans="1:15" x14ac:dyDescent="0.25">
      <c r="A83" s="45">
        <v>509</v>
      </c>
      <c r="B83" s="46">
        <v>54.43</v>
      </c>
      <c r="C83" s="47">
        <v>36</v>
      </c>
      <c r="D83" s="47">
        <f t="shared" si="11"/>
        <v>18.43</v>
      </c>
      <c r="E83" s="46">
        <f t="shared" si="12"/>
        <v>1.75</v>
      </c>
      <c r="F83" s="47">
        <f t="shared" si="13"/>
        <v>1.25</v>
      </c>
      <c r="G83" s="47">
        <f t="shared" si="14"/>
        <v>0.5</v>
      </c>
      <c r="H83" s="48">
        <v>1250</v>
      </c>
      <c r="I83" s="48">
        <f t="shared" si="18"/>
        <v>250</v>
      </c>
      <c r="J83" s="46">
        <f t="shared" si="15"/>
        <v>0.56179999999999997</v>
      </c>
      <c r="K83" s="49">
        <f t="shared" si="15"/>
        <v>0.3725</v>
      </c>
      <c r="L83" s="47">
        <f t="shared" si="16"/>
        <v>0.27500000000000002</v>
      </c>
      <c r="M83" s="47">
        <v>0</v>
      </c>
      <c r="N83" s="47">
        <f t="shared" si="17"/>
        <v>19.119299999999996</v>
      </c>
      <c r="O83" s="47">
        <f t="shared" si="19"/>
        <v>19.142243159999996</v>
      </c>
    </row>
    <row r="84" spans="1:15" x14ac:dyDescent="0.25">
      <c r="A84" s="45">
        <v>510</v>
      </c>
      <c r="B84" s="46">
        <v>54.43</v>
      </c>
      <c r="C84" s="47">
        <v>36</v>
      </c>
      <c r="D84" s="47">
        <f t="shared" si="11"/>
        <v>18.43</v>
      </c>
      <c r="E84" s="46">
        <f t="shared" si="12"/>
        <v>0</v>
      </c>
      <c r="F84" s="47">
        <f t="shared" si="13"/>
        <v>0</v>
      </c>
      <c r="G84" s="47">
        <f t="shared" si="14"/>
        <v>0</v>
      </c>
      <c r="H84" s="48">
        <v>0</v>
      </c>
      <c r="I84" s="48">
        <v>0</v>
      </c>
      <c r="J84" s="46">
        <f t="shared" si="15"/>
        <v>0.54430000000000001</v>
      </c>
      <c r="K84" s="49">
        <f t="shared" si="15"/>
        <v>0.36</v>
      </c>
      <c r="L84" s="47">
        <f t="shared" si="16"/>
        <v>0</v>
      </c>
      <c r="M84" s="47">
        <v>0</v>
      </c>
      <c r="N84" s="47">
        <f t="shared" si="17"/>
        <v>18.6143</v>
      </c>
      <c r="O84" s="47">
        <f t="shared" si="19"/>
        <v>18.636637159999999</v>
      </c>
    </row>
    <row r="85" spans="1:15" x14ac:dyDescent="0.25">
      <c r="A85" s="45">
        <v>511</v>
      </c>
      <c r="B85" s="46">
        <v>54.43</v>
      </c>
      <c r="C85" s="47">
        <v>36</v>
      </c>
      <c r="D85" s="47">
        <f t="shared" si="11"/>
        <v>18.43</v>
      </c>
      <c r="E85" s="46">
        <f t="shared" si="12"/>
        <v>62.720000000000006</v>
      </c>
      <c r="F85" s="47">
        <f t="shared" si="13"/>
        <v>44.800000000000004</v>
      </c>
      <c r="G85" s="47">
        <f t="shared" si="14"/>
        <v>17.920000000000002</v>
      </c>
      <c r="H85" s="48">
        <v>9960</v>
      </c>
      <c r="I85" s="48">
        <f t="shared" si="18"/>
        <v>8960</v>
      </c>
      <c r="J85" s="46">
        <f t="shared" si="15"/>
        <v>1.1715</v>
      </c>
      <c r="K85" s="49">
        <f t="shared" si="15"/>
        <v>0.80800000000000016</v>
      </c>
      <c r="L85" s="47">
        <f t="shared" si="16"/>
        <v>2.1912000000000003</v>
      </c>
      <c r="M85" s="47">
        <v>0</v>
      </c>
      <c r="N85" s="47">
        <f t="shared" si="17"/>
        <v>36.713499999999982</v>
      </c>
      <c r="O85" s="47">
        <f t="shared" si="19"/>
        <v>36.757556199999982</v>
      </c>
    </row>
    <row r="86" spans="1:15" x14ac:dyDescent="0.25">
      <c r="A86" s="45">
        <v>512</v>
      </c>
      <c r="B86" s="46">
        <v>54.43</v>
      </c>
      <c r="C86" s="47">
        <v>36</v>
      </c>
      <c r="D86" s="47">
        <f t="shared" si="11"/>
        <v>18.43</v>
      </c>
      <c r="E86" s="46">
        <f t="shared" si="12"/>
        <v>0</v>
      </c>
      <c r="F86" s="47">
        <f t="shared" si="13"/>
        <v>0</v>
      </c>
      <c r="G86" s="47">
        <f t="shared" si="14"/>
        <v>0</v>
      </c>
      <c r="H86" s="48">
        <v>40</v>
      </c>
      <c r="I86" s="48">
        <v>0</v>
      </c>
      <c r="J86" s="46">
        <f t="shared" si="15"/>
        <v>0.54430000000000001</v>
      </c>
      <c r="K86" s="49">
        <f t="shared" si="15"/>
        <v>0.36</v>
      </c>
      <c r="L86" s="47">
        <f t="shared" si="16"/>
        <v>8.8000000000000005E-3</v>
      </c>
      <c r="M86" s="47">
        <v>0</v>
      </c>
      <c r="N86" s="47">
        <f t="shared" si="17"/>
        <v>18.6143</v>
      </c>
      <c r="O86" s="47">
        <f t="shared" si="19"/>
        <v>18.636637159999999</v>
      </c>
    </row>
    <row r="87" spans="1:15" x14ac:dyDescent="0.25">
      <c r="A87" s="45">
        <v>513</v>
      </c>
      <c r="B87" s="46">
        <v>54.43</v>
      </c>
      <c r="C87" s="47">
        <v>36</v>
      </c>
      <c r="D87" s="47">
        <f t="shared" si="11"/>
        <v>18.43</v>
      </c>
      <c r="E87" s="46">
        <f t="shared" si="12"/>
        <v>0</v>
      </c>
      <c r="F87" s="47">
        <f t="shared" si="13"/>
        <v>0</v>
      </c>
      <c r="G87" s="47">
        <f t="shared" si="14"/>
        <v>0</v>
      </c>
      <c r="H87" s="48">
        <v>0</v>
      </c>
      <c r="I87" s="48">
        <v>0</v>
      </c>
      <c r="J87" s="46">
        <f t="shared" si="15"/>
        <v>0.54430000000000001</v>
      </c>
      <c r="K87" s="49">
        <f t="shared" si="15"/>
        <v>0.36</v>
      </c>
      <c r="L87" s="47">
        <f t="shared" si="16"/>
        <v>0</v>
      </c>
      <c r="M87" s="47">
        <v>0</v>
      </c>
      <c r="N87" s="47">
        <f t="shared" si="17"/>
        <v>18.6143</v>
      </c>
      <c r="O87" s="47">
        <f t="shared" si="19"/>
        <v>18.636637159999999</v>
      </c>
    </row>
    <row r="88" spans="1:15" x14ac:dyDescent="0.25">
      <c r="A88" s="50" t="s">
        <v>42</v>
      </c>
      <c r="B88" s="51">
        <f t="shared" ref="B88:O88" si="20">SUM(B5:B87)</f>
        <v>4408.8299999999963</v>
      </c>
      <c r="C88" s="51">
        <f t="shared" si="20"/>
        <v>2916</v>
      </c>
      <c r="D88" s="51">
        <f t="shared" si="20"/>
        <v>1492.8300000000004</v>
      </c>
      <c r="E88" s="51">
        <f t="shared" si="20"/>
        <v>890.12</v>
      </c>
      <c r="F88" s="51">
        <f t="shared" si="20"/>
        <v>635.79999999999984</v>
      </c>
      <c r="G88" s="51">
        <f t="shared" si="20"/>
        <v>254.31999999999994</v>
      </c>
      <c r="H88" s="52">
        <f t="shared" si="20"/>
        <v>178320</v>
      </c>
      <c r="I88" s="52">
        <f t="shared" si="20"/>
        <v>127160</v>
      </c>
      <c r="J88" s="53">
        <f t="shared" si="20"/>
        <v>52.9895</v>
      </c>
      <c r="K88" s="53">
        <f t="shared" si="20"/>
        <v>35.517999999999986</v>
      </c>
      <c r="L88" s="51">
        <f t="shared" si="20"/>
        <v>39.23040000000001</v>
      </c>
      <c r="M88" s="51">
        <f t="shared" si="20"/>
        <v>0</v>
      </c>
      <c r="N88" s="51">
        <f t="shared" si="20"/>
        <v>1764.6214999999988</v>
      </c>
      <c r="O88" s="51">
        <f t="shared" si="20"/>
        <v>1766.7390457999993</v>
      </c>
    </row>
    <row r="89" spans="1:15" x14ac:dyDescent="0.25">
      <c r="A89" s="54"/>
    </row>
    <row r="90" spans="1:15" x14ac:dyDescent="0.25">
      <c r="A90" s="54"/>
      <c r="L90" s="55" t="s">
        <v>20</v>
      </c>
      <c r="M90" s="55"/>
      <c r="N90" s="55"/>
      <c r="O90" s="55">
        <v>1766.74</v>
      </c>
    </row>
    <row r="91" spans="1:15" x14ac:dyDescent="0.25">
      <c r="A91" s="54"/>
    </row>
  </sheetData>
  <printOptions horizontalCentered="1"/>
  <pageMargins left="0.25" right="0.25" top="0.25" bottom="0.25" header="0" footer="0"/>
  <pageSetup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workbookViewId="0">
      <selection activeCell="A3" sqref="A3:XFD3"/>
    </sheetView>
  </sheetViews>
  <sheetFormatPr defaultRowHeight="15" x14ac:dyDescent="0.25"/>
  <cols>
    <col min="1" max="1" width="9.140625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25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11</v>
      </c>
      <c r="B5" s="26">
        <v>54.43</v>
      </c>
      <c r="C5" s="21">
        <v>36</v>
      </c>
      <c r="D5" s="21">
        <f t="shared" ref="D5:D69" si="0">B5-C5</f>
        <v>18.43</v>
      </c>
      <c r="E5" s="26">
        <f t="shared" ref="E5:E69" si="1">(I5/1000)*7</f>
        <v>0</v>
      </c>
      <c r="F5" s="21">
        <f t="shared" ref="F5:F69" si="2">(I5/1000)*5</f>
        <v>0</v>
      </c>
      <c r="G5" s="21">
        <f t="shared" ref="G5:G69" si="3">E5-F5</f>
        <v>0</v>
      </c>
      <c r="H5" s="27">
        <v>0</v>
      </c>
      <c r="I5" s="27">
        <v>0</v>
      </c>
      <c r="J5" s="26">
        <f t="shared" ref="J5:K36" si="4">(B5+E5)*1%</f>
        <v>0.54430000000000001</v>
      </c>
      <c r="K5" s="28">
        <f t="shared" si="4"/>
        <v>0.36</v>
      </c>
      <c r="L5" s="21">
        <f t="shared" ref="L5:L69" si="5">(H5/1000)*0.22</f>
        <v>0</v>
      </c>
      <c r="M5" s="21">
        <v>0</v>
      </c>
      <c r="N5" s="21">
        <f t="shared" ref="N5:N69" si="6">(B5+E5+J5+L5)-(C5+F5+K5+L5)+M5</f>
        <v>18.6143</v>
      </c>
      <c r="O5" s="21">
        <f t="shared" ref="O5:O37" si="7">PRODUCT(N5*0.12%)+N5</f>
        <v>18.636637159999999</v>
      </c>
    </row>
    <row r="6" spans="1:15" x14ac:dyDescent="0.25">
      <c r="A6" s="20">
        <v>72</v>
      </c>
      <c r="B6" s="26">
        <v>54.43</v>
      </c>
      <c r="C6" s="21">
        <v>36</v>
      </c>
      <c r="D6" s="21">
        <f t="shared" si="0"/>
        <v>18.43</v>
      </c>
      <c r="E6" s="26">
        <f t="shared" si="1"/>
        <v>9.4500000000000011</v>
      </c>
      <c r="F6" s="21">
        <f t="shared" si="2"/>
        <v>6.75</v>
      </c>
      <c r="G6" s="21">
        <f t="shared" si="3"/>
        <v>2.7000000000000011</v>
      </c>
      <c r="H6" s="27">
        <v>2350</v>
      </c>
      <c r="I6" s="27">
        <f t="shared" ref="I6:I66" si="8">H6-1000</f>
        <v>1350</v>
      </c>
      <c r="J6" s="26">
        <f t="shared" si="4"/>
        <v>0.63880000000000003</v>
      </c>
      <c r="K6" s="28">
        <f t="shared" si="4"/>
        <v>0.42749999999999999</v>
      </c>
      <c r="L6" s="21">
        <f t="shared" si="5"/>
        <v>0.51700000000000002</v>
      </c>
      <c r="M6" s="21">
        <v>0</v>
      </c>
      <c r="N6" s="21">
        <f t="shared" si="6"/>
        <v>21.34129999999999</v>
      </c>
      <c r="O6" s="21">
        <f t="shared" si="7"/>
        <v>21.366909559999989</v>
      </c>
    </row>
    <row r="7" spans="1:15" x14ac:dyDescent="0.25">
      <c r="A7" s="20">
        <v>91</v>
      </c>
      <c r="B7" s="26">
        <v>54.43</v>
      </c>
      <c r="C7" s="21">
        <v>36</v>
      </c>
      <c r="D7" s="21">
        <f t="shared" si="0"/>
        <v>18.43</v>
      </c>
      <c r="E7" s="26">
        <f t="shared" si="1"/>
        <v>4.62</v>
      </c>
      <c r="F7" s="21">
        <f t="shared" si="2"/>
        <v>3.3000000000000003</v>
      </c>
      <c r="G7" s="21">
        <f t="shared" si="3"/>
        <v>1.3199999999999998</v>
      </c>
      <c r="H7" s="27">
        <v>1660</v>
      </c>
      <c r="I7" s="27">
        <f t="shared" si="8"/>
        <v>660</v>
      </c>
      <c r="J7" s="26">
        <f t="shared" si="4"/>
        <v>0.59050000000000002</v>
      </c>
      <c r="K7" s="28">
        <f t="shared" si="4"/>
        <v>0.39299999999999996</v>
      </c>
      <c r="L7" s="21">
        <f t="shared" si="5"/>
        <v>0.36519999999999997</v>
      </c>
      <c r="M7" s="21">
        <v>0</v>
      </c>
      <c r="N7" s="21">
        <f t="shared" si="6"/>
        <v>19.947499999999998</v>
      </c>
      <c r="O7" s="21">
        <f t="shared" si="7"/>
        <v>19.971436999999998</v>
      </c>
    </row>
    <row r="8" spans="1:15" x14ac:dyDescent="0.25">
      <c r="A8" s="20">
        <v>92</v>
      </c>
      <c r="B8" s="26">
        <v>54.43</v>
      </c>
      <c r="C8" s="21">
        <v>36</v>
      </c>
      <c r="D8" s="21">
        <f t="shared" si="0"/>
        <v>18.43</v>
      </c>
      <c r="E8" s="26">
        <f t="shared" si="1"/>
        <v>0</v>
      </c>
      <c r="F8" s="21">
        <f t="shared" si="2"/>
        <v>0</v>
      </c>
      <c r="G8" s="21">
        <f t="shared" si="3"/>
        <v>0</v>
      </c>
      <c r="H8" s="27">
        <v>10</v>
      </c>
      <c r="I8" s="27">
        <v>0</v>
      </c>
      <c r="J8" s="26">
        <f t="shared" si="4"/>
        <v>0.54430000000000001</v>
      </c>
      <c r="K8" s="28">
        <f t="shared" si="4"/>
        <v>0.36</v>
      </c>
      <c r="L8" s="21">
        <f t="shared" si="5"/>
        <v>2.2000000000000001E-3</v>
      </c>
      <c r="M8" s="21">
        <v>0</v>
      </c>
      <c r="N8" s="21">
        <f t="shared" si="6"/>
        <v>18.6143</v>
      </c>
      <c r="O8" s="21">
        <f t="shared" si="7"/>
        <v>18.636637159999999</v>
      </c>
    </row>
    <row r="9" spans="1:15" x14ac:dyDescent="0.25">
      <c r="A9" s="20">
        <v>93</v>
      </c>
      <c r="B9" s="26">
        <v>54.43</v>
      </c>
      <c r="C9" s="21">
        <v>36</v>
      </c>
      <c r="D9" s="21">
        <f t="shared" si="0"/>
        <v>18.43</v>
      </c>
      <c r="E9" s="26">
        <f t="shared" si="1"/>
        <v>0</v>
      </c>
      <c r="F9" s="21">
        <f t="shared" si="2"/>
        <v>0</v>
      </c>
      <c r="G9" s="21">
        <f t="shared" si="3"/>
        <v>0</v>
      </c>
      <c r="H9" s="27">
        <v>10</v>
      </c>
      <c r="I9" s="27">
        <v>0</v>
      </c>
      <c r="J9" s="26">
        <f t="shared" si="4"/>
        <v>0.54430000000000001</v>
      </c>
      <c r="K9" s="28">
        <f t="shared" si="4"/>
        <v>0.36</v>
      </c>
      <c r="L9" s="21">
        <f t="shared" si="5"/>
        <v>2.2000000000000001E-3</v>
      </c>
      <c r="M9" s="21">
        <v>0</v>
      </c>
      <c r="N9" s="21">
        <f t="shared" si="6"/>
        <v>18.6143</v>
      </c>
      <c r="O9" s="21">
        <f t="shared" si="7"/>
        <v>18.636637159999999</v>
      </c>
    </row>
    <row r="10" spans="1:15" x14ac:dyDescent="0.25">
      <c r="A10" s="20">
        <v>95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0</v>
      </c>
      <c r="F10" s="21">
        <f t="shared" si="2"/>
        <v>0</v>
      </c>
      <c r="G10" s="21">
        <f t="shared" si="3"/>
        <v>0</v>
      </c>
      <c r="H10" s="27">
        <v>290</v>
      </c>
      <c r="I10" s="27">
        <v>0</v>
      </c>
      <c r="J10" s="26">
        <f t="shared" si="4"/>
        <v>0.54430000000000001</v>
      </c>
      <c r="K10" s="28">
        <f t="shared" si="4"/>
        <v>0.36</v>
      </c>
      <c r="L10" s="21">
        <f t="shared" si="5"/>
        <v>6.3799999999999996E-2</v>
      </c>
      <c r="M10" s="21">
        <v>0</v>
      </c>
      <c r="N10" s="21">
        <f t="shared" si="6"/>
        <v>18.6143</v>
      </c>
      <c r="O10" s="21">
        <f t="shared" si="7"/>
        <v>18.636637159999999</v>
      </c>
    </row>
    <row r="11" spans="1:15" x14ac:dyDescent="0.25">
      <c r="A11" s="20">
        <v>97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13.37</v>
      </c>
      <c r="F11" s="21">
        <f t="shared" si="2"/>
        <v>9.5499999999999989</v>
      </c>
      <c r="G11" s="21">
        <f t="shared" si="3"/>
        <v>3.8200000000000003</v>
      </c>
      <c r="H11" s="27">
        <v>2910</v>
      </c>
      <c r="I11" s="27">
        <f t="shared" si="8"/>
        <v>1910</v>
      </c>
      <c r="J11" s="26">
        <f t="shared" si="4"/>
        <v>0.67799999999999994</v>
      </c>
      <c r="K11" s="28">
        <f t="shared" si="4"/>
        <v>0.45549999999999996</v>
      </c>
      <c r="L11" s="21">
        <f t="shared" si="5"/>
        <v>0.64019999999999999</v>
      </c>
      <c r="M11" s="21">
        <v>0</v>
      </c>
      <c r="N11" s="21">
        <f t="shared" si="6"/>
        <v>22.472499999999989</v>
      </c>
      <c r="O11" s="21">
        <f t="shared" si="7"/>
        <v>22.499466999999989</v>
      </c>
    </row>
    <row r="12" spans="1:15" x14ac:dyDescent="0.25">
      <c r="A12" s="20">
        <v>123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10.43</v>
      </c>
      <c r="F12" s="21">
        <f t="shared" si="2"/>
        <v>7.45</v>
      </c>
      <c r="G12" s="21">
        <f t="shared" si="3"/>
        <v>2.9799999999999995</v>
      </c>
      <c r="H12" s="27">
        <v>2490</v>
      </c>
      <c r="I12" s="27">
        <f t="shared" si="8"/>
        <v>1490</v>
      </c>
      <c r="J12" s="26">
        <f t="shared" si="4"/>
        <v>0.64859999999999995</v>
      </c>
      <c r="K12" s="28">
        <f t="shared" si="4"/>
        <v>0.43450000000000005</v>
      </c>
      <c r="L12" s="21">
        <f t="shared" si="5"/>
        <v>0.54780000000000006</v>
      </c>
      <c r="M12" s="21">
        <v>0.53</v>
      </c>
      <c r="N12" s="21">
        <f t="shared" si="6"/>
        <v>22.154099999999993</v>
      </c>
      <c r="O12" s="21">
        <f t="shared" si="7"/>
        <v>22.180684919999994</v>
      </c>
    </row>
    <row r="13" spans="1:15" x14ac:dyDescent="0.25">
      <c r="A13" s="20">
        <v>126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0</v>
      </c>
      <c r="F13" s="21">
        <f t="shared" si="2"/>
        <v>0</v>
      </c>
      <c r="G13" s="21">
        <f t="shared" si="3"/>
        <v>0</v>
      </c>
      <c r="H13" s="27">
        <v>630</v>
      </c>
      <c r="I13" s="27">
        <v>0</v>
      </c>
      <c r="J13" s="26">
        <f t="shared" si="4"/>
        <v>0.54430000000000001</v>
      </c>
      <c r="K13" s="28">
        <f t="shared" si="4"/>
        <v>0.36</v>
      </c>
      <c r="L13" s="21">
        <f t="shared" si="5"/>
        <v>0.1386</v>
      </c>
      <c r="M13" s="21">
        <v>0</v>
      </c>
      <c r="N13" s="21">
        <f t="shared" si="6"/>
        <v>18.6143</v>
      </c>
      <c r="O13" s="21">
        <f t="shared" si="7"/>
        <v>18.636637159999999</v>
      </c>
    </row>
    <row r="14" spans="1:15" x14ac:dyDescent="0.25">
      <c r="A14" s="20">
        <v>128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23.66</v>
      </c>
      <c r="F14" s="21">
        <f t="shared" si="2"/>
        <v>16.899999999999999</v>
      </c>
      <c r="G14" s="21">
        <f t="shared" si="3"/>
        <v>6.7600000000000016</v>
      </c>
      <c r="H14" s="27">
        <v>4380</v>
      </c>
      <c r="I14" s="27">
        <f t="shared" si="8"/>
        <v>3380</v>
      </c>
      <c r="J14" s="26">
        <f t="shared" si="4"/>
        <v>0.78090000000000004</v>
      </c>
      <c r="K14" s="28">
        <f t="shared" si="4"/>
        <v>0.52900000000000003</v>
      </c>
      <c r="L14" s="21">
        <f t="shared" si="5"/>
        <v>0.96360000000000001</v>
      </c>
      <c r="M14" s="21">
        <v>0</v>
      </c>
      <c r="N14" s="21">
        <f t="shared" si="6"/>
        <v>25.441900000000004</v>
      </c>
      <c r="O14" s="21">
        <f t="shared" si="7"/>
        <v>25.472430280000005</v>
      </c>
    </row>
    <row r="15" spans="1:15" x14ac:dyDescent="0.25">
      <c r="A15" s="20">
        <v>132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0</v>
      </c>
      <c r="F15" s="21">
        <f t="shared" si="2"/>
        <v>0</v>
      </c>
      <c r="G15" s="21">
        <f t="shared" si="3"/>
        <v>0</v>
      </c>
      <c r="H15" s="27">
        <v>0</v>
      </c>
      <c r="I15" s="27">
        <v>0</v>
      </c>
      <c r="J15" s="26">
        <f t="shared" si="4"/>
        <v>0.54430000000000001</v>
      </c>
      <c r="K15" s="28">
        <f t="shared" si="4"/>
        <v>0.36</v>
      </c>
      <c r="L15" s="21">
        <f t="shared" si="5"/>
        <v>0</v>
      </c>
      <c r="M15" s="21">
        <v>0</v>
      </c>
      <c r="N15" s="21">
        <f t="shared" si="6"/>
        <v>18.6143</v>
      </c>
      <c r="O15" s="21">
        <f t="shared" si="7"/>
        <v>18.636637159999999</v>
      </c>
    </row>
    <row r="16" spans="1:15" x14ac:dyDescent="0.25">
      <c r="A16" s="20">
        <v>140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0</v>
      </c>
      <c r="F16" s="21">
        <f t="shared" si="2"/>
        <v>0</v>
      </c>
      <c r="G16" s="21">
        <f t="shared" si="3"/>
        <v>0</v>
      </c>
      <c r="H16" s="27">
        <v>520</v>
      </c>
      <c r="I16" s="27">
        <v>0</v>
      </c>
      <c r="J16" s="26">
        <f t="shared" si="4"/>
        <v>0.54430000000000001</v>
      </c>
      <c r="K16" s="28">
        <f t="shared" si="4"/>
        <v>0.36</v>
      </c>
      <c r="L16" s="21">
        <f t="shared" si="5"/>
        <v>0.1144</v>
      </c>
      <c r="M16" s="21">
        <v>0</v>
      </c>
      <c r="N16" s="21">
        <f t="shared" si="6"/>
        <v>18.6143</v>
      </c>
      <c r="O16" s="21">
        <f t="shared" si="7"/>
        <v>18.636637159999999</v>
      </c>
    </row>
    <row r="17" spans="1:15" x14ac:dyDescent="0.25">
      <c r="A17" s="20">
        <v>148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1.61</v>
      </c>
      <c r="F17" s="21">
        <f t="shared" si="2"/>
        <v>1.1500000000000001</v>
      </c>
      <c r="G17" s="21">
        <f t="shared" si="3"/>
        <v>0.45999999999999996</v>
      </c>
      <c r="H17" s="27">
        <v>1230</v>
      </c>
      <c r="I17" s="27">
        <f t="shared" si="8"/>
        <v>230</v>
      </c>
      <c r="J17" s="26">
        <f t="shared" si="4"/>
        <v>0.56040000000000001</v>
      </c>
      <c r="K17" s="28">
        <f t="shared" si="4"/>
        <v>0.3715</v>
      </c>
      <c r="L17" s="21">
        <f t="shared" si="5"/>
        <v>0.27060000000000001</v>
      </c>
      <c r="M17" s="21">
        <v>1.1399999999999999</v>
      </c>
      <c r="N17" s="21">
        <f t="shared" si="6"/>
        <v>20.218900000000005</v>
      </c>
      <c r="O17" s="21">
        <f t="shared" si="7"/>
        <v>20.243162680000005</v>
      </c>
    </row>
    <row r="18" spans="1:15" x14ac:dyDescent="0.25">
      <c r="A18" s="20">
        <v>158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0</v>
      </c>
      <c r="F18" s="21">
        <f t="shared" si="2"/>
        <v>0</v>
      </c>
      <c r="G18" s="21">
        <f t="shared" si="3"/>
        <v>0</v>
      </c>
      <c r="H18" s="27">
        <v>0</v>
      </c>
      <c r="I18" s="27">
        <v>0</v>
      </c>
      <c r="J18" s="26">
        <f t="shared" si="4"/>
        <v>0.54430000000000001</v>
      </c>
      <c r="K18" s="28">
        <f t="shared" si="4"/>
        <v>0.36</v>
      </c>
      <c r="L18" s="21">
        <f t="shared" si="5"/>
        <v>0</v>
      </c>
      <c r="M18" s="21">
        <v>0</v>
      </c>
      <c r="N18" s="21">
        <f t="shared" si="6"/>
        <v>18.6143</v>
      </c>
      <c r="O18" s="21">
        <f t="shared" si="7"/>
        <v>18.636637159999999</v>
      </c>
    </row>
    <row r="19" spans="1:15" x14ac:dyDescent="0.25">
      <c r="A19" s="20">
        <v>198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0</v>
      </c>
      <c r="F19" s="21">
        <f t="shared" si="2"/>
        <v>0</v>
      </c>
      <c r="G19" s="21">
        <f t="shared" si="3"/>
        <v>0</v>
      </c>
      <c r="H19" s="27">
        <v>940</v>
      </c>
      <c r="I19" s="27">
        <v>0</v>
      </c>
      <c r="J19" s="26">
        <f t="shared" si="4"/>
        <v>0.54430000000000001</v>
      </c>
      <c r="K19" s="28">
        <f t="shared" si="4"/>
        <v>0.36</v>
      </c>
      <c r="L19" s="21">
        <f t="shared" si="5"/>
        <v>0.20679999999999998</v>
      </c>
      <c r="M19" s="21">
        <v>0</v>
      </c>
      <c r="N19" s="21">
        <f t="shared" si="6"/>
        <v>18.6143</v>
      </c>
      <c r="O19" s="21">
        <f t="shared" si="7"/>
        <v>18.636637159999999</v>
      </c>
    </row>
    <row r="20" spans="1:15" x14ac:dyDescent="0.25">
      <c r="A20" s="20">
        <v>201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20.23</v>
      </c>
      <c r="F20" s="21">
        <f t="shared" si="2"/>
        <v>14.450000000000001</v>
      </c>
      <c r="G20" s="21">
        <f t="shared" si="3"/>
        <v>5.7799999999999994</v>
      </c>
      <c r="H20" s="27">
        <v>3890</v>
      </c>
      <c r="I20" s="27">
        <f t="shared" si="8"/>
        <v>2890</v>
      </c>
      <c r="J20" s="26">
        <f t="shared" si="4"/>
        <v>0.74659999999999993</v>
      </c>
      <c r="K20" s="28">
        <f t="shared" si="4"/>
        <v>0.50450000000000006</v>
      </c>
      <c r="L20" s="21">
        <f t="shared" si="5"/>
        <v>0.85580000000000001</v>
      </c>
      <c r="M20" s="21">
        <v>0</v>
      </c>
      <c r="N20" s="21">
        <f t="shared" si="6"/>
        <v>24.452099999999994</v>
      </c>
      <c r="O20" s="21">
        <f t="shared" si="7"/>
        <v>24.481442519999995</v>
      </c>
    </row>
    <row r="21" spans="1:15" x14ac:dyDescent="0.25">
      <c r="A21" s="20">
        <v>202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0</v>
      </c>
      <c r="F21" s="21">
        <f t="shared" si="2"/>
        <v>0</v>
      </c>
      <c r="G21" s="21">
        <f t="shared" si="3"/>
        <v>0</v>
      </c>
      <c r="H21" s="27">
        <v>0</v>
      </c>
      <c r="I21" s="27">
        <v>0</v>
      </c>
      <c r="J21" s="26">
        <f t="shared" si="4"/>
        <v>0.54430000000000001</v>
      </c>
      <c r="K21" s="28">
        <f t="shared" si="4"/>
        <v>0.36</v>
      </c>
      <c r="L21" s="21">
        <f t="shared" si="5"/>
        <v>0</v>
      </c>
      <c r="M21" s="21">
        <v>0</v>
      </c>
      <c r="N21" s="21">
        <f t="shared" si="6"/>
        <v>18.6143</v>
      </c>
      <c r="O21" s="21">
        <f t="shared" si="7"/>
        <v>18.636637159999999</v>
      </c>
    </row>
    <row r="22" spans="1:15" x14ac:dyDescent="0.25">
      <c r="A22" s="20">
        <v>204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11.62</v>
      </c>
      <c r="F22" s="21">
        <f t="shared" si="2"/>
        <v>8.2999999999999989</v>
      </c>
      <c r="G22" s="21">
        <f t="shared" si="3"/>
        <v>3.3200000000000003</v>
      </c>
      <c r="H22" s="27">
        <v>2660</v>
      </c>
      <c r="I22" s="27">
        <f t="shared" si="8"/>
        <v>1660</v>
      </c>
      <c r="J22" s="26">
        <f t="shared" si="4"/>
        <v>0.66049999999999998</v>
      </c>
      <c r="K22" s="28">
        <f t="shared" si="4"/>
        <v>0.443</v>
      </c>
      <c r="L22" s="21">
        <f t="shared" si="5"/>
        <v>0.58520000000000005</v>
      </c>
      <c r="M22" s="21">
        <v>0</v>
      </c>
      <c r="N22" s="21">
        <f t="shared" si="6"/>
        <v>21.967500000000001</v>
      </c>
      <c r="O22" s="21">
        <f t="shared" si="7"/>
        <v>21.993861000000003</v>
      </c>
    </row>
    <row r="23" spans="1:15" x14ac:dyDescent="0.25">
      <c r="A23" s="20">
        <v>226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0</v>
      </c>
      <c r="F23" s="21">
        <f t="shared" si="2"/>
        <v>0</v>
      </c>
      <c r="G23" s="21">
        <f t="shared" si="3"/>
        <v>0</v>
      </c>
      <c r="H23" s="27">
        <v>20</v>
      </c>
      <c r="I23" s="27">
        <v>0</v>
      </c>
      <c r="J23" s="26">
        <f t="shared" si="4"/>
        <v>0.54430000000000001</v>
      </c>
      <c r="K23" s="28">
        <f t="shared" si="4"/>
        <v>0.36</v>
      </c>
      <c r="L23" s="21">
        <f t="shared" si="5"/>
        <v>4.4000000000000003E-3</v>
      </c>
      <c r="M23" s="21">
        <v>0</v>
      </c>
      <c r="N23" s="21">
        <f t="shared" si="6"/>
        <v>18.6143</v>
      </c>
      <c r="O23" s="21">
        <f t="shared" si="7"/>
        <v>18.636637159999999</v>
      </c>
    </row>
    <row r="24" spans="1:15" x14ac:dyDescent="0.25">
      <c r="A24" s="20">
        <v>228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5.81</v>
      </c>
      <c r="F24" s="21">
        <f t="shared" si="2"/>
        <v>4.1499999999999995</v>
      </c>
      <c r="G24" s="21">
        <f t="shared" si="3"/>
        <v>1.6600000000000001</v>
      </c>
      <c r="H24" s="27">
        <v>1830</v>
      </c>
      <c r="I24" s="27">
        <f t="shared" si="8"/>
        <v>830</v>
      </c>
      <c r="J24" s="26">
        <f t="shared" si="4"/>
        <v>0.60240000000000005</v>
      </c>
      <c r="K24" s="28">
        <f t="shared" si="4"/>
        <v>0.40149999999999997</v>
      </c>
      <c r="L24" s="21">
        <f t="shared" si="5"/>
        <v>0.40260000000000001</v>
      </c>
      <c r="M24" s="21">
        <v>0</v>
      </c>
      <c r="N24" s="21">
        <f t="shared" si="6"/>
        <v>20.290900000000008</v>
      </c>
      <c r="O24" s="21">
        <f t="shared" si="7"/>
        <v>20.315249080000008</v>
      </c>
    </row>
    <row r="25" spans="1:15" x14ac:dyDescent="0.25">
      <c r="A25" s="20">
        <v>240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0</v>
      </c>
      <c r="F25" s="21">
        <f t="shared" si="2"/>
        <v>0</v>
      </c>
      <c r="G25" s="21">
        <f t="shared" si="3"/>
        <v>0</v>
      </c>
      <c r="H25" s="27">
        <v>630</v>
      </c>
      <c r="I25" s="27">
        <v>0</v>
      </c>
      <c r="J25" s="26">
        <f t="shared" si="4"/>
        <v>0.54430000000000001</v>
      </c>
      <c r="K25" s="28">
        <f t="shared" si="4"/>
        <v>0.36</v>
      </c>
      <c r="L25" s="21">
        <f t="shared" si="5"/>
        <v>0.1386</v>
      </c>
      <c r="M25" s="21">
        <v>0</v>
      </c>
      <c r="N25" s="21">
        <f t="shared" si="6"/>
        <v>18.6143</v>
      </c>
      <c r="O25" s="21">
        <f t="shared" si="7"/>
        <v>18.636637159999999</v>
      </c>
    </row>
    <row r="26" spans="1:15" x14ac:dyDescent="0.25">
      <c r="A26" s="20">
        <v>243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0</v>
      </c>
      <c r="F26" s="21">
        <f t="shared" si="2"/>
        <v>0</v>
      </c>
      <c r="G26" s="21">
        <f t="shared" si="3"/>
        <v>0</v>
      </c>
      <c r="H26" s="27">
        <v>460</v>
      </c>
      <c r="I26" s="27">
        <v>0</v>
      </c>
      <c r="J26" s="26">
        <f t="shared" si="4"/>
        <v>0.54430000000000001</v>
      </c>
      <c r="K26" s="28">
        <f t="shared" si="4"/>
        <v>0.36</v>
      </c>
      <c r="L26" s="21">
        <f t="shared" si="5"/>
        <v>0.1012</v>
      </c>
      <c r="M26" s="21">
        <v>0</v>
      </c>
      <c r="N26" s="21">
        <f t="shared" si="6"/>
        <v>18.6143</v>
      </c>
      <c r="O26" s="21">
        <f t="shared" si="7"/>
        <v>18.636637159999999</v>
      </c>
    </row>
    <row r="27" spans="1:15" x14ac:dyDescent="0.25">
      <c r="A27" s="20">
        <v>265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0</v>
      </c>
      <c r="F27" s="21">
        <f t="shared" si="2"/>
        <v>0</v>
      </c>
      <c r="G27" s="21">
        <f t="shared" si="3"/>
        <v>0</v>
      </c>
      <c r="H27" s="27">
        <v>900</v>
      </c>
      <c r="I27" s="27">
        <v>0</v>
      </c>
      <c r="J27" s="26">
        <f t="shared" si="4"/>
        <v>0.54430000000000001</v>
      </c>
      <c r="K27" s="28">
        <f t="shared" si="4"/>
        <v>0.36</v>
      </c>
      <c r="L27" s="21">
        <f t="shared" si="5"/>
        <v>0.19800000000000001</v>
      </c>
      <c r="M27" s="21">
        <v>0.5</v>
      </c>
      <c r="N27" s="21">
        <f t="shared" si="6"/>
        <v>19.1143</v>
      </c>
      <c r="O27" s="21">
        <f t="shared" si="7"/>
        <v>19.137237160000002</v>
      </c>
    </row>
    <row r="28" spans="1:15" x14ac:dyDescent="0.25">
      <c r="A28" s="20">
        <v>280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0</v>
      </c>
      <c r="F28" s="21">
        <f t="shared" si="2"/>
        <v>0</v>
      </c>
      <c r="G28" s="21">
        <f t="shared" si="3"/>
        <v>0</v>
      </c>
      <c r="H28" s="27">
        <v>0</v>
      </c>
      <c r="I28" s="27">
        <v>0</v>
      </c>
      <c r="J28" s="26">
        <f t="shared" si="4"/>
        <v>0.54430000000000001</v>
      </c>
      <c r="K28" s="28">
        <f t="shared" si="4"/>
        <v>0.36</v>
      </c>
      <c r="L28" s="21">
        <f t="shared" si="5"/>
        <v>0</v>
      </c>
      <c r="M28" s="21">
        <v>0.5</v>
      </c>
      <c r="N28" s="21">
        <f t="shared" si="6"/>
        <v>19.1143</v>
      </c>
      <c r="O28" s="21">
        <f t="shared" si="7"/>
        <v>19.137237160000002</v>
      </c>
    </row>
    <row r="29" spans="1:15" x14ac:dyDescent="0.25">
      <c r="A29" s="20">
        <v>282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19.459999999999997</v>
      </c>
      <c r="F29" s="21">
        <f t="shared" si="2"/>
        <v>13.899999999999999</v>
      </c>
      <c r="G29" s="21">
        <f t="shared" si="3"/>
        <v>5.5599999999999987</v>
      </c>
      <c r="H29" s="27">
        <v>3780</v>
      </c>
      <c r="I29" s="27">
        <f t="shared" si="8"/>
        <v>2780</v>
      </c>
      <c r="J29" s="26">
        <f t="shared" si="4"/>
        <v>0.7389</v>
      </c>
      <c r="K29" s="28">
        <f t="shared" si="4"/>
        <v>0.499</v>
      </c>
      <c r="L29" s="21">
        <f t="shared" si="5"/>
        <v>0.83160000000000001</v>
      </c>
      <c r="M29" s="21">
        <v>0</v>
      </c>
      <c r="N29" s="21">
        <f t="shared" si="6"/>
        <v>24.229899999999994</v>
      </c>
      <c r="O29" s="21">
        <f t="shared" si="7"/>
        <v>24.258975879999994</v>
      </c>
    </row>
    <row r="30" spans="1:15" x14ac:dyDescent="0.25">
      <c r="A30" s="20">
        <v>283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10.36</v>
      </c>
      <c r="F30" s="21">
        <f t="shared" si="2"/>
        <v>7.4</v>
      </c>
      <c r="G30" s="21">
        <f t="shared" si="3"/>
        <v>2.9599999999999991</v>
      </c>
      <c r="H30" s="27">
        <v>2480</v>
      </c>
      <c r="I30" s="27">
        <f t="shared" si="8"/>
        <v>1480</v>
      </c>
      <c r="J30" s="26">
        <f t="shared" si="4"/>
        <v>0.64789999999999992</v>
      </c>
      <c r="K30" s="28">
        <f t="shared" si="4"/>
        <v>0.434</v>
      </c>
      <c r="L30" s="21">
        <f t="shared" si="5"/>
        <v>0.54559999999999997</v>
      </c>
      <c r="M30" s="21">
        <v>0</v>
      </c>
      <c r="N30" s="21">
        <f t="shared" si="6"/>
        <v>21.603899999999982</v>
      </c>
      <c r="O30" s="21">
        <f t="shared" si="7"/>
        <v>21.629824679999981</v>
      </c>
    </row>
    <row r="31" spans="1:15" x14ac:dyDescent="0.25">
      <c r="A31" s="20">
        <v>290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15.680000000000001</v>
      </c>
      <c r="F31" s="21">
        <f t="shared" si="2"/>
        <v>11.200000000000001</v>
      </c>
      <c r="G31" s="21">
        <f t="shared" si="3"/>
        <v>4.4800000000000004</v>
      </c>
      <c r="H31" s="27">
        <v>3240</v>
      </c>
      <c r="I31" s="27">
        <f t="shared" si="8"/>
        <v>2240</v>
      </c>
      <c r="J31" s="26">
        <f t="shared" si="4"/>
        <v>0.70110000000000006</v>
      </c>
      <c r="K31" s="28">
        <f t="shared" si="4"/>
        <v>0.47200000000000003</v>
      </c>
      <c r="L31" s="21">
        <f t="shared" si="5"/>
        <v>0.7128000000000001</v>
      </c>
      <c r="M31" s="21">
        <v>0</v>
      </c>
      <c r="N31" s="21">
        <f t="shared" si="6"/>
        <v>23.139099999999992</v>
      </c>
      <c r="O31" s="21">
        <f t="shared" si="7"/>
        <v>23.166866919999993</v>
      </c>
    </row>
    <row r="32" spans="1:15" x14ac:dyDescent="0.25">
      <c r="A32" s="20">
        <v>310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8.1199999999999992</v>
      </c>
      <c r="F32" s="21">
        <f t="shared" si="2"/>
        <v>5.8</v>
      </c>
      <c r="G32" s="21">
        <f t="shared" si="3"/>
        <v>2.3199999999999994</v>
      </c>
      <c r="H32" s="27">
        <v>2160</v>
      </c>
      <c r="I32" s="27">
        <f t="shared" si="8"/>
        <v>1160</v>
      </c>
      <c r="J32" s="26">
        <f t="shared" si="4"/>
        <v>0.62549999999999994</v>
      </c>
      <c r="K32" s="28">
        <f t="shared" si="4"/>
        <v>0.41799999999999998</v>
      </c>
      <c r="L32" s="21">
        <f t="shared" si="5"/>
        <v>0.47520000000000001</v>
      </c>
      <c r="M32" s="21">
        <v>0</v>
      </c>
      <c r="N32" s="21">
        <f t="shared" si="6"/>
        <v>20.957500000000003</v>
      </c>
      <c r="O32" s="21">
        <f t="shared" si="7"/>
        <v>20.982649000000002</v>
      </c>
    </row>
    <row r="33" spans="1:15" x14ac:dyDescent="0.25">
      <c r="A33" s="20">
        <v>316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0</v>
      </c>
      <c r="F33" s="21">
        <f t="shared" si="2"/>
        <v>0</v>
      </c>
      <c r="G33" s="21">
        <f t="shared" si="3"/>
        <v>0</v>
      </c>
      <c r="H33" s="27">
        <v>350</v>
      </c>
      <c r="I33" s="27">
        <v>0</v>
      </c>
      <c r="J33" s="26">
        <f t="shared" si="4"/>
        <v>0.54430000000000001</v>
      </c>
      <c r="K33" s="28">
        <f t="shared" si="4"/>
        <v>0.36</v>
      </c>
      <c r="L33" s="21">
        <f t="shared" si="5"/>
        <v>7.6999999999999999E-2</v>
      </c>
      <c r="M33" s="21">
        <v>0.5</v>
      </c>
      <c r="N33" s="21">
        <f t="shared" si="6"/>
        <v>19.1143</v>
      </c>
      <c r="O33" s="21">
        <f t="shared" si="7"/>
        <v>19.137237160000002</v>
      </c>
    </row>
    <row r="34" spans="1:15" x14ac:dyDescent="0.25">
      <c r="A34" s="20">
        <v>348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22.26</v>
      </c>
      <c r="F34" s="21">
        <f t="shared" si="2"/>
        <v>15.9</v>
      </c>
      <c r="G34" s="21">
        <f t="shared" si="3"/>
        <v>6.3600000000000012</v>
      </c>
      <c r="H34" s="27">
        <v>4180</v>
      </c>
      <c r="I34" s="27">
        <f t="shared" si="8"/>
        <v>3180</v>
      </c>
      <c r="J34" s="26">
        <f t="shared" si="4"/>
        <v>0.76690000000000003</v>
      </c>
      <c r="K34" s="28">
        <f t="shared" si="4"/>
        <v>0.51900000000000002</v>
      </c>
      <c r="L34" s="21">
        <f t="shared" si="5"/>
        <v>0.91959999999999997</v>
      </c>
      <c r="M34" s="21">
        <v>0</v>
      </c>
      <c r="N34" s="21">
        <f t="shared" si="6"/>
        <v>25.037900000000008</v>
      </c>
      <c r="O34" s="21">
        <f t="shared" si="7"/>
        <v>25.067945480000006</v>
      </c>
    </row>
    <row r="35" spans="1:15" x14ac:dyDescent="0.25">
      <c r="A35" s="20">
        <v>359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10.71</v>
      </c>
      <c r="F35" s="21">
        <f t="shared" si="2"/>
        <v>7.65</v>
      </c>
      <c r="G35" s="21">
        <f t="shared" si="3"/>
        <v>3.0600000000000005</v>
      </c>
      <c r="H35" s="27">
        <v>2530</v>
      </c>
      <c r="I35" s="27">
        <f t="shared" si="8"/>
        <v>1530</v>
      </c>
      <c r="J35" s="26">
        <f t="shared" si="4"/>
        <v>0.65139999999999998</v>
      </c>
      <c r="K35" s="28">
        <f t="shared" si="4"/>
        <v>0.4365</v>
      </c>
      <c r="L35" s="21">
        <f t="shared" si="5"/>
        <v>0.55659999999999998</v>
      </c>
      <c r="M35" s="21">
        <v>10.68</v>
      </c>
      <c r="N35" s="21">
        <f t="shared" si="6"/>
        <v>32.384899999999995</v>
      </c>
      <c r="O35" s="21">
        <f t="shared" si="7"/>
        <v>32.423761879999994</v>
      </c>
    </row>
    <row r="36" spans="1:15" x14ac:dyDescent="0.25">
      <c r="A36" s="20">
        <v>374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2.17</v>
      </c>
      <c r="F36" s="21">
        <f t="shared" si="2"/>
        <v>1.55</v>
      </c>
      <c r="G36" s="21">
        <f t="shared" si="3"/>
        <v>0.61999999999999988</v>
      </c>
      <c r="H36" s="27">
        <v>1310</v>
      </c>
      <c r="I36" s="27">
        <f t="shared" si="8"/>
        <v>310</v>
      </c>
      <c r="J36" s="26">
        <f t="shared" si="4"/>
        <v>0.56600000000000006</v>
      </c>
      <c r="K36" s="28">
        <f t="shared" si="4"/>
        <v>0.3755</v>
      </c>
      <c r="L36" s="21">
        <f t="shared" si="5"/>
        <v>0.28820000000000001</v>
      </c>
      <c r="M36" s="21">
        <v>0.62</v>
      </c>
      <c r="N36" s="21">
        <f t="shared" si="6"/>
        <v>19.860500000000005</v>
      </c>
      <c r="O36" s="21">
        <f t="shared" si="7"/>
        <v>19.884332600000004</v>
      </c>
    </row>
    <row r="37" spans="1:15" x14ac:dyDescent="0.25">
      <c r="A37" s="20">
        <v>375</v>
      </c>
      <c r="B37" s="26">
        <v>54.43</v>
      </c>
      <c r="C37" s="21">
        <v>36</v>
      </c>
      <c r="D37" s="21">
        <f t="shared" si="0"/>
        <v>18.43</v>
      </c>
      <c r="E37" s="26">
        <f t="shared" si="1"/>
        <v>0</v>
      </c>
      <c r="F37" s="21">
        <f t="shared" si="2"/>
        <v>0</v>
      </c>
      <c r="G37" s="21">
        <f t="shared" si="3"/>
        <v>0</v>
      </c>
      <c r="H37" s="27">
        <v>0</v>
      </c>
      <c r="I37" s="27">
        <v>0</v>
      </c>
      <c r="J37" s="26">
        <f t="shared" ref="J37:K69" si="9">(B37+E37)*1%</f>
        <v>0.54430000000000001</v>
      </c>
      <c r="K37" s="28">
        <f t="shared" si="9"/>
        <v>0.36</v>
      </c>
      <c r="L37" s="21">
        <f t="shared" si="5"/>
        <v>0</v>
      </c>
      <c r="M37" s="21">
        <v>0</v>
      </c>
      <c r="N37" s="21">
        <f t="shared" si="6"/>
        <v>18.6143</v>
      </c>
      <c r="O37" s="21">
        <f t="shared" si="7"/>
        <v>18.636637159999999</v>
      </c>
    </row>
    <row r="38" spans="1:15" s="7" customFormat="1" ht="51" x14ac:dyDescent="0.2">
      <c r="A38" s="56" t="s">
        <v>60</v>
      </c>
      <c r="B38" s="24" t="s">
        <v>23</v>
      </c>
      <c r="C38" s="25" t="s">
        <v>47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20">
        <v>377</v>
      </c>
      <c r="B39" s="26">
        <v>54.43</v>
      </c>
      <c r="C39" s="21">
        <v>36</v>
      </c>
      <c r="D39" s="21">
        <f t="shared" si="0"/>
        <v>18.43</v>
      </c>
      <c r="E39" s="26">
        <f t="shared" si="1"/>
        <v>44.24</v>
      </c>
      <c r="F39" s="21">
        <f t="shared" si="2"/>
        <v>31.6</v>
      </c>
      <c r="G39" s="21">
        <f t="shared" si="3"/>
        <v>12.64</v>
      </c>
      <c r="H39" s="27">
        <v>7320</v>
      </c>
      <c r="I39" s="27">
        <f t="shared" si="8"/>
        <v>6320</v>
      </c>
      <c r="J39" s="26">
        <f t="shared" si="9"/>
        <v>0.98670000000000002</v>
      </c>
      <c r="K39" s="28">
        <f t="shared" si="9"/>
        <v>0.67599999999999993</v>
      </c>
      <c r="L39" s="21">
        <f t="shared" si="5"/>
        <v>1.6104000000000001</v>
      </c>
      <c r="M39" s="21">
        <v>3.86</v>
      </c>
      <c r="N39" s="21">
        <f t="shared" si="6"/>
        <v>35.240700000000004</v>
      </c>
      <c r="O39" s="21">
        <f t="shared" ref="O39:O74" si="10">PRODUCT(N39*0.12%)+N39</f>
        <v>35.282988840000002</v>
      </c>
    </row>
    <row r="40" spans="1:15" x14ac:dyDescent="0.25">
      <c r="A40" s="20">
        <v>385</v>
      </c>
      <c r="B40" s="26">
        <v>54.43</v>
      </c>
      <c r="C40" s="21">
        <v>36</v>
      </c>
      <c r="D40" s="21">
        <f t="shared" si="0"/>
        <v>18.43</v>
      </c>
      <c r="E40" s="26">
        <f t="shared" si="1"/>
        <v>34.159999999999997</v>
      </c>
      <c r="F40" s="21">
        <f t="shared" si="2"/>
        <v>24.4</v>
      </c>
      <c r="G40" s="21">
        <f t="shared" si="3"/>
        <v>9.759999999999998</v>
      </c>
      <c r="H40" s="27">
        <v>5880</v>
      </c>
      <c r="I40" s="27">
        <f t="shared" si="8"/>
        <v>4880</v>
      </c>
      <c r="J40" s="26">
        <f t="shared" si="9"/>
        <v>0.88590000000000002</v>
      </c>
      <c r="K40" s="28">
        <f t="shared" si="9"/>
        <v>0.60399999999999998</v>
      </c>
      <c r="L40" s="21">
        <f t="shared" si="5"/>
        <v>1.2936000000000001</v>
      </c>
      <c r="M40" s="21">
        <v>5.81</v>
      </c>
      <c r="N40" s="21">
        <f t="shared" si="6"/>
        <v>34.281900000000014</v>
      </c>
      <c r="O40" s="21">
        <f t="shared" si="10"/>
        <v>34.323038280000013</v>
      </c>
    </row>
    <row r="41" spans="1:15" x14ac:dyDescent="0.25">
      <c r="A41" s="20">
        <v>390</v>
      </c>
      <c r="B41" s="26">
        <v>54.43</v>
      </c>
      <c r="C41" s="21">
        <v>36</v>
      </c>
      <c r="D41" s="21">
        <f t="shared" si="0"/>
        <v>18.43</v>
      </c>
      <c r="E41" s="26">
        <f t="shared" si="1"/>
        <v>28.139999999999997</v>
      </c>
      <c r="F41" s="21">
        <f t="shared" si="2"/>
        <v>20.099999999999998</v>
      </c>
      <c r="G41" s="21">
        <f t="shared" si="3"/>
        <v>8.0399999999999991</v>
      </c>
      <c r="H41" s="27">
        <v>5020</v>
      </c>
      <c r="I41" s="27">
        <f t="shared" si="8"/>
        <v>4020</v>
      </c>
      <c r="J41" s="26">
        <f t="shared" si="9"/>
        <v>0.82569999999999999</v>
      </c>
      <c r="K41" s="28">
        <f t="shared" si="9"/>
        <v>0.56099999999999994</v>
      </c>
      <c r="L41" s="21">
        <f t="shared" si="5"/>
        <v>1.1043999999999998</v>
      </c>
      <c r="M41" s="21">
        <v>0</v>
      </c>
      <c r="N41" s="21">
        <f t="shared" si="6"/>
        <v>26.734699999999997</v>
      </c>
      <c r="O41" s="21">
        <f t="shared" si="10"/>
        <v>26.766781639999998</v>
      </c>
    </row>
    <row r="42" spans="1:15" x14ac:dyDescent="0.25">
      <c r="A42" s="20">
        <v>394</v>
      </c>
      <c r="B42" s="26">
        <v>54.43</v>
      </c>
      <c r="C42" s="21">
        <v>36</v>
      </c>
      <c r="D42" s="21">
        <f t="shared" si="0"/>
        <v>18.43</v>
      </c>
      <c r="E42" s="26">
        <f t="shared" si="1"/>
        <v>0</v>
      </c>
      <c r="F42" s="21">
        <f t="shared" si="2"/>
        <v>0</v>
      </c>
      <c r="G42" s="21">
        <f t="shared" si="3"/>
        <v>0</v>
      </c>
      <c r="H42" s="27">
        <v>0</v>
      </c>
      <c r="I42" s="27">
        <v>0</v>
      </c>
      <c r="J42" s="26">
        <f t="shared" si="9"/>
        <v>0.54430000000000001</v>
      </c>
      <c r="K42" s="28">
        <f t="shared" si="9"/>
        <v>0.36</v>
      </c>
      <c r="L42" s="21">
        <f t="shared" si="5"/>
        <v>0</v>
      </c>
      <c r="M42" s="21">
        <v>0</v>
      </c>
      <c r="N42" s="21">
        <f t="shared" si="6"/>
        <v>18.6143</v>
      </c>
      <c r="O42" s="21">
        <f t="shared" si="10"/>
        <v>18.636637159999999</v>
      </c>
    </row>
    <row r="43" spans="1:15" x14ac:dyDescent="0.25">
      <c r="A43" s="20">
        <v>399</v>
      </c>
      <c r="B43" s="26">
        <v>54.43</v>
      </c>
      <c r="C43" s="21">
        <v>36</v>
      </c>
      <c r="D43" s="21">
        <f t="shared" si="0"/>
        <v>18.43</v>
      </c>
      <c r="E43" s="26">
        <f t="shared" si="1"/>
        <v>0</v>
      </c>
      <c r="F43" s="21">
        <f t="shared" si="2"/>
        <v>0</v>
      </c>
      <c r="G43" s="21">
        <f t="shared" si="3"/>
        <v>0</v>
      </c>
      <c r="H43" s="27">
        <v>770</v>
      </c>
      <c r="I43" s="27">
        <v>0</v>
      </c>
      <c r="J43" s="26">
        <f t="shared" si="9"/>
        <v>0.54430000000000001</v>
      </c>
      <c r="K43" s="28">
        <f t="shared" si="9"/>
        <v>0.36</v>
      </c>
      <c r="L43" s="21">
        <f t="shared" si="5"/>
        <v>0.1694</v>
      </c>
      <c r="M43" s="21">
        <v>0</v>
      </c>
      <c r="N43" s="21">
        <f t="shared" si="6"/>
        <v>18.6143</v>
      </c>
      <c r="O43" s="21">
        <f t="shared" si="10"/>
        <v>18.636637159999999</v>
      </c>
    </row>
    <row r="44" spans="1:15" x14ac:dyDescent="0.25">
      <c r="A44" s="20">
        <v>406</v>
      </c>
      <c r="B44" s="26">
        <v>54.43</v>
      </c>
      <c r="C44" s="21">
        <v>36</v>
      </c>
      <c r="D44" s="21">
        <f t="shared" si="0"/>
        <v>18.43</v>
      </c>
      <c r="E44" s="26">
        <f t="shared" si="1"/>
        <v>0</v>
      </c>
      <c r="F44" s="21">
        <f t="shared" si="2"/>
        <v>0</v>
      </c>
      <c r="G44" s="21">
        <f t="shared" si="3"/>
        <v>0</v>
      </c>
      <c r="H44" s="27">
        <v>400</v>
      </c>
      <c r="I44" s="27">
        <v>0</v>
      </c>
      <c r="J44" s="26">
        <f t="shared" si="9"/>
        <v>0.54430000000000001</v>
      </c>
      <c r="K44" s="28">
        <f t="shared" si="9"/>
        <v>0.36</v>
      </c>
      <c r="L44" s="21">
        <f t="shared" si="5"/>
        <v>8.8000000000000009E-2</v>
      </c>
      <c r="M44" s="21">
        <v>0</v>
      </c>
      <c r="N44" s="21">
        <f t="shared" si="6"/>
        <v>18.6143</v>
      </c>
      <c r="O44" s="21">
        <f t="shared" si="10"/>
        <v>18.636637159999999</v>
      </c>
    </row>
    <row r="45" spans="1:15" x14ac:dyDescent="0.25">
      <c r="A45" s="20">
        <v>414</v>
      </c>
      <c r="B45" s="26">
        <v>54.43</v>
      </c>
      <c r="C45" s="21">
        <v>36</v>
      </c>
      <c r="D45" s="21">
        <f t="shared" si="0"/>
        <v>18.43</v>
      </c>
      <c r="E45" s="26">
        <f t="shared" si="1"/>
        <v>11.200000000000001</v>
      </c>
      <c r="F45" s="21">
        <f t="shared" si="2"/>
        <v>8</v>
      </c>
      <c r="G45" s="21">
        <f t="shared" si="3"/>
        <v>3.2000000000000011</v>
      </c>
      <c r="H45" s="27">
        <v>2600</v>
      </c>
      <c r="I45" s="27">
        <f t="shared" si="8"/>
        <v>1600</v>
      </c>
      <c r="J45" s="26">
        <f t="shared" si="9"/>
        <v>0.65629999999999999</v>
      </c>
      <c r="K45" s="28">
        <f t="shared" si="9"/>
        <v>0.44</v>
      </c>
      <c r="L45" s="21">
        <f t="shared" si="5"/>
        <v>0.57200000000000006</v>
      </c>
      <c r="M45" s="21">
        <v>0.51</v>
      </c>
      <c r="N45" s="21">
        <f t="shared" si="6"/>
        <v>22.356300000000001</v>
      </c>
      <c r="O45" s="21">
        <f t="shared" si="10"/>
        <v>22.383127560000002</v>
      </c>
    </row>
    <row r="46" spans="1:15" x14ac:dyDescent="0.25">
      <c r="A46" s="20">
        <v>428</v>
      </c>
      <c r="B46" s="26">
        <v>54.43</v>
      </c>
      <c r="C46" s="21">
        <v>36</v>
      </c>
      <c r="D46" s="21">
        <f t="shared" si="0"/>
        <v>18.43</v>
      </c>
      <c r="E46" s="26">
        <f t="shared" si="1"/>
        <v>0</v>
      </c>
      <c r="F46" s="21">
        <f t="shared" si="2"/>
        <v>0</v>
      </c>
      <c r="G46" s="21">
        <f t="shared" si="3"/>
        <v>0</v>
      </c>
      <c r="H46" s="27">
        <v>430</v>
      </c>
      <c r="I46" s="27">
        <v>0</v>
      </c>
      <c r="J46" s="26">
        <f t="shared" si="9"/>
        <v>0.54430000000000001</v>
      </c>
      <c r="K46" s="28">
        <f t="shared" si="9"/>
        <v>0.36</v>
      </c>
      <c r="L46" s="21">
        <f t="shared" si="5"/>
        <v>9.4600000000000004E-2</v>
      </c>
      <c r="M46" s="21">
        <v>0</v>
      </c>
      <c r="N46" s="21">
        <f t="shared" si="6"/>
        <v>18.6143</v>
      </c>
      <c r="O46" s="21">
        <f t="shared" si="10"/>
        <v>18.636637159999999</v>
      </c>
    </row>
    <row r="47" spans="1:15" x14ac:dyDescent="0.25">
      <c r="A47" s="20">
        <v>432</v>
      </c>
      <c r="B47" s="26">
        <v>54.43</v>
      </c>
      <c r="C47" s="21">
        <v>36</v>
      </c>
      <c r="D47" s="21">
        <f t="shared" si="0"/>
        <v>18.43</v>
      </c>
      <c r="E47" s="26">
        <f t="shared" si="1"/>
        <v>11.969999999999999</v>
      </c>
      <c r="F47" s="21">
        <f t="shared" si="2"/>
        <v>8.5500000000000007</v>
      </c>
      <c r="G47" s="21">
        <f t="shared" si="3"/>
        <v>3.4199999999999982</v>
      </c>
      <c r="H47" s="27">
        <v>2710</v>
      </c>
      <c r="I47" s="27">
        <f t="shared" si="8"/>
        <v>1710</v>
      </c>
      <c r="J47" s="26">
        <f t="shared" si="9"/>
        <v>0.66400000000000003</v>
      </c>
      <c r="K47" s="28">
        <f t="shared" si="9"/>
        <v>0.44550000000000001</v>
      </c>
      <c r="L47" s="21">
        <f t="shared" si="5"/>
        <v>0.59619999999999995</v>
      </c>
      <c r="M47" s="21">
        <v>2.33</v>
      </c>
      <c r="N47" s="21">
        <f t="shared" si="6"/>
        <v>24.398499999999999</v>
      </c>
      <c r="O47" s="21">
        <f t="shared" si="10"/>
        <v>24.427778199999999</v>
      </c>
    </row>
    <row r="48" spans="1:15" x14ac:dyDescent="0.25">
      <c r="A48" s="20">
        <v>439</v>
      </c>
      <c r="B48" s="26">
        <v>54.43</v>
      </c>
      <c r="C48" s="21">
        <v>36</v>
      </c>
      <c r="D48" s="21">
        <f t="shared" si="0"/>
        <v>18.43</v>
      </c>
      <c r="E48" s="26">
        <f t="shared" si="1"/>
        <v>37.94</v>
      </c>
      <c r="F48" s="21">
        <f t="shared" si="2"/>
        <v>27.1</v>
      </c>
      <c r="G48" s="21">
        <f t="shared" si="3"/>
        <v>10.839999999999996</v>
      </c>
      <c r="H48" s="27">
        <v>6420</v>
      </c>
      <c r="I48" s="27">
        <f t="shared" si="8"/>
        <v>5420</v>
      </c>
      <c r="J48" s="26">
        <f t="shared" si="9"/>
        <v>0.92370000000000008</v>
      </c>
      <c r="K48" s="28">
        <f t="shared" si="9"/>
        <v>0.63100000000000001</v>
      </c>
      <c r="L48" s="21">
        <f t="shared" si="5"/>
        <v>1.4124000000000001</v>
      </c>
      <c r="M48" s="21">
        <v>0</v>
      </c>
      <c r="N48" s="21">
        <f t="shared" si="6"/>
        <v>29.562700000000007</v>
      </c>
      <c r="O48" s="21">
        <f t="shared" si="10"/>
        <v>29.598175240000007</v>
      </c>
    </row>
    <row r="49" spans="1:15" x14ac:dyDescent="0.25">
      <c r="A49" s="20">
        <v>440</v>
      </c>
      <c r="B49" s="26">
        <v>54.43</v>
      </c>
      <c r="C49" s="21">
        <v>36</v>
      </c>
      <c r="D49" s="21">
        <f t="shared" si="0"/>
        <v>18.43</v>
      </c>
      <c r="E49" s="26">
        <f t="shared" si="1"/>
        <v>13.719999999999999</v>
      </c>
      <c r="F49" s="21">
        <f t="shared" si="2"/>
        <v>9.8000000000000007</v>
      </c>
      <c r="G49" s="21">
        <f t="shared" si="3"/>
        <v>3.9199999999999982</v>
      </c>
      <c r="H49" s="27">
        <v>2960</v>
      </c>
      <c r="I49" s="27">
        <f t="shared" si="8"/>
        <v>1960</v>
      </c>
      <c r="J49" s="26">
        <f t="shared" si="9"/>
        <v>0.68150000000000011</v>
      </c>
      <c r="K49" s="28">
        <f t="shared" si="9"/>
        <v>0.45799999999999996</v>
      </c>
      <c r="L49" s="21">
        <f t="shared" si="5"/>
        <v>0.6512</v>
      </c>
      <c r="M49" s="21">
        <v>0</v>
      </c>
      <c r="N49" s="21">
        <f t="shared" si="6"/>
        <v>22.57350000000001</v>
      </c>
      <c r="O49" s="21">
        <f t="shared" si="10"/>
        <v>22.600588200000011</v>
      </c>
    </row>
    <row r="50" spans="1:15" x14ac:dyDescent="0.25">
      <c r="A50" s="20">
        <v>443</v>
      </c>
      <c r="B50" s="26">
        <v>54.43</v>
      </c>
      <c r="C50" s="21">
        <v>36</v>
      </c>
      <c r="D50" s="21">
        <f t="shared" si="0"/>
        <v>18.43</v>
      </c>
      <c r="E50" s="26">
        <f t="shared" si="1"/>
        <v>31.990000000000002</v>
      </c>
      <c r="F50" s="21">
        <f t="shared" si="2"/>
        <v>22.85</v>
      </c>
      <c r="G50" s="21">
        <f t="shared" si="3"/>
        <v>9.14</v>
      </c>
      <c r="H50" s="27">
        <v>5570</v>
      </c>
      <c r="I50" s="27">
        <f t="shared" si="8"/>
        <v>4570</v>
      </c>
      <c r="J50" s="26">
        <f t="shared" si="9"/>
        <v>0.86420000000000008</v>
      </c>
      <c r="K50" s="28">
        <f t="shared" si="9"/>
        <v>0.58850000000000002</v>
      </c>
      <c r="L50" s="21">
        <f t="shared" si="5"/>
        <v>1.2254</v>
      </c>
      <c r="M50" s="21">
        <v>8.3800000000000008</v>
      </c>
      <c r="N50" s="21">
        <f t="shared" si="6"/>
        <v>36.225699999999989</v>
      </c>
      <c r="O50" s="21">
        <f t="shared" si="10"/>
        <v>36.269170839999987</v>
      </c>
    </row>
    <row r="51" spans="1:15" x14ac:dyDescent="0.25">
      <c r="A51" s="20">
        <v>444</v>
      </c>
      <c r="B51" s="26">
        <v>54.43</v>
      </c>
      <c r="C51" s="21">
        <v>36</v>
      </c>
      <c r="D51" s="21">
        <f t="shared" si="0"/>
        <v>18.43</v>
      </c>
      <c r="E51" s="26">
        <f t="shared" si="1"/>
        <v>0</v>
      </c>
      <c r="F51" s="21">
        <f t="shared" si="2"/>
        <v>0</v>
      </c>
      <c r="G51" s="21">
        <f t="shared" si="3"/>
        <v>0</v>
      </c>
      <c r="H51" s="27">
        <v>20</v>
      </c>
      <c r="I51" s="27">
        <v>0</v>
      </c>
      <c r="J51" s="26">
        <f t="shared" si="9"/>
        <v>0.54430000000000001</v>
      </c>
      <c r="K51" s="28">
        <f t="shared" si="9"/>
        <v>0.36</v>
      </c>
      <c r="L51" s="21">
        <f t="shared" si="5"/>
        <v>4.4000000000000003E-3</v>
      </c>
      <c r="M51" s="21">
        <v>1</v>
      </c>
      <c r="N51" s="21">
        <f t="shared" si="6"/>
        <v>19.6143</v>
      </c>
      <c r="O51" s="21">
        <f t="shared" si="10"/>
        <v>19.63783716</v>
      </c>
    </row>
    <row r="52" spans="1:15" x14ac:dyDescent="0.25">
      <c r="A52" s="20">
        <v>446</v>
      </c>
      <c r="B52" s="26">
        <v>54.43</v>
      </c>
      <c r="C52" s="21">
        <v>36</v>
      </c>
      <c r="D52" s="21">
        <f t="shared" si="0"/>
        <v>18.43</v>
      </c>
      <c r="E52" s="26">
        <f t="shared" si="1"/>
        <v>0</v>
      </c>
      <c r="F52" s="21">
        <f t="shared" si="2"/>
        <v>0</v>
      </c>
      <c r="G52" s="21">
        <f t="shared" si="3"/>
        <v>0</v>
      </c>
      <c r="H52" s="27">
        <v>150</v>
      </c>
      <c r="I52" s="27">
        <v>0</v>
      </c>
      <c r="J52" s="26">
        <f t="shared" si="9"/>
        <v>0.54430000000000001</v>
      </c>
      <c r="K52" s="28">
        <f t="shared" si="9"/>
        <v>0.36</v>
      </c>
      <c r="L52" s="21">
        <f t="shared" si="5"/>
        <v>3.3000000000000002E-2</v>
      </c>
      <c r="M52" s="21">
        <v>1</v>
      </c>
      <c r="N52" s="21">
        <f t="shared" si="6"/>
        <v>19.6143</v>
      </c>
      <c r="O52" s="21">
        <f t="shared" si="10"/>
        <v>19.63783716</v>
      </c>
    </row>
    <row r="53" spans="1:15" x14ac:dyDescent="0.25">
      <c r="A53" s="20">
        <v>448</v>
      </c>
      <c r="B53" s="26">
        <v>54.43</v>
      </c>
      <c r="C53" s="21">
        <v>36</v>
      </c>
      <c r="D53" s="21">
        <f t="shared" si="0"/>
        <v>18.43</v>
      </c>
      <c r="E53" s="26">
        <f t="shared" si="1"/>
        <v>0</v>
      </c>
      <c r="F53" s="21">
        <f t="shared" si="2"/>
        <v>0</v>
      </c>
      <c r="G53" s="21">
        <f t="shared" si="3"/>
        <v>0</v>
      </c>
      <c r="H53" s="27">
        <v>710</v>
      </c>
      <c r="I53" s="27">
        <v>0</v>
      </c>
      <c r="J53" s="26">
        <f t="shared" si="9"/>
        <v>0.54430000000000001</v>
      </c>
      <c r="K53" s="28">
        <f t="shared" si="9"/>
        <v>0.36</v>
      </c>
      <c r="L53" s="21">
        <f t="shared" si="5"/>
        <v>0.15620000000000001</v>
      </c>
      <c r="M53" s="21">
        <v>0</v>
      </c>
      <c r="N53" s="21">
        <f t="shared" si="6"/>
        <v>18.6143</v>
      </c>
      <c r="O53" s="21">
        <f t="shared" si="10"/>
        <v>18.636637159999999</v>
      </c>
    </row>
    <row r="54" spans="1:15" x14ac:dyDescent="0.25">
      <c r="A54" s="20">
        <v>449</v>
      </c>
      <c r="B54" s="26">
        <v>54.43</v>
      </c>
      <c r="C54" s="21">
        <v>36</v>
      </c>
      <c r="D54" s="21">
        <f t="shared" si="0"/>
        <v>18.43</v>
      </c>
      <c r="E54" s="26">
        <f t="shared" si="1"/>
        <v>10.15</v>
      </c>
      <c r="F54" s="21">
        <f t="shared" si="2"/>
        <v>7.25</v>
      </c>
      <c r="G54" s="21">
        <f t="shared" si="3"/>
        <v>2.9000000000000004</v>
      </c>
      <c r="H54" s="27">
        <v>2450</v>
      </c>
      <c r="I54" s="27">
        <f t="shared" si="8"/>
        <v>1450</v>
      </c>
      <c r="J54" s="26">
        <f t="shared" si="9"/>
        <v>0.64580000000000004</v>
      </c>
      <c r="K54" s="28">
        <f t="shared" si="9"/>
        <v>0.4325</v>
      </c>
      <c r="L54" s="21">
        <f t="shared" si="5"/>
        <v>0.53900000000000003</v>
      </c>
      <c r="M54" s="21">
        <v>1.58</v>
      </c>
      <c r="N54" s="21">
        <f t="shared" si="6"/>
        <v>23.123299999999993</v>
      </c>
      <c r="O54" s="21">
        <f t="shared" si="10"/>
        <v>23.151047959999993</v>
      </c>
    </row>
    <row r="55" spans="1:15" x14ac:dyDescent="0.25">
      <c r="A55" s="20">
        <v>451</v>
      </c>
      <c r="B55" s="26">
        <v>54.43</v>
      </c>
      <c r="C55" s="21">
        <v>36</v>
      </c>
      <c r="D55" s="21">
        <f t="shared" si="0"/>
        <v>18.43</v>
      </c>
      <c r="E55" s="26">
        <f t="shared" si="1"/>
        <v>16.87</v>
      </c>
      <c r="F55" s="21">
        <f t="shared" si="2"/>
        <v>12.05</v>
      </c>
      <c r="G55" s="21">
        <f t="shared" si="3"/>
        <v>4.82</v>
      </c>
      <c r="H55" s="27">
        <v>3410</v>
      </c>
      <c r="I55" s="27">
        <f t="shared" si="8"/>
        <v>2410</v>
      </c>
      <c r="J55" s="26">
        <f t="shared" si="9"/>
        <v>0.71299999999999997</v>
      </c>
      <c r="K55" s="28">
        <f t="shared" si="9"/>
        <v>0.48049999999999998</v>
      </c>
      <c r="L55" s="21">
        <f t="shared" si="5"/>
        <v>0.75020000000000009</v>
      </c>
      <c r="M55" s="21">
        <v>0</v>
      </c>
      <c r="N55" s="21">
        <f t="shared" si="6"/>
        <v>23.482500000000002</v>
      </c>
      <c r="O55" s="21">
        <f t="shared" si="10"/>
        <v>23.510679000000003</v>
      </c>
    </row>
    <row r="56" spans="1:15" x14ac:dyDescent="0.25">
      <c r="A56" s="20">
        <v>457</v>
      </c>
      <c r="B56" s="26">
        <v>54.43</v>
      </c>
      <c r="C56" s="21">
        <v>36</v>
      </c>
      <c r="D56" s="21">
        <f t="shared" si="0"/>
        <v>18.43</v>
      </c>
      <c r="E56" s="26">
        <f t="shared" si="1"/>
        <v>7</v>
      </c>
      <c r="F56" s="21">
        <f t="shared" si="2"/>
        <v>5</v>
      </c>
      <c r="G56" s="21">
        <f t="shared" si="3"/>
        <v>2</v>
      </c>
      <c r="H56" s="27">
        <v>2000</v>
      </c>
      <c r="I56" s="27">
        <f t="shared" si="8"/>
        <v>1000</v>
      </c>
      <c r="J56" s="26">
        <f t="shared" si="9"/>
        <v>0.61429999999999996</v>
      </c>
      <c r="K56" s="28">
        <f t="shared" si="9"/>
        <v>0.41000000000000003</v>
      </c>
      <c r="L56" s="21">
        <f t="shared" si="5"/>
        <v>0.44</v>
      </c>
      <c r="M56" s="21">
        <v>0</v>
      </c>
      <c r="N56" s="21">
        <f t="shared" si="6"/>
        <v>20.634300000000003</v>
      </c>
      <c r="O56" s="21">
        <f t="shared" si="10"/>
        <v>20.659061160000004</v>
      </c>
    </row>
    <row r="57" spans="1:15" x14ac:dyDescent="0.25">
      <c r="A57" s="20">
        <v>458</v>
      </c>
      <c r="B57" s="26">
        <v>54.43</v>
      </c>
      <c r="C57" s="21">
        <v>36</v>
      </c>
      <c r="D57" s="21">
        <f t="shared" si="0"/>
        <v>18.43</v>
      </c>
      <c r="E57" s="26">
        <f t="shared" si="1"/>
        <v>0</v>
      </c>
      <c r="F57" s="21">
        <f t="shared" si="2"/>
        <v>0</v>
      </c>
      <c r="G57" s="21">
        <f t="shared" si="3"/>
        <v>0</v>
      </c>
      <c r="H57" s="27">
        <v>30</v>
      </c>
      <c r="I57" s="27">
        <v>0</v>
      </c>
      <c r="J57" s="26">
        <f t="shared" si="9"/>
        <v>0.54430000000000001</v>
      </c>
      <c r="K57" s="28">
        <f t="shared" si="9"/>
        <v>0.36</v>
      </c>
      <c r="L57" s="21">
        <f t="shared" si="5"/>
        <v>6.6E-3</v>
      </c>
      <c r="M57" s="21">
        <v>1</v>
      </c>
      <c r="N57" s="21">
        <f t="shared" si="6"/>
        <v>19.6143</v>
      </c>
      <c r="O57" s="21">
        <f t="shared" si="10"/>
        <v>19.63783716</v>
      </c>
    </row>
    <row r="58" spans="1:15" x14ac:dyDescent="0.25">
      <c r="A58" s="20">
        <v>462</v>
      </c>
      <c r="B58" s="26">
        <v>54.43</v>
      </c>
      <c r="C58" s="21">
        <v>36</v>
      </c>
      <c r="D58" s="21">
        <f t="shared" si="0"/>
        <v>18.43</v>
      </c>
      <c r="E58" s="26">
        <f t="shared" si="1"/>
        <v>84.42</v>
      </c>
      <c r="F58" s="21">
        <f t="shared" si="2"/>
        <v>60.300000000000004</v>
      </c>
      <c r="G58" s="21">
        <f t="shared" si="3"/>
        <v>24.119999999999997</v>
      </c>
      <c r="H58" s="27">
        <v>13060</v>
      </c>
      <c r="I58" s="27">
        <f t="shared" si="8"/>
        <v>12060</v>
      </c>
      <c r="J58" s="26">
        <f t="shared" si="9"/>
        <v>1.3885000000000001</v>
      </c>
      <c r="K58" s="28">
        <f t="shared" si="9"/>
        <v>0.96300000000000019</v>
      </c>
      <c r="L58" s="21">
        <f t="shared" si="5"/>
        <v>2.8732000000000002</v>
      </c>
      <c r="M58" s="21">
        <v>0</v>
      </c>
      <c r="N58" s="21">
        <f t="shared" si="6"/>
        <v>42.975499999999982</v>
      </c>
      <c r="O58" s="21">
        <f t="shared" si="10"/>
        <v>43.027070599999981</v>
      </c>
    </row>
    <row r="59" spans="1:15" x14ac:dyDescent="0.25">
      <c r="A59" s="20">
        <v>466</v>
      </c>
      <c r="B59" s="26">
        <v>54.43</v>
      </c>
      <c r="C59" s="21">
        <v>36</v>
      </c>
      <c r="D59" s="21">
        <f t="shared" si="0"/>
        <v>18.43</v>
      </c>
      <c r="E59" s="26">
        <f t="shared" si="1"/>
        <v>0</v>
      </c>
      <c r="F59" s="21">
        <f t="shared" si="2"/>
        <v>0</v>
      </c>
      <c r="G59" s="21">
        <f t="shared" si="3"/>
        <v>0</v>
      </c>
      <c r="H59" s="27">
        <v>0</v>
      </c>
      <c r="I59" s="27">
        <v>0</v>
      </c>
      <c r="J59" s="26">
        <f t="shared" si="9"/>
        <v>0.54430000000000001</v>
      </c>
      <c r="K59" s="28">
        <f t="shared" si="9"/>
        <v>0.36</v>
      </c>
      <c r="L59" s="21">
        <f t="shared" si="5"/>
        <v>0</v>
      </c>
      <c r="M59" s="21">
        <v>0.5</v>
      </c>
      <c r="N59" s="21">
        <f t="shared" si="6"/>
        <v>19.1143</v>
      </c>
      <c r="O59" s="21">
        <f t="shared" si="10"/>
        <v>19.137237160000002</v>
      </c>
    </row>
    <row r="60" spans="1:15" x14ac:dyDescent="0.25">
      <c r="A60" s="20">
        <v>468</v>
      </c>
      <c r="B60" s="26">
        <v>54.43</v>
      </c>
      <c r="C60" s="21">
        <v>36</v>
      </c>
      <c r="D60" s="21">
        <f t="shared" si="0"/>
        <v>18.43</v>
      </c>
      <c r="E60" s="26">
        <f t="shared" si="1"/>
        <v>13.37</v>
      </c>
      <c r="F60" s="21">
        <f t="shared" si="2"/>
        <v>9.5499999999999989</v>
      </c>
      <c r="G60" s="21">
        <f t="shared" si="3"/>
        <v>3.8200000000000003</v>
      </c>
      <c r="H60" s="27">
        <v>2910</v>
      </c>
      <c r="I60" s="27">
        <f t="shared" si="8"/>
        <v>1910</v>
      </c>
      <c r="J60" s="26">
        <f t="shared" si="9"/>
        <v>0.67799999999999994</v>
      </c>
      <c r="K60" s="28">
        <f t="shared" si="9"/>
        <v>0.45549999999999996</v>
      </c>
      <c r="L60" s="21">
        <f t="shared" si="5"/>
        <v>0.64019999999999999</v>
      </c>
      <c r="M60" s="21">
        <v>0</v>
      </c>
      <c r="N60" s="21">
        <f t="shared" si="6"/>
        <v>22.472499999999989</v>
      </c>
      <c r="O60" s="21">
        <f t="shared" si="10"/>
        <v>22.499466999999989</v>
      </c>
    </row>
    <row r="61" spans="1:15" x14ac:dyDescent="0.25">
      <c r="A61" s="20">
        <v>471</v>
      </c>
      <c r="B61" s="26">
        <v>54.43</v>
      </c>
      <c r="C61" s="21">
        <v>36</v>
      </c>
      <c r="D61" s="21">
        <f t="shared" si="0"/>
        <v>18.43</v>
      </c>
      <c r="E61" s="26">
        <f t="shared" si="1"/>
        <v>0</v>
      </c>
      <c r="F61" s="21">
        <f t="shared" si="2"/>
        <v>0</v>
      </c>
      <c r="G61" s="21">
        <f t="shared" si="3"/>
        <v>0</v>
      </c>
      <c r="H61" s="27">
        <v>390</v>
      </c>
      <c r="I61" s="27">
        <v>0</v>
      </c>
      <c r="J61" s="26">
        <f t="shared" si="9"/>
        <v>0.54430000000000001</v>
      </c>
      <c r="K61" s="28">
        <f t="shared" si="9"/>
        <v>0.36</v>
      </c>
      <c r="L61" s="21">
        <f t="shared" si="5"/>
        <v>8.5800000000000001E-2</v>
      </c>
      <c r="M61" s="21">
        <v>2.4300000000000002</v>
      </c>
      <c r="N61" s="21">
        <f t="shared" si="6"/>
        <v>21.0443</v>
      </c>
      <c r="O61" s="21">
        <f t="shared" si="10"/>
        <v>21.069553159999998</v>
      </c>
    </row>
    <row r="62" spans="1:15" x14ac:dyDescent="0.25">
      <c r="A62" s="20">
        <v>473</v>
      </c>
      <c r="B62" s="26">
        <v>54.43</v>
      </c>
      <c r="C62" s="21">
        <v>36</v>
      </c>
      <c r="D62" s="21">
        <f t="shared" si="0"/>
        <v>18.43</v>
      </c>
      <c r="E62" s="26">
        <f t="shared" si="1"/>
        <v>0</v>
      </c>
      <c r="F62" s="21">
        <f t="shared" si="2"/>
        <v>0</v>
      </c>
      <c r="G62" s="21">
        <f t="shared" si="3"/>
        <v>0</v>
      </c>
      <c r="H62" s="27">
        <v>60</v>
      </c>
      <c r="I62" s="27">
        <v>0</v>
      </c>
      <c r="J62" s="26">
        <f t="shared" si="9"/>
        <v>0.54430000000000001</v>
      </c>
      <c r="K62" s="28">
        <f t="shared" si="9"/>
        <v>0.36</v>
      </c>
      <c r="L62" s="21">
        <f t="shared" si="5"/>
        <v>1.32E-2</v>
      </c>
      <c r="M62" s="21">
        <v>1</v>
      </c>
      <c r="N62" s="21">
        <f t="shared" si="6"/>
        <v>19.6143</v>
      </c>
      <c r="O62" s="21">
        <f t="shared" si="10"/>
        <v>19.63783716</v>
      </c>
    </row>
    <row r="63" spans="1:15" x14ac:dyDescent="0.25">
      <c r="A63" s="20">
        <v>474</v>
      </c>
      <c r="B63" s="26">
        <v>54.43</v>
      </c>
      <c r="C63" s="21">
        <v>36</v>
      </c>
      <c r="D63" s="21">
        <f t="shared" si="0"/>
        <v>18.43</v>
      </c>
      <c r="E63" s="26">
        <f t="shared" si="1"/>
        <v>10.92</v>
      </c>
      <c r="F63" s="21">
        <f t="shared" si="2"/>
        <v>7.8000000000000007</v>
      </c>
      <c r="G63" s="21">
        <f t="shared" si="3"/>
        <v>3.1199999999999992</v>
      </c>
      <c r="H63" s="27">
        <v>2560</v>
      </c>
      <c r="I63" s="27">
        <f t="shared" si="8"/>
        <v>1560</v>
      </c>
      <c r="J63" s="26">
        <f t="shared" si="9"/>
        <v>0.65349999999999997</v>
      </c>
      <c r="K63" s="28">
        <f t="shared" si="9"/>
        <v>0.438</v>
      </c>
      <c r="L63" s="21">
        <f t="shared" si="5"/>
        <v>0.56320000000000003</v>
      </c>
      <c r="M63" s="21">
        <v>0</v>
      </c>
      <c r="N63" s="21">
        <f t="shared" si="6"/>
        <v>21.765499999999982</v>
      </c>
      <c r="O63" s="21">
        <f t="shared" si="10"/>
        <v>21.791618599999982</v>
      </c>
    </row>
    <row r="64" spans="1:15" x14ac:dyDescent="0.25">
      <c r="A64" s="20">
        <v>475</v>
      </c>
      <c r="B64" s="26">
        <v>54.43</v>
      </c>
      <c r="C64" s="21">
        <v>36</v>
      </c>
      <c r="D64" s="21">
        <f t="shared" si="0"/>
        <v>18.43</v>
      </c>
      <c r="E64" s="26">
        <f t="shared" si="1"/>
        <v>1.47</v>
      </c>
      <c r="F64" s="21">
        <f t="shared" si="2"/>
        <v>1.05</v>
      </c>
      <c r="G64" s="21">
        <f t="shared" si="3"/>
        <v>0.41999999999999993</v>
      </c>
      <c r="H64" s="27">
        <v>1210</v>
      </c>
      <c r="I64" s="27">
        <f t="shared" si="8"/>
        <v>210</v>
      </c>
      <c r="J64" s="26">
        <f t="shared" si="9"/>
        <v>0.55900000000000005</v>
      </c>
      <c r="K64" s="28">
        <f t="shared" si="9"/>
        <v>0.3705</v>
      </c>
      <c r="L64" s="21">
        <f t="shared" si="5"/>
        <v>0.26619999999999999</v>
      </c>
      <c r="M64" s="21">
        <v>0</v>
      </c>
      <c r="N64" s="21">
        <f t="shared" si="6"/>
        <v>19.038499999999999</v>
      </c>
      <c r="O64" s="21">
        <f t="shared" si="10"/>
        <v>19.061346199999999</v>
      </c>
    </row>
    <row r="65" spans="1:15" x14ac:dyDescent="0.25">
      <c r="A65" s="20">
        <v>477</v>
      </c>
      <c r="B65" s="26">
        <v>54.43</v>
      </c>
      <c r="C65" s="21">
        <v>36</v>
      </c>
      <c r="D65" s="21">
        <f t="shared" si="0"/>
        <v>18.43</v>
      </c>
      <c r="E65" s="26">
        <f t="shared" si="1"/>
        <v>0</v>
      </c>
      <c r="F65" s="21">
        <f t="shared" si="2"/>
        <v>0</v>
      </c>
      <c r="G65" s="21">
        <f t="shared" si="3"/>
        <v>0</v>
      </c>
      <c r="H65" s="27">
        <v>210</v>
      </c>
      <c r="I65" s="27">
        <v>0</v>
      </c>
      <c r="J65" s="26">
        <f t="shared" si="9"/>
        <v>0.54430000000000001</v>
      </c>
      <c r="K65" s="28">
        <f t="shared" si="9"/>
        <v>0.36</v>
      </c>
      <c r="L65" s="21">
        <f t="shared" si="5"/>
        <v>4.6199999999999998E-2</v>
      </c>
      <c r="M65" s="21">
        <v>0</v>
      </c>
      <c r="N65" s="21">
        <f t="shared" si="6"/>
        <v>18.6143</v>
      </c>
      <c r="O65" s="21">
        <f t="shared" si="10"/>
        <v>18.636637159999999</v>
      </c>
    </row>
    <row r="66" spans="1:15" x14ac:dyDescent="0.25">
      <c r="A66" s="20">
        <v>484</v>
      </c>
      <c r="B66" s="26">
        <v>54.43</v>
      </c>
      <c r="C66" s="21">
        <v>36</v>
      </c>
      <c r="D66" s="21">
        <f t="shared" si="0"/>
        <v>18.43</v>
      </c>
      <c r="E66" s="26">
        <f t="shared" si="1"/>
        <v>17.920000000000002</v>
      </c>
      <c r="F66" s="21">
        <f t="shared" si="2"/>
        <v>12.8</v>
      </c>
      <c r="G66" s="21">
        <f t="shared" si="3"/>
        <v>5.120000000000001</v>
      </c>
      <c r="H66" s="27">
        <v>3560</v>
      </c>
      <c r="I66" s="27">
        <f t="shared" si="8"/>
        <v>2560</v>
      </c>
      <c r="J66" s="26">
        <f t="shared" si="9"/>
        <v>0.72349999999999992</v>
      </c>
      <c r="K66" s="28">
        <f t="shared" si="9"/>
        <v>0.48799999999999999</v>
      </c>
      <c r="L66" s="21">
        <f t="shared" si="5"/>
        <v>0.78320000000000001</v>
      </c>
      <c r="M66" s="21">
        <v>0</v>
      </c>
      <c r="N66" s="21">
        <f t="shared" si="6"/>
        <v>23.785499999999992</v>
      </c>
      <c r="O66" s="21">
        <f t="shared" si="10"/>
        <v>23.814042599999993</v>
      </c>
    </row>
    <row r="67" spans="1:15" x14ac:dyDescent="0.25">
      <c r="A67" s="20">
        <v>487</v>
      </c>
      <c r="B67" s="26">
        <v>54.43</v>
      </c>
      <c r="C67" s="21">
        <v>36</v>
      </c>
      <c r="D67" s="21">
        <f t="shared" si="0"/>
        <v>18.43</v>
      </c>
      <c r="E67" s="26">
        <f t="shared" si="1"/>
        <v>0</v>
      </c>
      <c r="F67" s="21">
        <f t="shared" si="2"/>
        <v>0</v>
      </c>
      <c r="G67" s="21">
        <f t="shared" si="3"/>
        <v>0</v>
      </c>
      <c r="H67" s="27">
        <v>920</v>
      </c>
      <c r="I67" s="27">
        <v>0</v>
      </c>
      <c r="J67" s="26">
        <f t="shared" si="9"/>
        <v>0.54430000000000001</v>
      </c>
      <c r="K67" s="28">
        <f t="shared" si="9"/>
        <v>0.36</v>
      </c>
      <c r="L67" s="21">
        <f t="shared" si="5"/>
        <v>0.2024</v>
      </c>
      <c r="M67" s="21">
        <v>0</v>
      </c>
      <c r="N67" s="21">
        <f t="shared" si="6"/>
        <v>18.6143</v>
      </c>
      <c r="O67" s="21">
        <f t="shared" si="10"/>
        <v>18.636637159999999</v>
      </c>
    </row>
    <row r="68" spans="1:15" x14ac:dyDescent="0.25">
      <c r="A68" s="20">
        <v>489</v>
      </c>
      <c r="B68" s="26">
        <v>54.43</v>
      </c>
      <c r="C68" s="21">
        <v>36</v>
      </c>
      <c r="D68" s="21">
        <f t="shared" si="0"/>
        <v>18.43</v>
      </c>
      <c r="E68" s="26">
        <f t="shared" si="1"/>
        <v>0</v>
      </c>
      <c r="F68" s="21">
        <f t="shared" si="2"/>
        <v>0</v>
      </c>
      <c r="G68" s="21">
        <f t="shared" si="3"/>
        <v>0</v>
      </c>
      <c r="H68" s="27">
        <v>320</v>
      </c>
      <c r="I68" s="27">
        <v>0</v>
      </c>
      <c r="J68" s="26">
        <f t="shared" si="9"/>
        <v>0.54430000000000001</v>
      </c>
      <c r="K68" s="28">
        <f t="shared" si="9"/>
        <v>0.36</v>
      </c>
      <c r="L68" s="21">
        <f t="shared" si="5"/>
        <v>7.0400000000000004E-2</v>
      </c>
      <c r="M68" s="21">
        <v>0.5</v>
      </c>
      <c r="N68" s="21">
        <f t="shared" si="6"/>
        <v>19.1143</v>
      </c>
      <c r="O68" s="21">
        <f t="shared" si="10"/>
        <v>19.137237160000002</v>
      </c>
    </row>
    <row r="69" spans="1:15" x14ac:dyDescent="0.25">
      <c r="A69" s="20">
        <v>492</v>
      </c>
      <c r="B69" s="26">
        <v>54.43</v>
      </c>
      <c r="C69" s="21">
        <v>36</v>
      </c>
      <c r="D69" s="21">
        <f t="shared" si="0"/>
        <v>18.43</v>
      </c>
      <c r="E69" s="26">
        <f t="shared" si="1"/>
        <v>0</v>
      </c>
      <c r="F69" s="21">
        <f t="shared" si="2"/>
        <v>0</v>
      </c>
      <c r="G69" s="21">
        <f t="shared" si="3"/>
        <v>0</v>
      </c>
      <c r="H69" s="27">
        <v>0</v>
      </c>
      <c r="I69" s="27">
        <v>0</v>
      </c>
      <c r="J69" s="26">
        <f t="shared" si="9"/>
        <v>0.54430000000000001</v>
      </c>
      <c r="K69" s="28">
        <f t="shared" si="9"/>
        <v>0.36</v>
      </c>
      <c r="L69" s="21">
        <f t="shared" si="5"/>
        <v>0</v>
      </c>
      <c r="M69" s="21">
        <v>0</v>
      </c>
      <c r="N69" s="21">
        <f t="shared" si="6"/>
        <v>18.6143</v>
      </c>
      <c r="O69" s="21">
        <f t="shared" si="10"/>
        <v>18.636637159999999</v>
      </c>
    </row>
    <row r="70" spans="1:15" x14ac:dyDescent="0.25">
      <c r="A70" s="20">
        <v>494</v>
      </c>
      <c r="B70" s="26">
        <v>54.43</v>
      </c>
      <c r="C70" s="21">
        <v>36</v>
      </c>
      <c r="D70" s="21">
        <f t="shared" ref="D70:D87" si="11">B70-C70</f>
        <v>18.43</v>
      </c>
      <c r="E70" s="26">
        <f t="shared" ref="E70:E87" si="12">(I70/1000)*7</f>
        <v>5.7399999999999993</v>
      </c>
      <c r="F70" s="21">
        <f t="shared" ref="F70:F87" si="13">(I70/1000)*5</f>
        <v>4.0999999999999996</v>
      </c>
      <c r="G70" s="21">
        <f t="shared" ref="G70:G87" si="14">E70-F70</f>
        <v>1.6399999999999997</v>
      </c>
      <c r="H70" s="27">
        <v>1820</v>
      </c>
      <c r="I70" s="27">
        <f t="shared" ref="I70:I84" si="15">H70-1000</f>
        <v>820</v>
      </c>
      <c r="J70" s="26">
        <f t="shared" ref="J70:K87" si="16">(B70+E70)*1%</f>
        <v>0.60170000000000001</v>
      </c>
      <c r="K70" s="28">
        <f t="shared" si="16"/>
        <v>0.40100000000000002</v>
      </c>
      <c r="L70" s="21">
        <f t="shared" ref="L70:L87" si="17">(H70/1000)*0.22</f>
        <v>0.40040000000000003</v>
      </c>
      <c r="M70" s="21">
        <v>0</v>
      </c>
      <c r="N70" s="21">
        <f t="shared" ref="N70:N87" si="18">(B70+E70+J70+L70)-(C70+F70+K70+L70)+M70</f>
        <v>20.270699999999998</v>
      </c>
      <c r="O70" s="21">
        <f t="shared" si="10"/>
        <v>20.295024839999996</v>
      </c>
    </row>
    <row r="71" spans="1:15" x14ac:dyDescent="0.25">
      <c r="A71" s="20">
        <v>496</v>
      </c>
      <c r="B71" s="26">
        <v>54.43</v>
      </c>
      <c r="C71" s="21">
        <v>36</v>
      </c>
      <c r="D71" s="21">
        <f t="shared" si="11"/>
        <v>18.43</v>
      </c>
      <c r="E71" s="26">
        <f t="shared" si="12"/>
        <v>0</v>
      </c>
      <c r="F71" s="21">
        <f t="shared" si="13"/>
        <v>0</v>
      </c>
      <c r="G71" s="21">
        <f t="shared" si="14"/>
        <v>0</v>
      </c>
      <c r="H71" s="27">
        <v>0</v>
      </c>
      <c r="I71" s="27">
        <v>0</v>
      </c>
      <c r="J71" s="26">
        <f t="shared" si="16"/>
        <v>0.54430000000000001</v>
      </c>
      <c r="K71" s="28">
        <f t="shared" si="16"/>
        <v>0.36</v>
      </c>
      <c r="L71" s="21">
        <f t="shared" si="17"/>
        <v>0</v>
      </c>
      <c r="M71" s="21">
        <v>0</v>
      </c>
      <c r="N71" s="21">
        <f t="shared" si="18"/>
        <v>18.6143</v>
      </c>
      <c r="O71" s="21">
        <f t="shared" si="10"/>
        <v>18.636637159999999</v>
      </c>
    </row>
    <row r="72" spans="1:15" x14ac:dyDescent="0.25">
      <c r="A72" s="20">
        <v>497</v>
      </c>
      <c r="B72" s="26">
        <v>54.43</v>
      </c>
      <c r="C72" s="21">
        <v>36</v>
      </c>
      <c r="D72" s="21">
        <f t="shared" si="11"/>
        <v>18.43</v>
      </c>
      <c r="E72" s="26">
        <f t="shared" si="12"/>
        <v>0</v>
      </c>
      <c r="F72" s="21">
        <f t="shared" si="13"/>
        <v>0</v>
      </c>
      <c r="G72" s="21">
        <f t="shared" si="14"/>
        <v>0</v>
      </c>
      <c r="H72" s="27">
        <v>0</v>
      </c>
      <c r="I72" s="27">
        <v>0</v>
      </c>
      <c r="J72" s="26">
        <f t="shared" si="16"/>
        <v>0.54430000000000001</v>
      </c>
      <c r="K72" s="28">
        <f t="shared" si="16"/>
        <v>0.36</v>
      </c>
      <c r="L72" s="21">
        <f t="shared" si="17"/>
        <v>0</v>
      </c>
      <c r="M72" s="21">
        <v>0</v>
      </c>
      <c r="N72" s="21">
        <f t="shared" si="18"/>
        <v>18.6143</v>
      </c>
      <c r="O72" s="21">
        <f t="shared" si="10"/>
        <v>18.636637159999999</v>
      </c>
    </row>
    <row r="73" spans="1:15" x14ac:dyDescent="0.25">
      <c r="A73" s="20">
        <v>498</v>
      </c>
      <c r="B73" s="26">
        <v>54.43</v>
      </c>
      <c r="C73" s="21">
        <v>36</v>
      </c>
      <c r="D73" s="21">
        <f t="shared" si="11"/>
        <v>18.43</v>
      </c>
      <c r="E73" s="26">
        <f t="shared" si="12"/>
        <v>27.16</v>
      </c>
      <c r="F73" s="21">
        <f t="shared" si="13"/>
        <v>19.399999999999999</v>
      </c>
      <c r="G73" s="21">
        <f t="shared" si="14"/>
        <v>7.7600000000000016</v>
      </c>
      <c r="H73" s="27">
        <v>4880</v>
      </c>
      <c r="I73" s="27">
        <f t="shared" si="15"/>
        <v>3880</v>
      </c>
      <c r="J73" s="26">
        <f t="shared" si="16"/>
        <v>0.81590000000000007</v>
      </c>
      <c r="K73" s="28">
        <f t="shared" si="16"/>
        <v>0.55400000000000005</v>
      </c>
      <c r="L73" s="21">
        <f t="shared" si="17"/>
        <v>1.0735999999999999</v>
      </c>
      <c r="M73" s="21">
        <v>4.78</v>
      </c>
      <c r="N73" s="21">
        <f t="shared" si="18"/>
        <v>31.231900000000003</v>
      </c>
      <c r="O73" s="21">
        <f t="shared" si="10"/>
        <v>31.269378280000002</v>
      </c>
    </row>
    <row r="74" spans="1:15" x14ac:dyDescent="0.25">
      <c r="A74" s="20">
        <v>499</v>
      </c>
      <c r="B74" s="26">
        <v>54.43</v>
      </c>
      <c r="C74" s="21">
        <v>36</v>
      </c>
      <c r="D74" s="21">
        <f t="shared" si="11"/>
        <v>18.43</v>
      </c>
      <c r="E74" s="26">
        <f t="shared" si="12"/>
        <v>10.57</v>
      </c>
      <c r="F74" s="21">
        <f t="shared" si="13"/>
        <v>7.55</v>
      </c>
      <c r="G74" s="21">
        <f t="shared" si="14"/>
        <v>3.0200000000000005</v>
      </c>
      <c r="H74" s="27">
        <v>2510</v>
      </c>
      <c r="I74" s="27">
        <f t="shared" si="15"/>
        <v>1510</v>
      </c>
      <c r="J74" s="26">
        <f t="shared" si="16"/>
        <v>0.65</v>
      </c>
      <c r="K74" s="28">
        <f t="shared" si="16"/>
        <v>0.4355</v>
      </c>
      <c r="L74" s="21">
        <f t="shared" si="17"/>
        <v>0.55219999999999991</v>
      </c>
      <c r="M74" s="21">
        <v>0</v>
      </c>
      <c r="N74" s="21">
        <f t="shared" si="18"/>
        <v>21.664500000000011</v>
      </c>
      <c r="O74" s="21">
        <f t="shared" si="10"/>
        <v>21.690497400000012</v>
      </c>
    </row>
    <row r="75" spans="1:15" s="7" customFormat="1" ht="51" x14ac:dyDescent="0.2">
      <c r="A75" s="56" t="s">
        <v>60</v>
      </c>
      <c r="B75" s="24" t="s">
        <v>23</v>
      </c>
      <c r="C75" s="25" t="s">
        <v>47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20">
        <v>501</v>
      </c>
      <c r="B76" s="26">
        <v>54.43</v>
      </c>
      <c r="C76" s="21">
        <v>36</v>
      </c>
      <c r="D76" s="21">
        <f t="shared" si="11"/>
        <v>18.43</v>
      </c>
      <c r="E76" s="26">
        <f t="shared" si="12"/>
        <v>11.76</v>
      </c>
      <c r="F76" s="21">
        <f t="shared" si="13"/>
        <v>8.4</v>
      </c>
      <c r="G76" s="21">
        <f t="shared" si="14"/>
        <v>3.3599999999999994</v>
      </c>
      <c r="H76" s="27">
        <v>2680</v>
      </c>
      <c r="I76" s="27">
        <f t="shared" si="15"/>
        <v>1680</v>
      </c>
      <c r="J76" s="26">
        <f t="shared" si="16"/>
        <v>0.66190000000000004</v>
      </c>
      <c r="K76" s="28">
        <f t="shared" si="16"/>
        <v>0.44400000000000001</v>
      </c>
      <c r="L76" s="21">
        <f t="shared" si="17"/>
        <v>0.58960000000000001</v>
      </c>
      <c r="M76" s="21">
        <v>1.02</v>
      </c>
      <c r="N76" s="21">
        <f t="shared" si="18"/>
        <v>23.027900000000006</v>
      </c>
      <c r="O76" s="21">
        <f t="shared" ref="O76:O87" si="19">PRODUCT(N76*0.12%)+N76</f>
        <v>23.055533480000005</v>
      </c>
    </row>
    <row r="77" spans="1:15" x14ac:dyDescent="0.25">
      <c r="A77" s="20">
        <v>502</v>
      </c>
      <c r="B77" s="26">
        <v>54.43</v>
      </c>
      <c r="C77" s="21">
        <v>36</v>
      </c>
      <c r="D77" s="21">
        <f t="shared" si="11"/>
        <v>18.43</v>
      </c>
      <c r="E77" s="26">
        <f t="shared" si="12"/>
        <v>0</v>
      </c>
      <c r="F77" s="21">
        <f t="shared" si="13"/>
        <v>0</v>
      </c>
      <c r="G77" s="21">
        <f t="shared" si="14"/>
        <v>0</v>
      </c>
      <c r="H77" s="27">
        <v>140</v>
      </c>
      <c r="I77" s="27">
        <v>0</v>
      </c>
      <c r="J77" s="26">
        <f t="shared" si="16"/>
        <v>0.54430000000000001</v>
      </c>
      <c r="K77" s="28">
        <f t="shared" si="16"/>
        <v>0.36</v>
      </c>
      <c r="L77" s="21">
        <f t="shared" si="17"/>
        <v>3.0800000000000004E-2</v>
      </c>
      <c r="M77" s="21">
        <v>3.68</v>
      </c>
      <c r="N77" s="21">
        <f t="shared" si="18"/>
        <v>22.2943</v>
      </c>
      <c r="O77" s="21">
        <f t="shared" si="19"/>
        <v>22.321053159999998</v>
      </c>
    </row>
    <row r="78" spans="1:15" x14ac:dyDescent="0.25">
      <c r="A78" s="20">
        <v>505</v>
      </c>
      <c r="B78" s="26">
        <v>54.43</v>
      </c>
      <c r="C78" s="21">
        <v>36</v>
      </c>
      <c r="D78" s="21">
        <f t="shared" si="11"/>
        <v>18.43</v>
      </c>
      <c r="E78" s="26">
        <f t="shared" si="12"/>
        <v>61.600000000000009</v>
      </c>
      <c r="F78" s="21">
        <f t="shared" si="13"/>
        <v>44</v>
      </c>
      <c r="G78" s="21">
        <f t="shared" si="14"/>
        <v>17.600000000000009</v>
      </c>
      <c r="H78" s="27">
        <v>9800</v>
      </c>
      <c r="I78" s="27">
        <f t="shared" si="15"/>
        <v>8800</v>
      </c>
      <c r="J78" s="26">
        <f t="shared" si="16"/>
        <v>1.1603000000000001</v>
      </c>
      <c r="K78" s="28">
        <f t="shared" si="16"/>
        <v>0.8</v>
      </c>
      <c r="L78" s="21">
        <f t="shared" si="17"/>
        <v>2.1560000000000001</v>
      </c>
      <c r="M78" s="21">
        <v>6.49</v>
      </c>
      <c r="N78" s="21">
        <f t="shared" si="18"/>
        <v>42.880300000000013</v>
      </c>
      <c r="O78" s="21">
        <f t="shared" si="19"/>
        <v>42.931756360000016</v>
      </c>
    </row>
    <row r="79" spans="1:15" x14ac:dyDescent="0.25">
      <c r="A79" s="20">
        <v>506</v>
      </c>
      <c r="B79" s="26">
        <v>54.43</v>
      </c>
      <c r="C79" s="21">
        <v>36</v>
      </c>
      <c r="D79" s="21">
        <f t="shared" si="11"/>
        <v>18.43</v>
      </c>
      <c r="E79" s="26">
        <f t="shared" si="12"/>
        <v>0</v>
      </c>
      <c r="F79" s="21">
        <f t="shared" si="13"/>
        <v>0</v>
      </c>
      <c r="G79" s="21">
        <f t="shared" si="14"/>
        <v>0</v>
      </c>
      <c r="H79" s="27">
        <v>480</v>
      </c>
      <c r="I79" s="27">
        <v>0</v>
      </c>
      <c r="J79" s="26">
        <f t="shared" si="16"/>
        <v>0.54430000000000001</v>
      </c>
      <c r="K79" s="28">
        <f t="shared" si="16"/>
        <v>0.36</v>
      </c>
      <c r="L79" s="21">
        <f t="shared" si="17"/>
        <v>0.1056</v>
      </c>
      <c r="M79" s="21">
        <v>0</v>
      </c>
      <c r="N79" s="21">
        <f t="shared" si="18"/>
        <v>18.6143</v>
      </c>
      <c r="O79" s="21">
        <f t="shared" si="19"/>
        <v>18.636637159999999</v>
      </c>
    </row>
    <row r="80" spans="1:15" x14ac:dyDescent="0.25">
      <c r="A80" s="20">
        <v>507</v>
      </c>
      <c r="B80" s="26">
        <v>54.43</v>
      </c>
      <c r="C80" s="21">
        <v>36</v>
      </c>
      <c r="D80" s="21">
        <f t="shared" si="11"/>
        <v>18.43</v>
      </c>
      <c r="E80" s="26">
        <f t="shared" si="12"/>
        <v>0</v>
      </c>
      <c r="F80" s="21">
        <f t="shared" si="13"/>
        <v>0</v>
      </c>
      <c r="G80" s="21">
        <f t="shared" si="14"/>
        <v>0</v>
      </c>
      <c r="H80" s="27">
        <v>0</v>
      </c>
      <c r="I80" s="27">
        <v>0</v>
      </c>
      <c r="J80" s="26">
        <f t="shared" si="16"/>
        <v>0.54430000000000001</v>
      </c>
      <c r="K80" s="28">
        <f t="shared" si="16"/>
        <v>0.36</v>
      </c>
      <c r="L80" s="21">
        <f t="shared" si="17"/>
        <v>0</v>
      </c>
      <c r="M80" s="21">
        <v>0</v>
      </c>
      <c r="N80" s="21">
        <f t="shared" si="18"/>
        <v>18.6143</v>
      </c>
      <c r="O80" s="21">
        <f t="shared" si="19"/>
        <v>18.636637159999999</v>
      </c>
    </row>
    <row r="81" spans="1:15" x14ac:dyDescent="0.25">
      <c r="A81" s="20">
        <v>508</v>
      </c>
      <c r="B81" s="26">
        <v>54.43</v>
      </c>
      <c r="C81" s="21">
        <v>36</v>
      </c>
      <c r="D81" s="21">
        <f t="shared" si="11"/>
        <v>18.43</v>
      </c>
      <c r="E81" s="26">
        <f t="shared" si="12"/>
        <v>0</v>
      </c>
      <c r="F81" s="21">
        <f t="shared" si="13"/>
        <v>0</v>
      </c>
      <c r="G81" s="21">
        <f t="shared" si="14"/>
        <v>0</v>
      </c>
      <c r="H81" s="27">
        <v>0</v>
      </c>
      <c r="I81" s="27">
        <v>0</v>
      </c>
      <c r="J81" s="26">
        <f t="shared" si="16"/>
        <v>0.54430000000000001</v>
      </c>
      <c r="K81" s="28">
        <f t="shared" si="16"/>
        <v>0.36</v>
      </c>
      <c r="L81" s="21">
        <f t="shared" si="17"/>
        <v>0</v>
      </c>
      <c r="M81" s="21">
        <v>0</v>
      </c>
      <c r="N81" s="21">
        <f t="shared" si="18"/>
        <v>18.6143</v>
      </c>
      <c r="O81" s="21">
        <f t="shared" si="19"/>
        <v>18.636637159999999</v>
      </c>
    </row>
    <row r="82" spans="1:15" x14ac:dyDescent="0.25">
      <c r="A82" s="20">
        <v>509</v>
      </c>
      <c r="B82" s="26">
        <v>54.43</v>
      </c>
      <c r="C82" s="21">
        <v>36</v>
      </c>
      <c r="D82" s="21">
        <f t="shared" si="11"/>
        <v>18.43</v>
      </c>
      <c r="E82" s="26">
        <f t="shared" si="12"/>
        <v>6.79</v>
      </c>
      <c r="F82" s="21">
        <f t="shared" si="13"/>
        <v>4.8499999999999996</v>
      </c>
      <c r="G82" s="21">
        <f t="shared" si="14"/>
        <v>1.9400000000000004</v>
      </c>
      <c r="H82" s="27">
        <v>1970</v>
      </c>
      <c r="I82" s="27">
        <f t="shared" si="15"/>
        <v>970</v>
      </c>
      <c r="J82" s="26">
        <f t="shared" si="16"/>
        <v>0.61219999999999997</v>
      </c>
      <c r="K82" s="28">
        <f t="shared" si="16"/>
        <v>0.40850000000000003</v>
      </c>
      <c r="L82" s="21">
        <f t="shared" si="17"/>
        <v>0.43340000000000001</v>
      </c>
      <c r="M82" s="21">
        <v>1.2</v>
      </c>
      <c r="N82" s="21">
        <f t="shared" si="18"/>
        <v>21.773700000000002</v>
      </c>
      <c r="O82" s="21">
        <f t="shared" si="19"/>
        <v>21.799828440000002</v>
      </c>
    </row>
    <row r="83" spans="1:15" x14ac:dyDescent="0.25">
      <c r="A83" s="20">
        <v>510</v>
      </c>
      <c r="B83" s="26">
        <v>54.43</v>
      </c>
      <c r="C83" s="21">
        <v>36</v>
      </c>
      <c r="D83" s="21">
        <f t="shared" si="11"/>
        <v>18.43</v>
      </c>
      <c r="E83" s="26">
        <f t="shared" si="12"/>
        <v>0</v>
      </c>
      <c r="F83" s="21">
        <f t="shared" si="13"/>
        <v>0</v>
      </c>
      <c r="G83" s="21">
        <f t="shared" si="14"/>
        <v>0</v>
      </c>
      <c r="H83" s="27">
        <v>0</v>
      </c>
      <c r="I83" s="27">
        <v>0</v>
      </c>
      <c r="J83" s="26">
        <f t="shared" si="16"/>
        <v>0.54430000000000001</v>
      </c>
      <c r="K83" s="28">
        <f t="shared" si="16"/>
        <v>0.36</v>
      </c>
      <c r="L83" s="21">
        <f t="shared" si="17"/>
        <v>0</v>
      </c>
      <c r="M83" s="21">
        <v>0</v>
      </c>
      <c r="N83" s="21">
        <f t="shared" si="18"/>
        <v>18.6143</v>
      </c>
      <c r="O83" s="21">
        <f t="shared" si="19"/>
        <v>18.636637159999999</v>
      </c>
    </row>
    <row r="84" spans="1:15" x14ac:dyDescent="0.25">
      <c r="A84" s="20">
        <v>511</v>
      </c>
      <c r="B84" s="26">
        <v>54.43</v>
      </c>
      <c r="C84" s="21">
        <v>36</v>
      </c>
      <c r="D84" s="21">
        <f t="shared" si="11"/>
        <v>18.43</v>
      </c>
      <c r="E84" s="26">
        <f t="shared" si="12"/>
        <v>62.230000000000004</v>
      </c>
      <c r="F84" s="21">
        <f t="shared" si="13"/>
        <v>44.45</v>
      </c>
      <c r="G84" s="21">
        <f t="shared" si="14"/>
        <v>17.78</v>
      </c>
      <c r="H84" s="27">
        <v>9890</v>
      </c>
      <c r="I84" s="27">
        <f t="shared" si="15"/>
        <v>8890</v>
      </c>
      <c r="J84" s="26">
        <f t="shared" si="16"/>
        <v>1.1666000000000001</v>
      </c>
      <c r="K84" s="28">
        <f t="shared" si="16"/>
        <v>0.80449999999999999</v>
      </c>
      <c r="L84" s="21">
        <f t="shared" si="17"/>
        <v>2.1758000000000002</v>
      </c>
      <c r="M84" s="21">
        <v>0</v>
      </c>
      <c r="N84" s="21">
        <f t="shared" si="18"/>
        <v>36.572099999999992</v>
      </c>
      <c r="O84" s="21">
        <f t="shared" si="19"/>
        <v>36.615986519999993</v>
      </c>
    </row>
    <row r="85" spans="1:15" x14ac:dyDescent="0.25">
      <c r="A85" s="20">
        <v>512</v>
      </c>
      <c r="B85" s="26">
        <v>54.43</v>
      </c>
      <c r="C85" s="21">
        <v>36</v>
      </c>
      <c r="D85" s="21">
        <f t="shared" si="11"/>
        <v>18.43</v>
      </c>
      <c r="E85" s="26">
        <f t="shared" si="12"/>
        <v>0</v>
      </c>
      <c r="F85" s="21">
        <f t="shared" si="13"/>
        <v>0</v>
      </c>
      <c r="G85" s="21">
        <f t="shared" si="14"/>
        <v>0</v>
      </c>
      <c r="H85" s="27">
        <v>380</v>
      </c>
      <c r="I85" s="27">
        <v>0</v>
      </c>
      <c r="J85" s="26">
        <f t="shared" si="16"/>
        <v>0.54430000000000001</v>
      </c>
      <c r="K85" s="28">
        <f t="shared" si="16"/>
        <v>0.36</v>
      </c>
      <c r="L85" s="21">
        <f t="shared" si="17"/>
        <v>8.3600000000000008E-2</v>
      </c>
      <c r="M85" s="21">
        <v>1</v>
      </c>
      <c r="N85" s="21">
        <f t="shared" si="18"/>
        <v>19.6143</v>
      </c>
      <c r="O85" s="21">
        <f t="shared" si="19"/>
        <v>19.63783716</v>
      </c>
    </row>
    <row r="86" spans="1:15" x14ac:dyDescent="0.25">
      <c r="A86" s="20">
        <v>513</v>
      </c>
      <c r="B86" s="26">
        <v>54.43</v>
      </c>
      <c r="C86" s="21">
        <v>36</v>
      </c>
      <c r="D86" s="21">
        <f t="shared" si="11"/>
        <v>18.43</v>
      </c>
      <c r="E86" s="26">
        <f t="shared" si="12"/>
        <v>0</v>
      </c>
      <c r="F86" s="21">
        <f t="shared" si="13"/>
        <v>0</v>
      </c>
      <c r="G86" s="21">
        <f t="shared" si="14"/>
        <v>0</v>
      </c>
      <c r="H86" s="27">
        <v>0</v>
      </c>
      <c r="I86" s="27">
        <v>0</v>
      </c>
      <c r="J86" s="26">
        <f t="shared" si="16"/>
        <v>0.54430000000000001</v>
      </c>
      <c r="K86" s="28">
        <f t="shared" si="16"/>
        <v>0.36</v>
      </c>
      <c r="L86" s="21">
        <f t="shared" si="17"/>
        <v>0</v>
      </c>
      <c r="M86" s="21">
        <v>0</v>
      </c>
      <c r="N86" s="21">
        <f t="shared" si="18"/>
        <v>18.6143</v>
      </c>
      <c r="O86" s="21">
        <f t="shared" si="19"/>
        <v>18.636637159999999</v>
      </c>
    </row>
    <row r="87" spans="1:15" x14ac:dyDescent="0.25">
      <c r="A87" s="20">
        <v>514</v>
      </c>
      <c r="B87" s="26">
        <v>54.43</v>
      </c>
      <c r="C87" s="21">
        <v>36</v>
      </c>
      <c r="D87" s="21">
        <f t="shared" si="11"/>
        <v>18.43</v>
      </c>
      <c r="E87" s="26">
        <f t="shared" si="12"/>
        <v>0</v>
      </c>
      <c r="F87" s="21">
        <f t="shared" si="13"/>
        <v>0</v>
      </c>
      <c r="G87" s="21">
        <f t="shared" si="14"/>
        <v>0</v>
      </c>
      <c r="H87" s="27">
        <v>0</v>
      </c>
      <c r="I87" s="27">
        <v>0</v>
      </c>
      <c r="J87" s="26">
        <f t="shared" si="16"/>
        <v>0.54430000000000001</v>
      </c>
      <c r="K87" s="28">
        <f t="shared" si="16"/>
        <v>0.36</v>
      </c>
      <c r="L87" s="21">
        <f t="shared" si="17"/>
        <v>0</v>
      </c>
      <c r="M87" s="21">
        <v>0</v>
      </c>
      <c r="N87" s="21">
        <f t="shared" si="18"/>
        <v>18.6143</v>
      </c>
      <c r="O87" s="21">
        <f t="shared" si="19"/>
        <v>18.636637159999999</v>
      </c>
    </row>
    <row r="88" spans="1:15" x14ac:dyDescent="0.25">
      <c r="A88" s="22" t="s">
        <v>42</v>
      </c>
      <c r="B88" s="29">
        <f t="shared" ref="B88:O88" si="20">SUM(B5:B87)</f>
        <v>4408.8299999999963</v>
      </c>
      <c r="C88" s="29">
        <f t="shared" si="20"/>
        <v>2916</v>
      </c>
      <c r="D88" s="29">
        <f t="shared" si="20"/>
        <v>1492.8300000000004</v>
      </c>
      <c r="E88" s="29">
        <f t="shared" si="20"/>
        <v>750.88999999999987</v>
      </c>
      <c r="F88" s="29">
        <f t="shared" si="20"/>
        <v>536.35000000000014</v>
      </c>
      <c r="G88" s="29">
        <f t="shared" si="20"/>
        <v>214.54</v>
      </c>
      <c r="H88" s="30">
        <f t="shared" si="20"/>
        <v>156440</v>
      </c>
      <c r="I88" s="30">
        <f t="shared" si="20"/>
        <v>107270</v>
      </c>
      <c r="J88" s="35">
        <f t="shared" si="20"/>
        <v>51.597199999999994</v>
      </c>
      <c r="K88" s="35">
        <f t="shared" si="20"/>
        <v>34.523499999999977</v>
      </c>
      <c r="L88" s="29">
        <f t="shared" si="20"/>
        <v>34.416799999999995</v>
      </c>
      <c r="M88" s="29">
        <f t="shared" si="20"/>
        <v>62.540000000000006</v>
      </c>
      <c r="N88" s="29">
        <f t="shared" si="20"/>
        <v>1786.9836999999993</v>
      </c>
      <c r="O88" s="29">
        <f t="shared" si="20"/>
        <v>1789.1280804399987</v>
      </c>
    </row>
    <row r="89" spans="1:15" x14ac:dyDescent="0.25">
      <c r="A89" s="11"/>
    </row>
    <row r="90" spans="1:15" x14ac:dyDescent="0.25">
      <c r="A90" s="11"/>
      <c r="L90" s="40" t="s">
        <v>52</v>
      </c>
      <c r="M90" s="40"/>
      <c r="N90" s="40"/>
      <c r="O90" s="40">
        <v>1789.13</v>
      </c>
    </row>
    <row r="91" spans="1:15" x14ac:dyDescent="0.25">
      <c r="A91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workbookViewId="0">
      <selection activeCell="A3" sqref="A3:XFD3"/>
    </sheetView>
  </sheetViews>
  <sheetFormatPr defaultRowHeight="15" x14ac:dyDescent="0.25"/>
  <cols>
    <col min="1" max="1" width="9.140625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26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11</v>
      </c>
      <c r="B5" s="26">
        <v>54.43</v>
      </c>
      <c r="C5" s="21">
        <v>36</v>
      </c>
      <c r="D5" s="21">
        <f t="shared" ref="D5:D68" si="0">B5-C5</f>
        <v>18.43</v>
      </c>
      <c r="E5" s="26">
        <f t="shared" ref="E5:E68" si="1">(I5/1000)*7</f>
        <v>0</v>
      </c>
      <c r="F5" s="21">
        <f t="shared" ref="F5:F68" si="2">(I5/1000)*5</f>
        <v>0</v>
      </c>
      <c r="G5" s="21">
        <f t="shared" ref="G5:G68" si="3">E5-F5</f>
        <v>0</v>
      </c>
      <c r="H5" s="27">
        <v>0</v>
      </c>
      <c r="I5" s="27">
        <v>0</v>
      </c>
      <c r="J5" s="26">
        <f t="shared" ref="J5:K35" si="4">(B5+E5)*1%</f>
        <v>0.54430000000000001</v>
      </c>
      <c r="K5" s="28">
        <f t="shared" si="4"/>
        <v>0.36</v>
      </c>
      <c r="L5" s="21">
        <f t="shared" ref="L5:L68" si="5">(H5/1000)*0.22</f>
        <v>0</v>
      </c>
      <c r="M5" s="21">
        <v>0</v>
      </c>
      <c r="N5" s="21">
        <f t="shared" ref="N5:N68" si="6">(B5+E5+J5+L5)-(C5+F5+K5+L5)+M5</f>
        <v>18.6143</v>
      </c>
      <c r="O5" s="21">
        <f t="shared" ref="O5:O37" si="7">PRODUCT(N5*0.12%)+N5</f>
        <v>18.636637159999999</v>
      </c>
    </row>
    <row r="6" spans="1:15" x14ac:dyDescent="0.25">
      <c r="A6" s="20">
        <v>72</v>
      </c>
      <c r="B6" s="26">
        <v>54.43</v>
      </c>
      <c r="C6" s="21">
        <v>36</v>
      </c>
      <c r="D6" s="21">
        <f t="shared" si="0"/>
        <v>18.43</v>
      </c>
      <c r="E6" s="26">
        <f t="shared" si="1"/>
        <v>3.5</v>
      </c>
      <c r="F6" s="21">
        <f t="shared" si="2"/>
        <v>2.5</v>
      </c>
      <c r="G6" s="21">
        <f t="shared" si="3"/>
        <v>1</v>
      </c>
      <c r="H6" s="27">
        <v>1500</v>
      </c>
      <c r="I6" s="27">
        <f t="shared" ref="I6:I66" si="8">H6-1000</f>
        <v>500</v>
      </c>
      <c r="J6" s="26">
        <f t="shared" si="4"/>
        <v>0.57930000000000004</v>
      </c>
      <c r="K6" s="28">
        <f t="shared" si="4"/>
        <v>0.38500000000000001</v>
      </c>
      <c r="L6" s="21">
        <f t="shared" si="5"/>
        <v>0.33</v>
      </c>
      <c r="M6" s="21">
        <v>0</v>
      </c>
      <c r="N6" s="21">
        <f t="shared" si="6"/>
        <v>19.624300000000005</v>
      </c>
      <c r="O6" s="21">
        <f t="shared" si="7"/>
        <v>19.647849160000007</v>
      </c>
    </row>
    <row r="7" spans="1:15" x14ac:dyDescent="0.25">
      <c r="A7" s="20">
        <v>91</v>
      </c>
      <c r="B7" s="26">
        <v>54.43</v>
      </c>
      <c r="C7" s="21">
        <v>36</v>
      </c>
      <c r="D7" s="21">
        <f t="shared" si="0"/>
        <v>18.43</v>
      </c>
      <c r="E7" s="26">
        <f t="shared" si="1"/>
        <v>3.5</v>
      </c>
      <c r="F7" s="21">
        <f t="shared" si="2"/>
        <v>2.5</v>
      </c>
      <c r="G7" s="21">
        <f t="shared" si="3"/>
        <v>1</v>
      </c>
      <c r="H7" s="27">
        <v>1500</v>
      </c>
      <c r="I7" s="27">
        <f t="shared" si="8"/>
        <v>500</v>
      </c>
      <c r="J7" s="26">
        <f t="shared" si="4"/>
        <v>0.57930000000000004</v>
      </c>
      <c r="K7" s="28">
        <f t="shared" si="4"/>
        <v>0.38500000000000001</v>
      </c>
      <c r="L7" s="21">
        <f t="shared" si="5"/>
        <v>0.33</v>
      </c>
      <c r="M7" s="21">
        <v>0</v>
      </c>
      <c r="N7" s="21">
        <f t="shared" si="6"/>
        <v>19.624300000000005</v>
      </c>
      <c r="O7" s="21">
        <f t="shared" si="7"/>
        <v>19.647849160000007</v>
      </c>
    </row>
    <row r="8" spans="1:15" x14ac:dyDescent="0.25">
      <c r="A8" s="20">
        <v>92</v>
      </c>
      <c r="B8" s="26">
        <v>54.43</v>
      </c>
      <c r="C8" s="21">
        <v>36</v>
      </c>
      <c r="D8" s="21">
        <f t="shared" si="0"/>
        <v>18.43</v>
      </c>
      <c r="E8" s="26">
        <f t="shared" si="1"/>
        <v>0</v>
      </c>
      <c r="F8" s="21">
        <f t="shared" si="2"/>
        <v>0</v>
      </c>
      <c r="G8" s="21">
        <f t="shared" si="3"/>
        <v>0</v>
      </c>
      <c r="H8" s="27">
        <v>0</v>
      </c>
      <c r="I8" s="27">
        <v>0</v>
      </c>
      <c r="J8" s="26">
        <f t="shared" si="4"/>
        <v>0.54430000000000001</v>
      </c>
      <c r="K8" s="28">
        <f t="shared" si="4"/>
        <v>0.36</v>
      </c>
      <c r="L8" s="21">
        <f t="shared" si="5"/>
        <v>0</v>
      </c>
      <c r="M8" s="21">
        <v>0</v>
      </c>
      <c r="N8" s="21">
        <f t="shared" si="6"/>
        <v>18.6143</v>
      </c>
      <c r="O8" s="21">
        <f t="shared" si="7"/>
        <v>18.636637159999999</v>
      </c>
    </row>
    <row r="9" spans="1:15" x14ac:dyDescent="0.25">
      <c r="A9" s="20">
        <v>93</v>
      </c>
      <c r="B9" s="26">
        <v>54.43</v>
      </c>
      <c r="C9" s="21">
        <v>36</v>
      </c>
      <c r="D9" s="21">
        <f t="shared" si="0"/>
        <v>18.43</v>
      </c>
      <c r="E9" s="26">
        <f t="shared" si="1"/>
        <v>0</v>
      </c>
      <c r="F9" s="21">
        <f t="shared" si="2"/>
        <v>0</v>
      </c>
      <c r="G9" s="21">
        <f t="shared" si="3"/>
        <v>0</v>
      </c>
      <c r="H9" s="27">
        <v>500</v>
      </c>
      <c r="I9" s="27">
        <v>0</v>
      </c>
      <c r="J9" s="26">
        <f t="shared" si="4"/>
        <v>0.54430000000000001</v>
      </c>
      <c r="K9" s="28">
        <f t="shared" si="4"/>
        <v>0.36</v>
      </c>
      <c r="L9" s="21">
        <f t="shared" si="5"/>
        <v>0.11</v>
      </c>
      <c r="M9" s="21">
        <v>0</v>
      </c>
      <c r="N9" s="21">
        <f t="shared" si="6"/>
        <v>18.6143</v>
      </c>
      <c r="O9" s="21">
        <f t="shared" si="7"/>
        <v>18.636637159999999</v>
      </c>
    </row>
    <row r="10" spans="1:15" x14ac:dyDescent="0.25">
      <c r="A10" s="20">
        <v>95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0</v>
      </c>
      <c r="F10" s="21">
        <f t="shared" si="2"/>
        <v>0</v>
      </c>
      <c r="G10" s="21">
        <f t="shared" si="3"/>
        <v>0</v>
      </c>
      <c r="H10" s="27">
        <v>180</v>
      </c>
      <c r="I10" s="27">
        <v>0</v>
      </c>
      <c r="J10" s="26">
        <f t="shared" si="4"/>
        <v>0.54430000000000001</v>
      </c>
      <c r="K10" s="28">
        <f t="shared" si="4"/>
        <v>0.36</v>
      </c>
      <c r="L10" s="21">
        <f t="shared" si="5"/>
        <v>3.9599999999999996E-2</v>
      </c>
      <c r="M10" s="21">
        <v>0</v>
      </c>
      <c r="N10" s="21">
        <f t="shared" si="6"/>
        <v>18.6143</v>
      </c>
      <c r="O10" s="21">
        <f t="shared" si="7"/>
        <v>18.636637159999999</v>
      </c>
    </row>
    <row r="11" spans="1:15" x14ac:dyDescent="0.25">
      <c r="A11" s="20">
        <v>97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3.5</v>
      </c>
      <c r="F11" s="21">
        <f t="shared" si="2"/>
        <v>2.5</v>
      </c>
      <c r="G11" s="21">
        <f t="shared" si="3"/>
        <v>1</v>
      </c>
      <c r="H11" s="27">
        <v>1500</v>
      </c>
      <c r="I11" s="27">
        <f t="shared" si="8"/>
        <v>500</v>
      </c>
      <c r="J11" s="26">
        <f t="shared" si="4"/>
        <v>0.57930000000000004</v>
      </c>
      <c r="K11" s="28">
        <f t="shared" si="4"/>
        <v>0.38500000000000001</v>
      </c>
      <c r="L11" s="21">
        <f t="shared" si="5"/>
        <v>0.33</v>
      </c>
      <c r="M11" s="21">
        <v>0</v>
      </c>
      <c r="N11" s="21">
        <f t="shared" si="6"/>
        <v>19.624300000000005</v>
      </c>
      <c r="O11" s="21">
        <f t="shared" si="7"/>
        <v>19.647849160000007</v>
      </c>
    </row>
    <row r="12" spans="1:15" x14ac:dyDescent="0.25">
      <c r="A12" s="20">
        <v>123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3.5</v>
      </c>
      <c r="F12" s="21">
        <f t="shared" si="2"/>
        <v>2.5</v>
      </c>
      <c r="G12" s="21">
        <f t="shared" si="3"/>
        <v>1</v>
      </c>
      <c r="H12" s="27">
        <v>1500</v>
      </c>
      <c r="I12" s="27">
        <f t="shared" si="8"/>
        <v>500</v>
      </c>
      <c r="J12" s="26">
        <f t="shared" si="4"/>
        <v>0.57930000000000004</v>
      </c>
      <c r="K12" s="28">
        <f t="shared" si="4"/>
        <v>0.38500000000000001</v>
      </c>
      <c r="L12" s="21">
        <f t="shared" si="5"/>
        <v>0.33</v>
      </c>
      <c r="M12" s="21">
        <v>2.16</v>
      </c>
      <c r="N12" s="21">
        <f t="shared" si="6"/>
        <v>21.784300000000005</v>
      </c>
      <c r="O12" s="21">
        <f t="shared" si="7"/>
        <v>21.810441160000007</v>
      </c>
    </row>
    <row r="13" spans="1:15" x14ac:dyDescent="0.25">
      <c r="A13" s="20">
        <v>126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0</v>
      </c>
      <c r="F13" s="21">
        <f t="shared" si="2"/>
        <v>0</v>
      </c>
      <c r="G13" s="21">
        <f t="shared" si="3"/>
        <v>0</v>
      </c>
      <c r="H13" s="27">
        <v>500</v>
      </c>
      <c r="I13" s="27">
        <v>0</v>
      </c>
      <c r="J13" s="26">
        <f t="shared" si="4"/>
        <v>0.54430000000000001</v>
      </c>
      <c r="K13" s="28">
        <f t="shared" si="4"/>
        <v>0.36</v>
      </c>
      <c r="L13" s="21">
        <f t="shared" si="5"/>
        <v>0.11</v>
      </c>
      <c r="M13" s="21">
        <v>0</v>
      </c>
      <c r="N13" s="21">
        <f t="shared" si="6"/>
        <v>18.6143</v>
      </c>
      <c r="O13" s="21">
        <f t="shared" si="7"/>
        <v>18.636637159999999</v>
      </c>
    </row>
    <row r="14" spans="1:15" x14ac:dyDescent="0.25">
      <c r="A14" s="20">
        <v>128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22.400000000000002</v>
      </c>
      <c r="F14" s="21">
        <f t="shared" si="2"/>
        <v>16</v>
      </c>
      <c r="G14" s="21">
        <f t="shared" si="3"/>
        <v>6.4000000000000021</v>
      </c>
      <c r="H14" s="27">
        <v>4200</v>
      </c>
      <c r="I14" s="27">
        <f t="shared" si="8"/>
        <v>3200</v>
      </c>
      <c r="J14" s="26">
        <f t="shared" si="4"/>
        <v>0.76829999999999998</v>
      </c>
      <c r="K14" s="28">
        <f t="shared" si="4"/>
        <v>0.52</v>
      </c>
      <c r="L14" s="21">
        <f t="shared" si="5"/>
        <v>0.92400000000000004</v>
      </c>
      <c r="M14" s="21">
        <v>0</v>
      </c>
      <c r="N14" s="21">
        <f t="shared" si="6"/>
        <v>25.078299999999999</v>
      </c>
      <c r="O14" s="21">
        <f t="shared" si="7"/>
        <v>25.108393959999997</v>
      </c>
    </row>
    <row r="15" spans="1:15" x14ac:dyDescent="0.25">
      <c r="A15" s="20">
        <v>132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0</v>
      </c>
      <c r="F15" s="21">
        <f t="shared" si="2"/>
        <v>0</v>
      </c>
      <c r="G15" s="21">
        <f t="shared" si="3"/>
        <v>0</v>
      </c>
      <c r="H15" s="27">
        <v>0</v>
      </c>
      <c r="I15" s="27">
        <v>0</v>
      </c>
      <c r="J15" s="26">
        <f t="shared" si="4"/>
        <v>0.54430000000000001</v>
      </c>
      <c r="K15" s="28">
        <f t="shared" si="4"/>
        <v>0.36</v>
      </c>
      <c r="L15" s="21">
        <f t="shared" si="5"/>
        <v>0</v>
      </c>
      <c r="M15" s="21">
        <v>0</v>
      </c>
      <c r="N15" s="21">
        <f t="shared" si="6"/>
        <v>18.6143</v>
      </c>
      <c r="O15" s="21">
        <f t="shared" si="7"/>
        <v>18.636637159999999</v>
      </c>
    </row>
    <row r="16" spans="1:15" x14ac:dyDescent="0.25">
      <c r="A16" s="20">
        <v>140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0</v>
      </c>
      <c r="F16" s="21">
        <f t="shared" si="2"/>
        <v>0</v>
      </c>
      <c r="G16" s="21">
        <f t="shared" si="3"/>
        <v>0</v>
      </c>
      <c r="H16" s="27">
        <v>750</v>
      </c>
      <c r="I16" s="27">
        <v>0</v>
      </c>
      <c r="J16" s="26">
        <f t="shared" si="4"/>
        <v>0.54430000000000001</v>
      </c>
      <c r="K16" s="28">
        <f t="shared" si="4"/>
        <v>0.36</v>
      </c>
      <c r="L16" s="21">
        <f t="shared" si="5"/>
        <v>0.16500000000000001</v>
      </c>
      <c r="M16" s="21">
        <v>0</v>
      </c>
      <c r="N16" s="21">
        <f t="shared" si="6"/>
        <v>18.6143</v>
      </c>
      <c r="O16" s="21">
        <f t="shared" si="7"/>
        <v>18.636637159999999</v>
      </c>
    </row>
    <row r="17" spans="1:15" x14ac:dyDescent="0.25">
      <c r="A17" s="20">
        <v>148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2.4499999999999997</v>
      </c>
      <c r="F17" s="21">
        <f t="shared" si="2"/>
        <v>1.75</v>
      </c>
      <c r="G17" s="21">
        <f t="shared" si="3"/>
        <v>0.69999999999999973</v>
      </c>
      <c r="H17" s="27">
        <v>1350</v>
      </c>
      <c r="I17" s="27">
        <f t="shared" si="8"/>
        <v>350</v>
      </c>
      <c r="J17" s="26">
        <f t="shared" si="4"/>
        <v>0.56880000000000008</v>
      </c>
      <c r="K17" s="28">
        <f t="shared" si="4"/>
        <v>0.3775</v>
      </c>
      <c r="L17" s="21">
        <f t="shared" si="5"/>
        <v>0.29700000000000004</v>
      </c>
      <c r="M17" s="21">
        <v>1.3</v>
      </c>
      <c r="N17" s="21">
        <f t="shared" si="6"/>
        <v>20.621300000000009</v>
      </c>
      <c r="O17" s="21">
        <f t="shared" si="7"/>
        <v>20.646045560000008</v>
      </c>
    </row>
    <row r="18" spans="1:15" x14ac:dyDescent="0.25">
      <c r="A18" s="20">
        <v>158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0</v>
      </c>
      <c r="F18" s="21">
        <f t="shared" si="2"/>
        <v>0</v>
      </c>
      <c r="G18" s="21">
        <f t="shared" si="3"/>
        <v>0</v>
      </c>
      <c r="H18" s="27">
        <v>0</v>
      </c>
      <c r="I18" s="27">
        <v>0</v>
      </c>
      <c r="J18" s="26">
        <f t="shared" si="4"/>
        <v>0.54430000000000001</v>
      </c>
      <c r="K18" s="28">
        <f t="shared" si="4"/>
        <v>0.36</v>
      </c>
      <c r="L18" s="21">
        <f t="shared" si="5"/>
        <v>0</v>
      </c>
      <c r="M18" s="21">
        <v>0</v>
      </c>
      <c r="N18" s="21">
        <f t="shared" si="6"/>
        <v>18.6143</v>
      </c>
      <c r="O18" s="21">
        <f t="shared" si="7"/>
        <v>18.636637159999999</v>
      </c>
    </row>
    <row r="19" spans="1:15" x14ac:dyDescent="0.25">
      <c r="A19" s="20">
        <v>198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0</v>
      </c>
      <c r="F19" s="21">
        <f t="shared" si="2"/>
        <v>0</v>
      </c>
      <c r="G19" s="21">
        <f t="shared" si="3"/>
        <v>0</v>
      </c>
      <c r="H19" s="27">
        <v>750</v>
      </c>
      <c r="I19" s="27">
        <v>0</v>
      </c>
      <c r="J19" s="26">
        <f t="shared" si="4"/>
        <v>0.54430000000000001</v>
      </c>
      <c r="K19" s="28">
        <f t="shared" si="4"/>
        <v>0.36</v>
      </c>
      <c r="L19" s="21">
        <f t="shared" si="5"/>
        <v>0.16500000000000001</v>
      </c>
      <c r="M19" s="21">
        <v>0</v>
      </c>
      <c r="N19" s="21">
        <f t="shared" si="6"/>
        <v>18.6143</v>
      </c>
      <c r="O19" s="21">
        <f t="shared" si="7"/>
        <v>18.636637159999999</v>
      </c>
    </row>
    <row r="20" spans="1:15" x14ac:dyDescent="0.25">
      <c r="A20" s="20">
        <v>201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14</v>
      </c>
      <c r="F20" s="21">
        <f t="shared" si="2"/>
        <v>10</v>
      </c>
      <c r="G20" s="21">
        <f t="shared" si="3"/>
        <v>4</v>
      </c>
      <c r="H20" s="27">
        <v>3000</v>
      </c>
      <c r="I20" s="27">
        <f t="shared" si="8"/>
        <v>2000</v>
      </c>
      <c r="J20" s="26">
        <f t="shared" si="4"/>
        <v>0.68430000000000013</v>
      </c>
      <c r="K20" s="28">
        <f t="shared" si="4"/>
        <v>0.46</v>
      </c>
      <c r="L20" s="21">
        <f t="shared" si="5"/>
        <v>0.66</v>
      </c>
      <c r="M20" s="21">
        <v>0</v>
      </c>
      <c r="N20" s="21">
        <f t="shared" si="6"/>
        <v>22.654299999999999</v>
      </c>
      <c r="O20" s="21">
        <f t="shared" si="7"/>
        <v>22.681485159999998</v>
      </c>
    </row>
    <row r="21" spans="1:15" x14ac:dyDescent="0.25">
      <c r="A21" s="20">
        <v>202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0</v>
      </c>
      <c r="F21" s="21">
        <f t="shared" si="2"/>
        <v>0</v>
      </c>
      <c r="G21" s="21">
        <f t="shared" si="3"/>
        <v>0</v>
      </c>
      <c r="H21" s="27">
        <v>0</v>
      </c>
      <c r="I21" s="27">
        <v>0</v>
      </c>
      <c r="J21" s="26">
        <f t="shared" si="4"/>
        <v>0.54430000000000001</v>
      </c>
      <c r="K21" s="28">
        <f t="shared" si="4"/>
        <v>0.36</v>
      </c>
      <c r="L21" s="21">
        <f t="shared" si="5"/>
        <v>0</v>
      </c>
      <c r="M21" s="21">
        <v>0</v>
      </c>
      <c r="N21" s="21">
        <f t="shared" si="6"/>
        <v>18.6143</v>
      </c>
      <c r="O21" s="21">
        <f t="shared" si="7"/>
        <v>18.636637159999999</v>
      </c>
    </row>
    <row r="22" spans="1:15" x14ac:dyDescent="0.25">
      <c r="A22" s="20">
        <v>204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12.6</v>
      </c>
      <c r="F22" s="21">
        <f t="shared" si="2"/>
        <v>9</v>
      </c>
      <c r="G22" s="21">
        <f t="shared" si="3"/>
        <v>3.5999999999999996</v>
      </c>
      <c r="H22" s="27">
        <v>2800</v>
      </c>
      <c r="I22" s="27">
        <f t="shared" si="8"/>
        <v>1800</v>
      </c>
      <c r="J22" s="26">
        <f t="shared" si="4"/>
        <v>0.67030000000000001</v>
      </c>
      <c r="K22" s="28">
        <f t="shared" si="4"/>
        <v>0.45</v>
      </c>
      <c r="L22" s="21">
        <f t="shared" si="5"/>
        <v>0.61599999999999999</v>
      </c>
      <c r="M22" s="21">
        <v>0</v>
      </c>
      <c r="N22" s="21">
        <f t="shared" si="6"/>
        <v>22.250299999999996</v>
      </c>
      <c r="O22" s="21">
        <f t="shared" si="7"/>
        <v>22.277000359999995</v>
      </c>
    </row>
    <row r="23" spans="1:15" x14ac:dyDescent="0.25">
      <c r="A23" s="20">
        <v>226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0</v>
      </c>
      <c r="F23" s="21">
        <f t="shared" si="2"/>
        <v>0</v>
      </c>
      <c r="G23" s="21">
        <f t="shared" si="3"/>
        <v>0</v>
      </c>
      <c r="H23" s="27">
        <v>0</v>
      </c>
      <c r="I23" s="27">
        <v>0</v>
      </c>
      <c r="J23" s="26">
        <f t="shared" si="4"/>
        <v>0.54430000000000001</v>
      </c>
      <c r="K23" s="28">
        <f t="shared" si="4"/>
        <v>0.36</v>
      </c>
      <c r="L23" s="21">
        <f t="shared" si="5"/>
        <v>0</v>
      </c>
      <c r="M23" s="21">
        <v>0</v>
      </c>
      <c r="N23" s="21">
        <f t="shared" si="6"/>
        <v>18.6143</v>
      </c>
      <c r="O23" s="21">
        <f t="shared" si="7"/>
        <v>18.636637159999999</v>
      </c>
    </row>
    <row r="24" spans="1:15" x14ac:dyDescent="0.25">
      <c r="A24" s="20">
        <v>228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3.5</v>
      </c>
      <c r="F24" s="21">
        <f t="shared" si="2"/>
        <v>2.5</v>
      </c>
      <c r="G24" s="21">
        <f t="shared" si="3"/>
        <v>1</v>
      </c>
      <c r="H24" s="27">
        <v>1500</v>
      </c>
      <c r="I24" s="27">
        <f t="shared" si="8"/>
        <v>500</v>
      </c>
      <c r="J24" s="26">
        <f t="shared" si="4"/>
        <v>0.57930000000000004</v>
      </c>
      <c r="K24" s="28">
        <f t="shared" si="4"/>
        <v>0.38500000000000001</v>
      </c>
      <c r="L24" s="21">
        <f t="shared" si="5"/>
        <v>0.33</v>
      </c>
      <c r="M24" s="21">
        <v>1.1200000000000001</v>
      </c>
      <c r="N24" s="21">
        <f t="shared" si="6"/>
        <v>20.744300000000006</v>
      </c>
      <c r="O24" s="21">
        <f t="shared" si="7"/>
        <v>20.769193160000007</v>
      </c>
    </row>
    <row r="25" spans="1:15" x14ac:dyDescent="0.25">
      <c r="A25" s="20">
        <v>240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0</v>
      </c>
      <c r="F25" s="21">
        <f t="shared" si="2"/>
        <v>0</v>
      </c>
      <c r="G25" s="21">
        <f t="shared" si="3"/>
        <v>0</v>
      </c>
      <c r="H25" s="27">
        <v>750</v>
      </c>
      <c r="I25" s="27">
        <v>0</v>
      </c>
      <c r="J25" s="26">
        <f t="shared" si="4"/>
        <v>0.54430000000000001</v>
      </c>
      <c r="K25" s="28">
        <f t="shared" si="4"/>
        <v>0.36</v>
      </c>
      <c r="L25" s="21">
        <f t="shared" si="5"/>
        <v>0.16500000000000001</v>
      </c>
      <c r="M25" s="21">
        <v>0</v>
      </c>
      <c r="N25" s="21">
        <f t="shared" si="6"/>
        <v>18.6143</v>
      </c>
      <c r="O25" s="21">
        <f t="shared" si="7"/>
        <v>18.636637159999999</v>
      </c>
    </row>
    <row r="26" spans="1:15" x14ac:dyDescent="0.25">
      <c r="A26" s="20">
        <v>243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0</v>
      </c>
      <c r="F26" s="21">
        <f t="shared" si="2"/>
        <v>0</v>
      </c>
      <c r="G26" s="21">
        <f t="shared" si="3"/>
        <v>0</v>
      </c>
      <c r="H26" s="27">
        <v>400</v>
      </c>
      <c r="I26" s="27">
        <v>0</v>
      </c>
      <c r="J26" s="26">
        <f t="shared" si="4"/>
        <v>0.54430000000000001</v>
      </c>
      <c r="K26" s="28">
        <f t="shared" si="4"/>
        <v>0.36</v>
      </c>
      <c r="L26" s="21">
        <f t="shared" si="5"/>
        <v>8.8000000000000009E-2</v>
      </c>
      <c r="M26" s="21">
        <v>0</v>
      </c>
      <c r="N26" s="21">
        <f t="shared" si="6"/>
        <v>18.6143</v>
      </c>
      <c r="O26" s="21">
        <f t="shared" si="7"/>
        <v>18.636637159999999</v>
      </c>
    </row>
    <row r="27" spans="1:15" x14ac:dyDescent="0.25">
      <c r="A27" s="20">
        <v>265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0</v>
      </c>
      <c r="F27" s="21">
        <f t="shared" si="2"/>
        <v>0</v>
      </c>
      <c r="G27" s="21">
        <f t="shared" si="3"/>
        <v>0</v>
      </c>
      <c r="H27" s="27">
        <v>500</v>
      </c>
      <c r="I27" s="27">
        <v>0</v>
      </c>
      <c r="J27" s="26">
        <f t="shared" si="4"/>
        <v>0.54430000000000001</v>
      </c>
      <c r="K27" s="28">
        <f t="shared" si="4"/>
        <v>0.36</v>
      </c>
      <c r="L27" s="21">
        <f t="shared" si="5"/>
        <v>0.11</v>
      </c>
      <c r="M27" s="21">
        <v>1.07</v>
      </c>
      <c r="N27" s="21">
        <f t="shared" si="6"/>
        <v>19.6843</v>
      </c>
      <c r="O27" s="21">
        <f t="shared" si="7"/>
        <v>19.707921160000001</v>
      </c>
    </row>
    <row r="28" spans="1:15" x14ac:dyDescent="0.25">
      <c r="A28" s="20">
        <v>282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14</v>
      </c>
      <c r="F28" s="21">
        <f t="shared" si="2"/>
        <v>10</v>
      </c>
      <c r="G28" s="21">
        <f t="shared" si="3"/>
        <v>4</v>
      </c>
      <c r="H28" s="27">
        <v>3000</v>
      </c>
      <c r="I28" s="27">
        <f t="shared" si="8"/>
        <v>2000</v>
      </c>
      <c r="J28" s="26">
        <f t="shared" si="4"/>
        <v>0.68430000000000013</v>
      </c>
      <c r="K28" s="28">
        <f t="shared" si="4"/>
        <v>0.46</v>
      </c>
      <c r="L28" s="21">
        <f t="shared" si="5"/>
        <v>0.66</v>
      </c>
      <c r="M28" s="21">
        <v>0</v>
      </c>
      <c r="N28" s="21">
        <f t="shared" si="6"/>
        <v>22.654299999999999</v>
      </c>
      <c r="O28" s="21">
        <f t="shared" si="7"/>
        <v>22.681485159999998</v>
      </c>
    </row>
    <row r="29" spans="1:15" x14ac:dyDescent="0.25">
      <c r="A29" s="20">
        <v>283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7</v>
      </c>
      <c r="F29" s="21">
        <f t="shared" si="2"/>
        <v>5</v>
      </c>
      <c r="G29" s="21">
        <f t="shared" si="3"/>
        <v>2</v>
      </c>
      <c r="H29" s="27">
        <v>2000</v>
      </c>
      <c r="I29" s="27">
        <f t="shared" si="8"/>
        <v>1000</v>
      </c>
      <c r="J29" s="26">
        <f t="shared" si="4"/>
        <v>0.61429999999999996</v>
      </c>
      <c r="K29" s="28">
        <f t="shared" si="4"/>
        <v>0.41000000000000003</v>
      </c>
      <c r="L29" s="21">
        <f t="shared" si="5"/>
        <v>0.44</v>
      </c>
      <c r="M29" s="21">
        <v>0</v>
      </c>
      <c r="N29" s="21">
        <f t="shared" si="6"/>
        <v>20.634300000000003</v>
      </c>
      <c r="O29" s="21">
        <f t="shared" si="7"/>
        <v>20.659061160000004</v>
      </c>
    </row>
    <row r="30" spans="1:15" x14ac:dyDescent="0.25">
      <c r="A30" s="20">
        <v>290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9.7999999999999989</v>
      </c>
      <c r="F30" s="21">
        <f t="shared" si="2"/>
        <v>7</v>
      </c>
      <c r="G30" s="21">
        <f t="shared" si="3"/>
        <v>2.7999999999999989</v>
      </c>
      <c r="H30" s="27">
        <v>2400</v>
      </c>
      <c r="I30" s="27">
        <f t="shared" si="8"/>
        <v>1400</v>
      </c>
      <c r="J30" s="26">
        <f t="shared" si="4"/>
        <v>0.64230000000000009</v>
      </c>
      <c r="K30" s="28">
        <f t="shared" si="4"/>
        <v>0.43</v>
      </c>
      <c r="L30" s="21">
        <f t="shared" si="5"/>
        <v>0.52800000000000002</v>
      </c>
      <c r="M30" s="21">
        <v>0</v>
      </c>
      <c r="N30" s="21">
        <f t="shared" si="6"/>
        <v>21.442300000000017</v>
      </c>
      <c r="O30" s="21">
        <f t="shared" si="7"/>
        <v>21.468030760000016</v>
      </c>
    </row>
    <row r="31" spans="1:15" x14ac:dyDescent="0.25">
      <c r="A31" s="20">
        <v>310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3.5</v>
      </c>
      <c r="F31" s="21">
        <f t="shared" si="2"/>
        <v>2.5</v>
      </c>
      <c r="G31" s="21">
        <f t="shared" si="3"/>
        <v>1</v>
      </c>
      <c r="H31" s="27">
        <v>1500</v>
      </c>
      <c r="I31" s="27">
        <f t="shared" si="8"/>
        <v>500</v>
      </c>
      <c r="J31" s="26">
        <f t="shared" si="4"/>
        <v>0.57930000000000004</v>
      </c>
      <c r="K31" s="28">
        <f t="shared" si="4"/>
        <v>0.38500000000000001</v>
      </c>
      <c r="L31" s="21">
        <f t="shared" si="5"/>
        <v>0.33</v>
      </c>
      <c r="M31" s="21">
        <v>0</v>
      </c>
      <c r="N31" s="21">
        <f t="shared" si="6"/>
        <v>19.624300000000005</v>
      </c>
      <c r="O31" s="21">
        <f t="shared" si="7"/>
        <v>19.647849160000007</v>
      </c>
    </row>
    <row r="32" spans="1:15" x14ac:dyDescent="0.25">
      <c r="A32" s="20">
        <v>316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0</v>
      </c>
      <c r="F32" s="21">
        <f t="shared" si="2"/>
        <v>0</v>
      </c>
      <c r="G32" s="21">
        <f t="shared" si="3"/>
        <v>0</v>
      </c>
      <c r="H32" s="27">
        <v>150</v>
      </c>
      <c r="I32" s="27">
        <v>0</v>
      </c>
      <c r="J32" s="26">
        <f t="shared" si="4"/>
        <v>0.54430000000000001</v>
      </c>
      <c r="K32" s="28">
        <f t="shared" si="4"/>
        <v>0.36</v>
      </c>
      <c r="L32" s="21">
        <f t="shared" si="5"/>
        <v>3.3000000000000002E-2</v>
      </c>
      <c r="M32" s="21">
        <v>1.06</v>
      </c>
      <c r="N32" s="21">
        <f t="shared" si="6"/>
        <v>19.674299999999999</v>
      </c>
      <c r="O32" s="21">
        <f t="shared" si="7"/>
        <v>19.697909159999998</v>
      </c>
    </row>
    <row r="33" spans="1:15" x14ac:dyDescent="0.25">
      <c r="A33" s="20">
        <v>348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19.25</v>
      </c>
      <c r="F33" s="21">
        <f t="shared" si="2"/>
        <v>13.75</v>
      </c>
      <c r="G33" s="21">
        <f t="shared" si="3"/>
        <v>5.5</v>
      </c>
      <c r="H33" s="27">
        <v>3750</v>
      </c>
      <c r="I33" s="27">
        <f t="shared" si="8"/>
        <v>2750</v>
      </c>
      <c r="J33" s="26">
        <f t="shared" si="4"/>
        <v>0.73680000000000012</v>
      </c>
      <c r="K33" s="28">
        <f t="shared" si="4"/>
        <v>0.4975</v>
      </c>
      <c r="L33" s="21">
        <f t="shared" si="5"/>
        <v>0.82499999999999996</v>
      </c>
      <c r="M33" s="21">
        <v>0</v>
      </c>
      <c r="N33" s="21">
        <f t="shared" si="6"/>
        <v>24.169300000000007</v>
      </c>
      <c r="O33" s="21">
        <f t="shared" si="7"/>
        <v>24.198303160000005</v>
      </c>
    </row>
    <row r="34" spans="1:15" x14ac:dyDescent="0.25">
      <c r="A34" s="20">
        <v>359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7</v>
      </c>
      <c r="F34" s="21">
        <f t="shared" si="2"/>
        <v>5</v>
      </c>
      <c r="G34" s="21">
        <f t="shared" si="3"/>
        <v>2</v>
      </c>
      <c r="H34" s="27">
        <v>2000</v>
      </c>
      <c r="I34" s="27">
        <f t="shared" si="8"/>
        <v>1000</v>
      </c>
      <c r="J34" s="26">
        <f t="shared" si="4"/>
        <v>0.61429999999999996</v>
      </c>
      <c r="K34" s="28">
        <f t="shared" si="4"/>
        <v>0.41000000000000003</v>
      </c>
      <c r="L34" s="21">
        <f t="shared" si="5"/>
        <v>0.44</v>
      </c>
      <c r="M34" s="21">
        <v>3.2</v>
      </c>
      <c r="N34" s="21">
        <f t="shared" si="6"/>
        <v>23.834300000000002</v>
      </c>
      <c r="O34" s="21">
        <f t="shared" si="7"/>
        <v>23.862901160000003</v>
      </c>
    </row>
    <row r="35" spans="1:15" x14ac:dyDescent="0.25">
      <c r="A35" s="20">
        <v>374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0.70000000000000007</v>
      </c>
      <c r="F35" s="21">
        <f t="shared" si="2"/>
        <v>0.5</v>
      </c>
      <c r="G35" s="21">
        <f t="shared" si="3"/>
        <v>0.20000000000000007</v>
      </c>
      <c r="H35" s="27">
        <v>1100</v>
      </c>
      <c r="I35" s="27">
        <f t="shared" si="8"/>
        <v>100</v>
      </c>
      <c r="J35" s="26">
        <f t="shared" si="4"/>
        <v>0.55130000000000001</v>
      </c>
      <c r="K35" s="28">
        <f t="shared" si="4"/>
        <v>0.36499999999999999</v>
      </c>
      <c r="L35" s="21">
        <f t="shared" si="5"/>
        <v>0.24200000000000002</v>
      </c>
      <c r="M35" s="21">
        <v>0.75</v>
      </c>
      <c r="N35" s="21">
        <f t="shared" si="6"/>
        <v>19.566299999999998</v>
      </c>
      <c r="O35" s="21">
        <f t="shared" si="7"/>
        <v>19.589779559999997</v>
      </c>
    </row>
    <row r="36" spans="1:15" x14ac:dyDescent="0.25">
      <c r="A36" s="20">
        <v>375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0</v>
      </c>
      <c r="F36" s="21">
        <f t="shared" si="2"/>
        <v>0</v>
      </c>
      <c r="G36" s="21">
        <f t="shared" si="3"/>
        <v>0</v>
      </c>
      <c r="H36" s="27">
        <v>0</v>
      </c>
      <c r="I36" s="27">
        <v>0</v>
      </c>
      <c r="J36" s="26">
        <f t="shared" ref="J36:K68" si="9">(B36+E36)*1%</f>
        <v>0.54430000000000001</v>
      </c>
      <c r="K36" s="28">
        <f t="shared" si="9"/>
        <v>0.36</v>
      </c>
      <c r="L36" s="21">
        <f t="shared" si="5"/>
        <v>0</v>
      </c>
      <c r="M36" s="21">
        <v>0</v>
      </c>
      <c r="N36" s="21">
        <f t="shared" si="6"/>
        <v>18.6143</v>
      </c>
      <c r="O36" s="21">
        <f t="shared" si="7"/>
        <v>18.636637159999999</v>
      </c>
    </row>
    <row r="37" spans="1:15" x14ac:dyDescent="0.25">
      <c r="A37" s="20">
        <v>377</v>
      </c>
      <c r="B37" s="26">
        <v>54.43</v>
      </c>
      <c r="C37" s="21">
        <v>36</v>
      </c>
      <c r="D37" s="21">
        <f t="shared" si="0"/>
        <v>18.43</v>
      </c>
      <c r="E37" s="26">
        <f t="shared" si="1"/>
        <v>28.699999999999996</v>
      </c>
      <c r="F37" s="21">
        <f t="shared" si="2"/>
        <v>20.5</v>
      </c>
      <c r="G37" s="21">
        <f t="shared" si="3"/>
        <v>8.1999999999999957</v>
      </c>
      <c r="H37" s="27">
        <v>5100</v>
      </c>
      <c r="I37" s="27">
        <f t="shared" si="8"/>
        <v>4100</v>
      </c>
      <c r="J37" s="26">
        <f t="shared" si="9"/>
        <v>0.83129999999999993</v>
      </c>
      <c r="K37" s="28">
        <f t="shared" si="9"/>
        <v>0.56500000000000006</v>
      </c>
      <c r="L37" s="21">
        <f t="shared" si="5"/>
        <v>1.1219999999999999</v>
      </c>
      <c r="M37" s="21">
        <v>6.01</v>
      </c>
      <c r="N37" s="21">
        <f t="shared" si="6"/>
        <v>32.906299999999995</v>
      </c>
      <c r="O37" s="21">
        <f t="shared" si="7"/>
        <v>32.945787559999992</v>
      </c>
    </row>
    <row r="38" spans="1:15" s="7" customFormat="1" ht="51" x14ac:dyDescent="0.2">
      <c r="A38" s="56" t="s">
        <v>60</v>
      </c>
      <c r="B38" s="24" t="s">
        <v>23</v>
      </c>
      <c r="C38" s="25" t="s">
        <v>47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20">
        <v>385</v>
      </c>
      <c r="B39" s="26">
        <v>54.43</v>
      </c>
      <c r="C39" s="21">
        <v>36</v>
      </c>
      <c r="D39" s="21">
        <f t="shared" si="0"/>
        <v>18.43</v>
      </c>
      <c r="E39" s="26">
        <f t="shared" si="1"/>
        <v>14</v>
      </c>
      <c r="F39" s="21">
        <f t="shared" si="2"/>
        <v>10</v>
      </c>
      <c r="G39" s="21">
        <f t="shared" si="3"/>
        <v>4</v>
      </c>
      <c r="H39" s="27">
        <v>3000</v>
      </c>
      <c r="I39" s="27">
        <f t="shared" si="8"/>
        <v>2000</v>
      </c>
      <c r="J39" s="26">
        <f t="shared" si="9"/>
        <v>0.68430000000000013</v>
      </c>
      <c r="K39" s="28">
        <f t="shared" si="9"/>
        <v>0.46</v>
      </c>
      <c r="L39" s="21">
        <f t="shared" si="5"/>
        <v>0.66</v>
      </c>
      <c r="M39" s="21">
        <v>4.0599999999999996</v>
      </c>
      <c r="N39" s="21">
        <f t="shared" si="6"/>
        <v>26.714299999999998</v>
      </c>
      <c r="O39" s="21">
        <f t="shared" ref="O39:O74" si="10">PRODUCT(N39*0.12%)+N39</f>
        <v>26.746357159999999</v>
      </c>
    </row>
    <row r="40" spans="1:15" x14ac:dyDescent="0.25">
      <c r="A40" s="20">
        <v>390</v>
      </c>
      <c r="B40" s="26">
        <v>54.43</v>
      </c>
      <c r="C40" s="21">
        <v>36</v>
      </c>
      <c r="D40" s="21">
        <f t="shared" si="0"/>
        <v>18.43</v>
      </c>
      <c r="E40" s="26">
        <f t="shared" si="1"/>
        <v>35</v>
      </c>
      <c r="F40" s="21">
        <f t="shared" si="2"/>
        <v>25</v>
      </c>
      <c r="G40" s="21">
        <f t="shared" si="3"/>
        <v>10</v>
      </c>
      <c r="H40" s="27">
        <v>6000</v>
      </c>
      <c r="I40" s="27">
        <f t="shared" si="8"/>
        <v>5000</v>
      </c>
      <c r="J40" s="26">
        <f t="shared" si="9"/>
        <v>0.89430000000000009</v>
      </c>
      <c r="K40" s="28">
        <f t="shared" si="9"/>
        <v>0.61</v>
      </c>
      <c r="L40" s="21">
        <f t="shared" si="5"/>
        <v>1.32</v>
      </c>
      <c r="M40" s="21">
        <v>3.45</v>
      </c>
      <c r="N40" s="21">
        <f t="shared" si="6"/>
        <v>32.164300000000004</v>
      </c>
      <c r="O40" s="21">
        <f t="shared" si="10"/>
        <v>32.202897160000006</v>
      </c>
    </row>
    <row r="41" spans="1:15" x14ac:dyDescent="0.25">
      <c r="A41" s="20">
        <v>394</v>
      </c>
      <c r="B41" s="26">
        <v>54.43</v>
      </c>
      <c r="C41" s="21">
        <v>36</v>
      </c>
      <c r="D41" s="21">
        <f t="shared" si="0"/>
        <v>18.43</v>
      </c>
      <c r="E41" s="26">
        <f t="shared" si="1"/>
        <v>0</v>
      </c>
      <c r="F41" s="21">
        <f t="shared" si="2"/>
        <v>0</v>
      </c>
      <c r="G41" s="21">
        <f t="shared" si="3"/>
        <v>0</v>
      </c>
      <c r="H41" s="27">
        <v>0</v>
      </c>
      <c r="I41" s="27">
        <v>0</v>
      </c>
      <c r="J41" s="26">
        <f t="shared" si="9"/>
        <v>0.54430000000000001</v>
      </c>
      <c r="K41" s="28">
        <f t="shared" si="9"/>
        <v>0.36</v>
      </c>
      <c r="L41" s="21">
        <f t="shared" si="5"/>
        <v>0</v>
      </c>
      <c r="M41" s="21">
        <v>0</v>
      </c>
      <c r="N41" s="21">
        <f t="shared" si="6"/>
        <v>18.6143</v>
      </c>
      <c r="O41" s="21">
        <f t="shared" si="10"/>
        <v>18.636637159999999</v>
      </c>
    </row>
    <row r="42" spans="1:15" x14ac:dyDescent="0.25">
      <c r="A42" s="20">
        <v>399</v>
      </c>
      <c r="B42" s="26">
        <v>54.43</v>
      </c>
      <c r="C42" s="21">
        <v>36</v>
      </c>
      <c r="D42" s="21">
        <f t="shared" si="0"/>
        <v>18.43</v>
      </c>
      <c r="E42" s="26">
        <f t="shared" si="1"/>
        <v>0</v>
      </c>
      <c r="F42" s="21">
        <f t="shared" si="2"/>
        <v>0</v>
      </c>
      <c r="G42" s="21">
        <f t="shared" si="3"/>
        <v>0</v>
      </c>
      <c r="H42" s="27">
        <v>1000</v>
      </c>
      <c r="I42" s="27">
        <f t="shared" si="8"/>
        <v>0</v>
      </c>
      <c r="J42" s="26">
        <f t="shared" si="9"/>
        <v>0.54430000000000001</v>
      </c>
      <c r="K42" s="28">
        <f t="shared" si="9"/>
        <v>0.36</v>
      </c>
      <c r="L42" s="21">
        <f t="shared" si="5"/>
        <v>0.22</v>
      </c>
      <c r="M42" s="21">
        <v>0</v>
      </c>
      <c r="N42" s="21">
        <f t="shared" si="6"/>
        <v>18.6143</v>
      </c>
      <c r="O42" s="21">
        <f t="shared" si="10"/>
        <v>18.636637159999999</v>
      </c>
    </row>
    <row r="43" spans="1:15" x14ac:dyDescent="0.25">
      <c r="A43" s="20">
        <v>406</v>
      </c>
      <c r="B43" s="26">
        <v>54.43</v>
      </c>
      <c r="C43" s="21">
        <v>36</v>
      </c>
      <c r="D43" s="21">
        <f t="shared" si="0"/>
        <v>18.43</v>
      </c>
      <c r="E43" s="26">
        <f t="shared" si="1"/>
        <v>0</v>
      </c>
      <c r="F43" s="21">
        <f t="shared" si="2"/>
        <v>0</v>
      </c>
      <c r="G43" s="21">
        <f t="shared" si="3"/>
        <v>0</v>
      </c>
      <c r="H43" s="27">
        <v>350</v>
      </c>
      <c r="I43" s="27">
        <v>0</v>
      </c>
      <c r="J43" s="26">
        <f t="shared" si="9"/>
        <v>0.54430000000000001</v>
      </c>
      <c r="K43" s="28">
        <f t="shared" si="9"/>
        <v>0.36</v>
      </c>
      <c r="L43" s="21">
        <f t="shared" si="5"/>
        <v>7.6999999999999999E-2</v>
      </c>
      <c r="M43" s="21">
        <v>0</v>
      </c>
      <c r="N43" s="21">
        <f t="shared" si="6"/>
        <v>18.6143</v>
      </c>
      <c r="O43" s="21">
        <f t="shared" si="10"/>
        <v>18.636637159999999</v>
      </c>
    </row>
    <row r="44" spans="1:15" x14ac:dyDescent="0.25">
      <c r="A44" s="20">
        <v>414</v>
      </c>
      <c r="B44" s="26">
        <v>54.43</v>
      </c>
      <c r="C44" s="21">
        <v>36</v>
      </c>
      <c r="D44" s="21">
        <f t="shared" si="0"/>
        <v>18.43</v>
      </c>
      <c r="E44" s="26">
        <f t="shared" si="1"/>
        <v>1.75</v>
      </c>
      <c r="F44" s="21">
        <f t="shared" si="2"/>
        <v>1.25</v>
      </c>
      <c r="G44" s="21">
        <f t="shared" si="3"/>
        <v>0.5</v>
      </c>
      <c r="H44" s="27">
        <v>1250</v>
      </c>
      <c r="I44" s="27">
        <f t="shared" si="8"/>
        <v>250</v>
      </c>
      <c r="J44" s="26">
        <f t="shared" si="9"/>
        <v>0.56179999999999997</v>
      </c>
      <c r="K44" s="28">
        <f t="shared" si="9"/>
        <v>0.3725</v>
      </c>
      <c r="L44" s="21">
        <f t="shared" si="5"/>
        <v>0.27500000000000002</v>
      </c>
      <c r="M44" s="21">
        <v>0</v>
      </c>
      <c r="N44" s="21">
        <f t="shared" si="6"/>
        <v>19.119299999999996</v>
      </c>
      <c r="O44" s="21">
        <f t="shared" si="10"/>
        <v>19.142243159999996</v>
      </c>
    </row>
    <row r="45" spans="1:15" x14ac:dyDescent="0.25">
      <c r="A45" s="20">
        <v>428</v>
      </c>
      <c r="B45" s="26">
        <v>54.43</v>
      </c>
      <c r="C45" s="21">
        <v>36</v>
      </c>
      <c r="D45" s="21">
        <f t="shared" si="0"/>
        <v>18.43</v>
      </c>
      <c r="E45" s="26">
        <f t="shared" si="1"/>
        <v>0</v>
      </c>
      <c r="F45" s="21">
        <f t="shared" si="2"/>
        <v>0</v>
      </c>
      <c r="G45" s="21">
        <f t="shared" si="3"/>
        <v>0</v>
      </c>
      <c r="H45" s="27">
        <v>450</v>
      </c>
      <c r="I45" s="27">
        <v>0</v>
      </c>
      <c r="J45" s="26">
        <f t="shared" si="9"/>
        <v>0.54430000000000001</v>
      </c>
      <c r="K45" s="28">
        <f t="shared" si="9"/>
        <v>0.36</v>
      </c>
      <c r="L45" s="21">
        <f t="shared" si="5"/>
        <v>9.9000000000000005E-2</v>
      </c>
      <c r="M45" s="21">
        <v>0</v>
      </c>
      <c r="N45" s="21">
        <f t="shared" si="6"/>
        <v>18.6143</v>
      </c>
      <c r="O45" s="21">
        <f t="shared" si="10"/>
        <v>18.636637159999999</v>
      </c>
    </row>
    <row r="46" spans="1:15" x14ac:dyDescent="0.25">
      <c r="A46" s="20">
        <v>432</v>
      </c>
      <c r="B46" s="26">
        <v>54.43</v>
      </c>
      <c r="C46" s="21">
        <v>36</v>
      </c>
      <c r="D46" s="21">
        <f t="shared" si="0"/>
        <v>18.43</v>
      </c>
      <c r="E46" s="26">
        <f t="shared" si="1"/>
        <v>11.9</v>
      </c>
      <c r="F46" s="21">
        <f t="shared" si="2"/>
        <v>8.5</v>
      </c>
      <c r="G46" s="21">
        <f t="shared" si="3"/>
        <v>3.4000000000000004</v>
      </c>
      <c r="H46" s="27">
        <v>2700</v>
      </c>
      <c r="I46" s="27">
        <f t="shared" si="8"/>
        <v>1700</v>
      </c>
      <c r="J46" s="26">
        <f t="shared" si="9"/>
        <v>0.6633</v>
      </c>
      <c r="K46" s="28">
        <f t="shared" si="9"/>
        <v>0.44500000000000001</v>
      </c>
      <c r="L46" s="21">
        <f t="shared" si="5"/>
        <v>0.59400000000000008</v>
      </c>
      <c r="M46" s="21">
        <v>2.5</v>
      </c>
      <c r="N46" s="21">
        <f t="shared" si="6"/>
        <v>24.548299999999998</v>
      </c>
      <c r="O46" s="21">
        <f t="shared" si="10"/>
        <v>24.577757959999996</v>
      </c>
    </row>
    <row r="47" spans="1:15" x14ac:dyDescent="0.25">
      <c r="A47" s="20">
        <v>439</v>
      </c>
      <c r="B47" s="26">
        <v>54.43</v>
      </c>
      <c r="C47" s="21">
        <v>36</v>
      </c>
      <c r="D47" s="21">
        <f t="shared" si="0"/>
        <v>18.43</v>
      </c>
      <c r="E47" s="26">
        <f t="shared" si="1"/>
        <v>31.5</v>
      </c>
      <c r="F47" s="21">
        <f t="shared" si="2"/>
        <v>22.5</v>
      </c>
      <c r="G47" s="21">
        <f t="shared" si="3"/>
        <v>9</v>
      </c>
      <c r="H47" s="27">
        <v>5500</v>
      </c>
      <c r="I47" s="27">
        <f t="shared" si="8"/>
        <v>4500</v>
      </c>
      <c r="J47" s="26">
        <f t="shared" si="9"/>
        <v>0.85930000000000006</v>
      </c>
      <c r="K47" s="28">
        <f t="shared" si="9"/>
        <v>0.58499999999999996</v>
      </c>
      <c r="L47" s="21">
        <f t="shared" si="5"/>
        <v>1.21</v>
      </c>
      <c r="M47" s="21">
        <v>0</v>
      </c>
      <c r="N47" s="21">
        <f t="shared" si="6"/>
        <v>27.704300000000003</v>
      </c>
      <c r="O47" s="21">
        <f t="shared" si="10"/>
        <v>27.737545160000003</v>
      </c>
    </row>
    <row r="48" spans="1:15" x14ac:dyDescent="0.25">
      <c r="A48" s="20">
        <v>440</v>
      </c>
      <c r="B48" s="26">
        <v>54.43</v>
      </c>
      <c r="C48" s="21">
        <v>36</v>
      </c>
      <c r="D48" s="21">
        <f t="shared" si="0"/>
        <v>18.43</v>
      </c>
      <c r="E48" s="26">
        <f t="shared" si="1"/>
        <v>14.700000000000001</v>
      </c>
      <c r="F48" s="21">
        <f t="shared" si="2"/>
        <v>10.5</v>
      </c>
      <c r="G48" s="21">
        <f t="shared" si="3"/>
        <v>4.2000000000000011</v>
      </c>
      <c r="H48" s="27">
        <v>3100</v>
      </c>
      <c r="I48" s="27">
        <f t="shared" si="8"/>
        <v>2100</v>
      </c>
      <c r="J48" s="26">
        <f t="shared" si="9"/>
        <v>0.69129999999999991</v>
      </c>
      <c r="K48" s="28">
        <f t="shared" si="9"/>
        <v>0.46500000000000002</v>
      </c>
      <c r="L48" s="21">
        <f t="shared" si="5"/>
        <v>0.68200000000000005</v>
      </c>
      <c r="M48" s="21">
        <v>0</v>
      </c>
      <c r="N48" s="21">
        <f t="shared" si="6"/>
        <v>22.85629999999999</v>
      </c>
      <c r="O48" s="21">
        <f t="shared" si="10"/>
        <v>22.88372755999999</v>
      </c>
    </row>
    <row r="49" spans="1:15" x14ac:dyDescent="0.25">
      <c r="A49" s="20">
        <v>443</v>
      </c>
      <c r="B49" s="26">
        <v>54.43</v>
      </c>
      <c r="C49" s="21">
        <v>36</v>
      </c>
      <c r="D49" s="21">
        <f t="shared" si="0"/>
        <v>18.43</v>
      </c>
      <c r="E49" s="26">
        <f t="shared" si="1"/>
        <v>42</v>
      </c>
      <c r="F49" s="21">
        <f t="shared" si="2"/>
        <v>30</v>
      </c>
      <c r="G49" s="21">
        <f t="shared" si="3"/>
        <v>12</v>
      </c>
      <c r="H49" s="27">
        <v>7000</v>
      </c>
      <c r="I49" s="27">
        <f t="shared" si="8"/>
        <v>6000</v>
      </c>
      <c r="J49" s="26">
        <f t="shared" si="9"/>
        <v>0.96430000000000005</v>
      </c>
      <c r="K49" s="28">
        <f t="shared" si="9"/>
        <v>0.66</v>
      </c>
      <c r="L49" s="21">
        <f t="shared" si="5"/>
        <v>1.54</v>
      </c>
      <c r="M49" s="21">
        <v>4.6900000000000004</v>
      </c>
      <c r="N49" s="21">
        <f t="shared" si="6"/>
        <v>35.424300000000002</v>
      </c>
      <c r="O49" s="21">
        <f t="shared" si="10"/>
        <v>35.466809160000004</v>
      </c>
    </row>
    <row r="50" spans="1:15" x14ac:dyDescent="0.25">
      <c r="A50" s="20">
        <v>444</v>
      </c>
      <c r="B50" s="26">
        <v>54.43</v>
      </c>
      <c r="C50" s="21">
        <v>36</v>
      </c>
      <c r="D50" s="21">
        <f t="shared" si="0"/>
        <v>18.43</v>
      </c>
      <c r="E50" s="26">
        <f t="shared" si="1"/>
        <v>0</v>
      </c>
      <c r="F50" s="21">
        <f t="shared" si="2"/>
        <v>0</v>
      </c>
      <c r="G50" s="21">
        <f t="shared" si="3"/>
        <v>0</v>
      </c>
      <c r="H50" s="27">
        <v>0</v>
      </c>
      <c r="I50" s="27">
        <v>0</v>
      </c>
      <c r="J50" s="26">
        <f t="shared" si="9"/>
        <v>0.54430000000000001</v>
      </c>
      <c r="K50" s="28">
        <f t="shared" si="9"/>
        <v>0.36</v>
      </c>
      <c r="L50" s="21">
        <f t="shared" si="5"/>
        <v>0</v>
      </c>
      <c r="M50" s="21">
        <v>0</v>
      </c>
      <c r="N50" s="21">
        <f t="shared" si="6"/>
        <v>18.6143</v>
      </c>
      <c r="O50" s="21">
        <f t="shared" si="10"/>
        <v>18.636637159999999</v>
      </c>
    </row>
    <row r="51" spans="1:15" x14ac:dyDescent="0.25">
      <c r="A51" s="20">
        <v>446</v>
      </c>
      <c r="B51" s="26">
        <v>54.43</v>
      </c>
      <c r="C51" s="21">
        <v>36</v>
      </c>
      <c r="D51" s="21">
        <f t="shared" si="0"/>
        <v>18.43</v>
      </c>
      <c r="E51" s="26">
        <f t="shared" si="1"/>
        <v>0</v>
      </c>
      <c r="F51" s="21">
        <f t="shared" si="2"/>
        <v>0</v>
      </c>
      <c r="G51" s="21">
        <f t="shared" si="3"/>
        <v>0</v>
      </c>
      <c r="H51" s="27">
        <v>100</v>
      </c>
      <c r="I51" s="27">
        <v>0</v>
      </c>
      <c r="J51" s="26">
        <f t="shared" si="9"/>
        <v>0.54430000000000001</v>
      </c>
      <c r="K51" s="28">
        <f t="shared" si="9"/>
        <v>0.36</v>
      </c>
      <c r="L51" s="21">
        <f t="shared" si="5"/>
        <v>2.2000000000000002E-2</v>
      </c>
      <c r="M51" s="21">
        <v>1.1000000000000001</v>
      </c>
      <c r="N51" s="21">
        <f t="shared" si="6"/>
        <v>19.714300000000001</v>
      </c>
      <c r="O51" s="21">
        <f t="shared" si="10"/>
        <v>19.737957160000001</v>
      </c>
    </row>
    <row r="52" spans="1:15" x14ac:dyDescent="0.25">
      <c r="A52" s="20">
        <v>448</v>
      </c>
      <c r="B52" s="26">
        <v>54.43</v>
      </c>
      <c r="C52" s="21">
        <v>36</v>
      </c>
      <c r="D52" s="21">
        <f t="shared" si="0"/>
        <v>18.43</v>
      </c>
      <c r="E52" s="26">
        <f t="shared" si="1"/>
        <v>0</v>
      </c>
      <c r="F52" s="21">
        <f t="shared" si="2"/>
        <v>0</v>
      </c>
      <c r="G52" s="21">
        <f t="shared" si="3"/>
        <v>0</v>
      </c>
      <c r="H52" s="27">
        <v>450</v>
      </c>
      <c r="I52" s="27">
        <v>0</v>
      </c>
      <c r="J52" s="26">
        <f t="shared" si="9"/>
        <v>0.54430000000000001</v>
      </c>
      <c r="K52" s="28">
        <f t="shared" si="9"/>
        <v>0.36</v>
      </c>
      <c r="L52" s="21">
        <f t="shared" si="5"/>
        <v>9.9000000000000005E-2</v>
      </c>
      <c r="M52" s="21">
        <v>0</v>
      </c>
      <c r="N52" s="21">
        <f t="shared" si="6"/>
        <v>18.6143</v>
      </c>
      <c r="O52" s="21">
        <f t="shared" si="10"/>
        <v>18.636637159999999</v>
      </c>
    </row>
    <row r="53" spans="1:15" x14ac:dyDescent="0.25">
      <c r="A53" s="20">
        <v>449</v>
      </c>
      <c r="B53" s="26">
        <v>54.43</v>
      </c>
      <c r="C53" s="21">
        <v>36</v>
      </c>
      <c r="D53" s="21">
        <f t="shared" si="0"/>
        <v>18.43</v>
      </c>
      <c r="E53" s="26">
        <f t="shared" si="1"/>
        <v>8.4</v>
      </c>
      <c r="F53" s="21">
        <f t="shared" si="2"/>
        <v>6</v>
      </c>
      <c r="G53" s="21">
        <f t="shared" si="3"/>
        <v>2.4000000000000004</v>
      </c>
      <c r="H53" s="27">
        <v>2200</v>
      </c>
      <c r="I53" s="27">
        <f t="shared" si="8"/>
        <v>1200</v>
      </c>
      <c r="J53" s="26">
        <f t="shared" si="9"/>
        <v>0.62829999999999997</v>
      </c>
      <c r="K53" s="28">
        <f t="shared" si="9"/>
        <v>0.42</v>
      </c>
      <c r="L53" s="21">
        <f t="shared" si="5"/>
        <v>0.48400000000000004</v>
      </c>
      <c r="M53" s="21">
        <v>2.2400000000000002</v>
      </c>
      <c r="N53" s="21">
        <f t="shared" si="6"/>
        <v>23.278300000000002</v>
      </c>
      <c r="O53" s="21">
        <f t="shared" si="10"/>
        <v>23.30623396</v>
      </c>
    </row>
    <row r="54" spans="1:15" x14ac:dyDescent="0.25">
      <c r="A54" s="20">
        <v>451</v>
      </c>
      <c r="B54" s="26">
        <v>54.43</v>
      </c>
      <c r="C54" s="21">
        <v>36</v>
      </c>
      <c r="D54" s="21">
        <f t="shared" si="0"/>
        <v>18.43</v>
      </c>
      <c r="E54" s="26">
        <f t="shared" si="1"/>
        <v>12.950000000000001</v>
      </c>
      <c r="F54" s="21">
        <f t="shared" si="2"/>
        <v>9.25</v>
      </c>
      <c r="G54" s="21">
        <f t="shared" si="3"/>
        <v>3.7000000000000011</v>
      </c>
      <c r="H54" s="27">
        <v>2850</v>
      </c>
      <c r="I54" s="27">
        <f t="shared" si="8"/>
        <v>1850</v>
      </c>
      <c r="J54" s="26">
        <f t="shared" si="9"/>
        <v>0.67379999999999995</v>
      </c>
      <c r="K54" s="28">
        <f t="shared" si="9"/>
        <v>0.45250000000000001</v>
      </c>
      <c r="L54" s="21">
        <f t="shared" si="5"/>
        <v>0.627</v>
      </c>
      <c r="M54" s="21">
        <v>0</v>
      </c>
      <c r="N54" s="21">
        <f t="shared" si="6"/>
        <v>22.351299999999988</v>
      </c>
      <c r="O54" s="21">
        <f t="shared" si="10"/>
        <v>22.378121559999986</v>
      </c>
    </row>
    <row r="55" spans="1:15" x14ac:dyDescent="0.25">
      <c r="A55" s="20">
        <v>457</v>
      </c>
      <c r="B55" s="26">
        <v>54.43</v>
      </c>
      <c r="C55" s="21">
        <v>36</v>
      </c>
      <c r="D55" s="21">
        <f t="shared" si="0"/>
        <v>18.43</v>
      </c>
      <c r="E55" s="26">
        <f t="shared" si="1"/>
        <v>10.85</v>
      </c>
      <c r="F55" s="21">
        <f t="shared" si="2"/>
        <v>7.75</v>
      </c>
      <c r="G55" s="21">
        <f t="shared" si="3"/>
        <v>3.0999999999999996</v>
      </c>
      <c r="H55" s="27">
        <v>2550</v>
      </c>
      <c r="I55" s="27">
        <f t="shared" si="8"/>
        <v>1550</v>
      </c>
      <c r="J55" s="26">
        <f t="shared" si="9"/>
        <v>0.65280000000000005</v>
      </c>
      <c r="K55" s="28">
        <f t="shared" si="9"/>
        <v>0.4375</v>
      </c>
      <c r="L55" s="21">
        <f t="shared" si="5"/>
        <v>0.56099999999999994</v>
      </c>
      <c r="M55" s="21">
        <v>0</v>
      </c>
      <c r="N55" s="21">
        <f t="shared" si="6"/>
        <v>21.745299999999993</v>
      </c>
      <c r="O55" s="21">
        <f t="shared" si="10"/>
        <v>21.771394359999992</v>
      </c>
    </row>
    <row r="56" spans="1:15" x14ac:dyDescent="0.25">
      <c r="A56" s="20">
        <v>458</v>
      </c>
      <c r="B56" s="26">
        <v>54.43</v>
      </c>
      <c r="C56" s="21">
        <v>36</v>
      </c>
      <c r="D56" s="21">
        <f t="shared" si="0"/>
        <v>18.43</v>
      </c>
      <c r="E56" s="26">
        <f t="shared" si="1"/>
        <v>0</v>
      </c>
      <c r="F56" s="21">
        <f t="shared" si="2"/>
        <v>0</v>
      </c>
      <c r="G56" s="21">
        <f t="shared" si="3"/>
        <v>0</v>
      </c>
      <c r="H56" s="27">
        <v>20</v>
      </c>
      <c r="I56" s="27">
        <v>0</v>
      </c>
      <c r="J56" s="26">
        <f t="shared" si="9"/>
        <v>0.54430000000000001</v>
      </c>
      <c r="K56" s="28">
        <f t="shared" si="9"/>
        <v>0.36</v>
      </c>
      <c r="L56" s="21">
        <f t="shared" si="5"/>
        <v>4.4000000000000003E-3</v>
      </c>
      <c r="M56" s="21">
        <v>0</v>
      </c>
      <c r="N56" s="21">
        <f t="shared" si="6"/>
        <v>18.6143</v>
      </c>
      <c r="O56" s="21">
        <f t="shared" si="10"/>
        <v>18.636637159999999</v>
      </c>
    </row>
    <row r="57" spans="1:15" x14ac:dyDescent="0.25">
      <c r="A57" s="20">
        <v>459</v>
      </c>
      <c r="B57" s="26">
        <v>54.43</v>
      </c>
      <c r="C57" s="21">
        <v>36</v>
      </c>
      <c r="D57" s="21">
        <f t="shared" si="0"/>
        <v>18.43</v>
      </c>
      <c r="E57" s="26">
        <f t="shared" si="1"/>
        <v>0</v>
      </c>
      <c r="F57" s="21">
        <f t="shared" si="2"/>
        <v>0</v>
      </c>
      <c r="G57" s="21">
        <f t="shared" si="3"/>
        <v>0</v>
      </c>
      <c r="H57" s="27">
        <v>0</v>
      </c>
      <c r="I57" s="27">
        <v>0</v>
      </c>
      <c r="J57" s="26">
        <f t="shared" si="9"/>
        <v>0.54430000000000001</v>
      </c>
      <c r="K57" s="28">
        <f t="shared" si="9"/>
        <v>0.36</v>
      </c>
      <c r="L57" s="21">
        <f t="shared" si="5"/>
        <v>0</v>
      </c>
      <c r="M57" s="21">
        <v>0</v>
      </c>
      <c r="N57" s="21">
        <f t="shared" si="6"/>
        <v>18.6143</v>
      </c>
      <c r="O57" s="21">
        <f t="shared" si="10"/>
        <v>18.636637159999999</v>
      </c>
    </row>
    <row r="58" spans="1:15" x14ac:dyDescent="0.25">
      <c r="A58" s="20">
        <v>462</v>
      </c>
      <c r="B58" s="26">
        <v>54.43</v>
      </c>
      <c r="C58" s="21">
        <v>36</v>
      </c>
      <c r="D58" s="21">
        <f t="shared" si="0"/>
        <v>18.43</v>
      </c>
      <c r="E58" s="26">
        <f t="shared" si="1"/>
        <v>28</v>
      </c>
      <c r="F58" s="21">
        <f t="shared" si="2"/>
        <v>20</v>
      </c>
      <c r="G58" s="21">
        <f t="shared" si="3"/>
        <v>8</v>
      </c>
      <c r="H58" s="27">
        <v>5000</v>
      </c>
      <c r="I58" s="27">
        <f t="shared" si="8"/>
        <v>4000</v>
      </c>
      <c r="J58" s="26">
        <f t="shared" si="9"/>
        <v>0.82430000000000003</v>
      </c>
      <c r="K58" s="28">
        <f t="shared" si="9"/>
        <v>0.56000000000000005</v>
      </c>
      <c r="L58" s="21">
        <f t="shared" si="5"/>
        <v>1.1000000000000001</v>
      </c>
      <c r="M58" s="21">
        <v>0</v>
      </c>
      <c r="N58" s="21">
        <f t="shared" si="6"/>
        <v>26.694299999999991</v>
      </c>
      <c r="O58" s="21">
        <f t="shared" si="10"/>
        <v>26.726333159999992</v>
      </c>
    </row>
    <row r="59" spans="1:15" x14ac:dyDescent="0.25">
      <c r="A59" s="20">
        <v>466</v>
      </c>
      <c r="B59" s="26">
        <v>54.43</v>
      </c>
      <c r="C59" s="21">
        <v>36</v>
      </c>
      <c r="D59" s="21">
        <f t="shared" si="0"/>
        <v>18.43</v>
      </c>
      <c r="E59" s="26">
        <f t="shared" si="1"/>
        <v>0</v>
      </c>
      <c r="F59" s="21">
        <f t="shared" si="2"/>
        <v>0</v>
      </c>
      <c r="G59" s="21">
        <f t="shared" si="3"/>
        <v>0</v>
      </c>
      <c r="H59" s="27">
        <v>0</v>
      </c>
      <c r="I59" s="27">
        <v>0</v>
      </c>
      <c r="J59" s="26">
        <f t="shared" si="9"/>
        <v>0.54430000000000001</v>
      </c>
      <c r="K59" s="28">
        <f t="shared" si="9"/>
        <v>0.36</v>
      </c>
      <c r="L59" s="21">
        <f t="shared" si="5"/>
        <v>0</v>
      </c>
      <c r="M59" s="21">
        <v>0</v>
      </c>
      <c r="N59" s="21">
        <f t="shared" si="6"/>
        <v>18.6143</v>
      </c>
      <c r="O59" s="21">
        <f t="shared" si="10"/>
        <v>18.636637159999999</v>
      </c>
    </row>
    <row r="60" spans="1:15" x14ac:dyDescent="0.25">
      <c r="A60" s="20">
        <v>468</v>
      </c>
      <c r="B60" s="26">
        <v>54.43</v>
      </c>
      <c r="C60" s="21">
        <v>36</v>
      </c>
      <c r="D60" s="21">
        <f t="shared" si="0"/>
        <v>18.43</v>
      </c>
      <c r="E60" s="26">
        <f t="shared" si="1"/>
        <v>7.7000000000000011</v>
      </c>
      <c r="F60" s="21">
        <f t="shared" si="2"/>
        <v>5.5</v>
      </c>
      <c r="G60" s="21">
        <f t="shared" si="3"/>
        <v>2.2000000000000011</v>
      </c>
      <c r="H60" s="27">
        <v>2100</v>
      </c>
      <c r="I60" s="27">
        <f t="shared" si="8"/>
        <v>1100</v>
      </c>
      <c r="J60" s="26">
        <f t="shared" si="9"/>
        <v>0.62130000000000007</v>
      </c>
      <c r="K60" s="28">
        <f t="shared" si="9"/>
        <v>0.41500000000000004</v>
      </c>
      <c r="L60" s="21">
        <f t="shared" si="5"/>
        <v>0.46200000000000002</v>
      </c>
      <c r="M60" s="21">
        <v>1.91</v>
      </c>
      <c r="N60" s="21">
        <f t="shared" si="6"/>
        <v>22.746300000000002</v>
      </c>
      <c r="O60" s="21">
        <f t="shared" si="10"/>
        <v>22.77359556</v>
      </c>
    </row>
    <row r="61" spans="1:15" x14ac:dyDescent="0.25">
      <c r="A61" s="20">
        <v>471</v>
      </c>
      <c r="B61" s="26">
        <v>54.43</v>
      </c>
      <c r="C61" s="21">
        <v>36</v>
      </c>
      <c r="D61" s="21">
        <f t="shared" si="0"/>
        <v>18.43</v>
      </c>
      <c r="E61" s="26">
        <f t="shared" si="1"/>
        <v>0</v>
      </c>
      <c r="F61" s="21">
        <f t="shared" si="2"/>
        <v>0</v>
      </c>
      <c r="G61" s="21">
        <f t="shared" si="3"/>
        <v>0</v>
      </c>
      <c r="H61" s="27">
        <v>750</v>
      </c>
      <c r="I61" s="27">
        <v>0</v>
      </c>
      <c r="J61" s="26">
        <f t="shared" si="9"/>
        <v>0.54430000000000001</v>
      </c>
      <c r="K61" s="28">
        <f t="shared" si="9"/>
        <v>0.36</v>
      </c>
      <c r="L61" s="21">
        <f t="shared" si="5"/>
        <v>0.16500000000000001</v>
      </c>
      <c r="M61" s="21">
        <v>1.25</v>
      </c>
      <c r="N61" s="21">
        <f t="shared" si="6"/>
        <v>19.8643</v>
      </c>
      <c r="O61" s="21">
        <f t="shared" si="10"/>
        <v>19.888137159999999</v>
      </c>
    </row>
    <row r="62" spans="1:15" x14ac:dyDescent="0.25">
      <c r="A62" s="20">
        <v>473</v>
      </c>
      <c r="B62" s="26">
        <v>54.43</v>
      </c>
      <c r="C62" s="21">
        <v>36</v>
      </c>
      <c r="D62" s="21">
        <f t="shared" si="0"/>
        <v>18.43</v>
      </c>
      <c r="E62" s="26">
        <f t="shared" si="1"/>
        <v>0</v>
      </c>
      <c r="F62" s="21">
        <f t="shared" si="2"/>
        <v>0</v>
      </c>
      <c r="G62" s="21">
        <f t="shared" si="3"/>
        <v>0</v>
      </c>
      <c r="H62" s="27">
        <v>80</v>
      </c>
      <c r="I62" s="27">
        <v>0</v>
      </c>
      <c r="J62" s="26">
        <f t="shared" si="9"/>
        <v>0.54430000000000001</v>
      </c>
      <c r="K62" s="28">
        <f t="shared" si="9"/>
        <v>0.36</v>
      </c>
      <c r="L62" s="21">
        <f t="shared" si="5"/>
        <v>1.7600000000000001E-2</v>
      </c>
      <c r="M62" s="21">
        <v>1.1000000000000001</v>
      </c>
      <c r="N62" s="21">
        <f t="shared" si="6"/>
        <v>19.714300000000001</v>
      </c>
      <c r="O62" s="21">
        <f t="shared" si="10"/>
        <v>19.737957160000001</v>
      </c>
    </row>
    <row r="63" spans="1:15" x14ac:dyDescent="0.25">
      <c r="A63" s="20">
        <v>474</v>
      </c>
      <c r="B63" s="26">
        <v>54.43</v>
      </c>
      <c r="C63" s="21">
        <v>36</v>
      </c>
      <c r="D63" s="21">
        <f t="shared" si="0"/>
        <v>18.43</v>
      </c>
      <c r="E63" s="26">
        <f t="shared" si="1"/>
        <v>3.5</v>
      </c>
      <c r="F63" s="21">
        <f t="shared" si="2"/>
        <v>2.5</v>
      </c>
      <c r="G63" s="21">
        <f t="shared" si="3"/>
        <v>1</v>
      </c>
      <c r="H63" s="27">
        <v>1500</v>
      </c>
      <c r="I63" s="27">
        <f t="shared" si="8"/>
        <v>500</v>
      </c>
      <c r="J63" s="26">
        <f t="shared" si="9"/>
        <v>0.57930000000000004</v>
      </c>
      <c r="K63" s="28">
        <f t="shared" si="9"/>
        <v>0.38500000000000001</v>
      </c>
      <c r="L63" s="21">
        <f t="shared" si="5"/>
        <v>0.33</v>
      </c>
      <c r="M63" s="21">
        <v>1.66</v>
      </c>
      <c r="N63" s="21">
        <f t="shared" si="6"/>
        <v>21.284300000000005</v>
      </c>
      <c r="O63" s="21">
        <f t="shared" si="10"/>
        <v>21.309841160000005</v>
      </c>
    </row>
    <row r="64" spans="1:15" x14ac:dyDescent="0.25">
      <c r="A64" s="20">
        <v>475</v>
      </c>
      <c r="B64" s="26">
        <v>54.43</v>
      </c>
      <c r="C64" s="21">
        <v>36</v>
      </c>
      <c r="D64" s="21">
        <f t="shared" si="0"/>
        <v>18.43</v>
      </c>
      <c r="E64" s="26">
        <f t="shared" si="1"/>
        <v>2.1</v>
      </c>
      <c r="F64" s="21">
        <f t="shared" si="2"/>
        <v>1.5</v>
      </c>
      <c r="G64" s="21">
        <f t="shared" si="3"/>
        <v>0.60000000000000009</v>
      </c>
      <c r="H64" s="27">
        <v>1300</v>
      </c>
      <c r="I64" s="27">
        <f t="shared" si="8"/>
        <v>300</v>
      </c>
      <c r="J64" s="26">
        <f t="shared" si="9"/>
        <v>0.56530000000000002</v>
      </c>
      <c r="K64" s="28">
        <f t="shared" si="9"/>
        <v>0.375</v>
      </c>
      <c r="L64" s="21">
        <f t="shared" si="5"/>
        <v>0.28600000000000003</v>
      </c>
      <c r="M64" s="21">
        <v>0</v>
      </c>
      <c r="N64" s="21">
        <f t="shared" si="6"/>
        <v>19.220300000000002</v>
      </c>
      <c r="O64" s="21">
        <f t="shared" si="10"/>
        <v>19.243364360000001</v>
      </c>
    </row>
    <row r="65" spans="1:15" x14ac:dyDescent="0.25">
      <c r="A65" s="20">
        <v>477</v>
      </c>
      <c r="B65" s="26">
        <v>54.43</v>
      </c>
      <c r="C65" s="21">
        <v>36</v>
      </c>
      <c r="D65" s="21">
        <f t="shared" si="0"/>
        <v>18.43</v>
      </c>
      <c r="E65" s="26">
        <f t="shared" si="1"/>
        <v>0</v>
      </c>
      <c r="F65" s="21">
        <f t="shared" si="2"/>
        <v>0</v>
      </c>
      <c r="G65" s="21">
        <f t="shared" si="3"/>
        <v>0</v>
      </c>
      <c r="H65" s="27">
        <v>150</v>
      </c>
      <c r="I65" s="27">
        <v>0</v>
      </c>
      <c r="J65" s="26">
        <f t="shared" si="9"/>
        <v>0.54430000000000001</v>
      </c>
      <c r="K65" s="28">
        <f t="shared" si="9"/>
        <v>0.36</v>
      </c>
      <c r="L65" s="21">
        <f t="shared" si="5"/>
        <v>3.3000000000000002E-2</v>
      </c>
      <c r="M65" s="21">
        <v>0.5</v>
      </c>
      <c r="N65" s="21">
        <f t="shared" si="6"/>
        <v>19.1143</v>
      </c>
      <c r="O65" s="21">
        <f t="shared" si="10"/>
        <v>19.137237160000002</v>
      </c>
    </row>
    <row r="66" spans="1:15" x14ac:dyDescent="0.25">
      <c r="A66" s="20">
        <v>484</v>
      </c>
      <c r="B66" s="26">
        <v>54.43</v>
      </c>
      <c r="C66" s="21">
        <v>36</v>
      </c>
      <c r="D66" s="21">
        <f t="shared" si="0"/>
        <v>18.43</v>
      </c>
      <c r="E66" s="26">
        <f t="shared" si="1"/>
        <v>12.950000000000001</v>
      </c>
      <c r="F66" s="21">
        <f t="shared" si="2"/>
        <v>9.25</v>
      </c>
      <c r="G66" s="21">
        <f t="shared" si="3"/>
        <v>3.7000000000000011</v>
      </c>
      <c r="H66" s="27">
        <v>2850</v>
      </c>
      <c r="I66" s="27">
        <f t="shared" si="8"/>
        <v>1850</v>
      </c>
      <c r="J66" s="26">
        <f t="shared" si="9"/>
        <v>0.67379999999999995</v>
      </c>
      <c r="K66" s="28">
        <f t="shared" si="9"/>
        <v>0.45250000000000001</v>
      </c>
      <c r="L66" s="21">
        <f t="shared" si="5"/>
        <v>0.627</v>
      </c>
      <c r="M66" s="21">
        <v>0</v>
      </c>
      <c r="N66" s="21">
        <f t="shared" si="6"/>
        <v>22.351299999999988</v>
      </c>
      <c r="O66" s="21">
        <f t="shared" si="10"/>
        <v>22.378121559999986</v>
      </c>
    </row>
    <row r="67" spans="1:15" x14ac:dyDescent="0.25">
      <c r="A67" s="20">
        <v>487</v>
      </c>
      <c r="B67" s="26">
        <v>54.43</v>
      </c>
      <c r="C67" s="21">
        <v>36</v>
      </c>
      <c r="D67" s="21">
        <f t="shared" si="0"/>
        <v>18.43</v>
      </c>
      <c r="E67" s="26">
        <f t="shared" si="1"/>
        <v>0</v>
      </c>
      <c r="F67" s="21">
        <f t="shared" si="2"/>
        <v>0</v>
      </c>
      <c r="G67" s="21">
        <f t="shared" si="3"/>
        <v>0</v>
      </c>
      <c r="H67" s="27">
        <v>750</v>
      </c>
      <c r="I67" s="27">
        <v>0</v>
      </c>
      <c r="J67" s="26">
        <f t="shared" si="9"/>
        <v>0.54430000000000001</v>
      </c>
      <c r="K67" s="28">
        <f t="shared" si="9"/>
        <v>0.36</v>
      </c>
      <c r="L67" s="21">
        <f t="shared" si="5"/>
        <v>0.16500000000000001</v>
      </c>
      <c r="M67" s="21">
        <v>0</v>
      </c>
      <c r="N67" s="21">
        <f t="shared" si="6"/>
        <v>18.6143</v>
      </c>
      <c r="O67" s="21">
        <f t="shared" si="10"/>
        <v>18.636637159999999</v>
      </c>
    </row>
    <row r="68" spans="1:15" x14ac:dyDescent="0.25">
      <c r="A68" s="20">
        <v>489</v>
      </c>
      <c r="B68" s="26">
        <v>54.43</v>
      </c>
      <c r="C68" s="21">
        <v>36</v>
      </c>
      <c r="D68" s="21">
        <f t="shared" si="0"/>
        <v>18.43</v>
      </c>
      <c r="E68" s="26">
        <f t="shared" si="1"/>
        <v>0</v>
      </c>
      <c r="F68" s="21">
        <f t="shared" si="2"/>
        <v>0</v>
      </c>
      <c r="G68" s="21">
        <f t="shared" si="3"/>
        <v>0</v>
      </c>
      <c r="H68" s="27">
        <v>150</v>
      </c>
      <c r="I68" s="27">
        <v>0</v>
      </c>
      <c r="J68" s="26">
        <f t="shared" si="9"/>
        <v>0.54430000000000001</v>
      </c>
      <c r="K68" s="28">
        <f t="shared" si="9"/>
        <v>0.36</v>
      </c>
      <c r="L68" s="21">
        <f t="shared" si="5"/>
        <v>3.3000000000000002E-2</v>
      </c>
      <c r="M68" s="21">
        <v>0</v>
      </c>
      <c r="N68" s="21">
        <f t="shared" si="6"/>
        <v>18.6143</v>
      </c>
      <c r="O68" s="21">
        <f t="shared" si="10"/>
        <v>18.636637159999999</v>
      </c>
    </row>
    <row r="69" spans="1:15" x14ac:dyDescent="0.25">
      <c r="A69" s="20">
        <v>492</v>
      </c>
      <c r="B69" s="26">
        <v>54.43</v>
      </c>
      <c r="C69" s="21">
        <v>36</v>
      </c>
      <c r="D69" s="21">
        <f t="shared" ref="D69:D87" si="11">B69-C69</f>
        <v>18.43</v>
      </c>
      <c r="E69" s="26">
        <f t="shared" ref="E69:E87" si="12">(I69/1000)*7</f>
        <v>0</v>
      </c>
      <c r="F69" s="21">
        <f t="shared" ref="F69:F87" si="13">(I69/1000)*5</f>
        <v>0</v>
      </c>
      <c r="G69" s="21">
        <f t="shared" ref="G69:G87" si="14">E69-F69</f>
        <v>0</v>
      </c>
      <c r="H69" s="27">
        <v>0</v>
      </c>
      <c r="I69" s="27">
        <v>0</v>
      </c>
      <c r="J69" s="26">
        <f t="shared" ref="J69:K87" si="15">(B69+E69)*1%</f>
        <v>0.54430000000000001</v>
      </c>
      <c r="K69" s="28">
        <f t="shared" si="15"/>
        <v>0.36</v>
      </c>
      <c r="L69" s="21">
        <f t="shared" ref="L69:L87" si="16">(H69/1000)*0.22</f>
        <v>0</v>
      </c>
      <c r="M69" s="21">
        <v>0.5</v>
      </c>
      <c r="N69" s="21">
        <f t="shared" ref="N69:N87" si="17">(B69+E69+J69+L69)-(C69+F69+K69+L69)+M69</f>
        <v>19.1143</v>
      </c>
      <c r="O69" s="21">
        <f t="shared" si="10"/>
        <v>19.137237160000002</v>
      </c>
    </row>
    <row r="70" spans="1:15" x14ac:dyDescent="0.25">
      <c r="A70" s="20">
        <v>494</v>
      </c>
      <c r="B70" s="26">
        <v>54.43</v>
      </c>
      <c r="C70" s="21">
        <v>36</v>
      </c>
      <c r="D70" s="21">
        <f t="shared" si="11"/>
        <v>18.43</v>
      </c>
      <c r="E70" s="26">
        <f t="shared" si="12"/>
        <v>5.25</v>
      </c>
      <c r="F70" s="21">
        <f t="shared" si="13"/>
        <v>3.75</v>
      </c>
      <c r="G70" s="21">
        <f t="shared" si="14"/>
        <v>1.5</v>
      </c>
      <c r="H70" s="27">
        <v>1750</v>
      </c>
      <c r="I70" s="27">
        <f t="shared" ref="I70:I84" si="18">H70-1000</f>
        <v>750</v>
      </c>
      <c r="J70" s="26">
        <f t="shared" si="15"/>
        <v>0.5968</v>
      </c>
      <c r="K70" s="28">
        <f t="shared" si="15"/>
        <v>0.39750000000000002</v>
      </c>
      <c r="L70" s="21">
        <f t="shared" si="16"/>
        <v>0.38500000000000001</v>
      </c>
      <c r="M70" s="21">
        <v>0</v>
      </c>
      <c r="N70" s="21">
        <f t="shared" si="17"/>
        <v>20.129300000000001</v>
      </c>
      <c r="O70" s="21">
        <f t="shared" si="10"/>
        <v>20.15345516</v>
      </c>
    </row>
    <row r="71" spans="1:15" x14ac:dyDescent="0.25">
      <c r="A71" s="20">
        <v>496</v>
      </c>
      <c r="B71" s="26">
        <v>54.43</v>
      </c>
      <c r="C71" s="21">
        <v>36</v>
      </c>
      <c r="D71" s="21">
        <f t="shared" si="11"/>
        <v>18.43</v>
      </c>
      <c r="E71" s="26">
        <f t="shared" si="12"/>
        <v>0</v>
      </c>
      <c r="F71" s="21">
        <f t="shared" si="13"/>
        <v>0</v>
      </c>
      <c r="G71" s="21">
        <f t="shared" si="14"/>
        <v>0</v>
      </c>
      <c r="H71" s="27">
        <v>0</v>
      </c>
      <c r="I71" s="27">
        <v>0</v>
      </c>
      <c r="J71" s="26">
        <f t="shared" si="15"/>
        <v>0.54430000000000001</v>
      </c>
      <c r="K71" s="28">
        <f t="shared" si="15"/>
        <v>0.36</v>
      </c>
      <c r="L71" s="21">
        <f t="shared" si="16"/>
        <v>0</v>
      </c>
      <c r="M71" s="21">
        <v>0</v>
      </c>
      <c r="N71" s="21">
        <f t="shared" si="17"/>
        <v>18.6143</v>
      </c>
      <c r="O71" s="21">
        <f t="shared" si="10"/>
        <v>18.636637159999999</v>
      </c>
    </row>
    <row r="72" spans="1:15" x14ac:dyDescent="0.25">
      <c r="A72" s="20">
        <v>497</v>
      </c>
      <c r="B72" s="26">
        <v>54.43</v>
      </c>
      <c r="C72" s="21">
        <v>36</v>
      </c>
      <c r="D72" s="21">
        <f t="shared" si="11"/>
        <v>18.43</v>
      </c>
      <c r="E72" s="26">
        <f t="shared" si="12"/>
        <v>0</v>
      </c>
      <c r="F72" s="21">
        <f t="shared" si="13"/>
        <v>0</v>
      </c>
      <c r="G72" s="21">
        <f t="shared" si="14"/>
        <v>0</v>
      </c>
      <c r="H72" s="27">
        <v>0</v>
      </c>
      <c r="I72" s="27">
        <v>0</v>
      </c>
      <c r="J72" s="26">
        <f t="shared" si="15"/>
        <v>0.54430000000000001</v>
      </c>
      <c r="K72" s="28">
        <f t="shared" si="15"/>
        <v>0.36</v>
      </c>
      <c r="L72" s="21">
        <f t="shared" si="16"/>
        <v>0</v>
      </c>
      <c r="M72" s="21">
        <v>0</v>
      </c>
      <c r="N72" s="21">
        <f t="shared" si="17"/>
        <v>18.6143</v>
      </c>
      <c r="O72" s="21">
        <f t="shared" si="10"/>
        <v>18.636637159999999</v>
      </c>
    </row>
    <row r="73" spans="1:15" x14ac:dyDescent="0.25">
      <c r="A73" s="20">
        <v>498</v>
      </c>
      <c r="B73" s="26">
        <v>54.43</v>
      </c>
      <c r="C73" s="21">
        <v>36</v>
      </c>
      <c r="D73" s="21">
        <f t="shared" si="11"/>
        <v>18.43</v>
      </c>
      <c r="E73" s="26">
        <f t="shared" si="12"/>
        <v>9.1</v>
      </c>
      <c r="F73" s="21">
        <f t="shared" si="13"/>
        <v>6.5</v>
      </c>
      <c r="G73" s="21">
        <f t="shared" si="14"/>
        <v>2.5999999999999996</v>
      </c>
      <c r="H73" s="27">
        <v>2300</v>
      </c>
      <c r="I73" s="27">
        <f t="shared" si="18"/>
        <v>1300</v>
      </c>
      <c r="J73" s="26">
        <f t="shared" si="15"/>
        <v>0.63529999999999998</v>
      </c>
      <c r="K73" s="28">
        <f t="shared" si="15"/>
        <v>0.42499999999999999</v>
      </c>
      <c r="L73" s="21">
        <f t="shared" si="16"/>
        <v>0.50600000000000001</v>
      </c>
      <c r="M73" s="21">
        <v>3.35</v>
      </c>
      <c r="N73" s="21">
        <f t="shared" si="17"/>
        <v>24.590300000000006</v>
      </c>
      <c r="O73" s="21">
        <f t="shared" si="10"/>
        <v>24.619808360000007</v>
      </c>
    </row>
    <row r="74" spans="1:15" x14ac:dyDescent="0.25">
      <c r="A74" s="20">
        <v>499</v>
      </c>
      <c r="B74" s="26">
        <v>54.43</v>
      </c>
      <c r="C74" s="21">
        <v>36</v>
      </c>
      <c r="D74" s="21">
        <f t="shared" si="11"/>
        <v>18.43</v>
      </c>
      <c r="E74" s="26">
        <f t="shared" si="12"/>
        <v>12.25</v>
      </c>
      <c r="F74" s="21">
        <f t="shared" si="13"/>
        <v>8.75</v>
      </c>
      <c r="G74" s="21">
        <f t="shared" si="14"/>
        <v>3.5</v>
      </c>
      <c r="H74" s="27">
        <v>2750</v>
      </c>
      <c r="I74" s="27">
        <f t="shared" si="18"/>
        <v>1750</v>
      </c>
      <c r="J74" s="26">
        <f t="shared" si="15"/>
        <v>0.66680000000000006</v>
      </c>
      <c r="K74" s="28">
        <f t="shared" si="15"/>
        <v>0.44750000000000001</v>
      </c>
      <c r="L74" s="21">
        <f t="shared" si="16"/>
        <v>0.60499999999999998</v>
      </c>
      <c r="M74" s="21">
        <v>0</v>
      </c>
      <c r="N74" s="21">
        <f t="shared" si="17"/>
        <v>22.149300000000011</v>
      </c>
      <c r="O74" s="21">
        <f t="shared" si="10"/>
        <v>22.175879160000012</v>
      </c>
    </row>
    <row r="75" spans="1:15" s="7" customFormat="1" ht="51" x14ac:dyDescent="0.2">
      <c r="A75" s="56" t="s">
        <v>60</v>
      </c>
      <c r="B75" s="24" t="s">
        <v>23</v>
      </c>
      <c r="C75" s="25" t="s">
        <v>47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20">
        <v>501</v>
      </c>
      <c r="B76" s="26">
        <v>54.43</v>
      </c>
      <c r="C76" s="21">
        <v>36</v>
      </c>
      <c r="D76" s="21">
        <f t="shared" si="11"/>
        <v>18.43</v>
      </c>
      <c r="E76" s="26">
        <f t="shared" si="12"/>
        <v>7.7000000000000011</v>
      </c>
      <c r="F76" s="21">
        <f t="shared" si="13"/>
        <v>5.5</v>
      </c>
      <c r="G76" s="21">
        <f t="shared" si="14"/>
        <v>2.2000000000000011</v>
      </c>
      <c r="H76" s="27">
        <v>2100</v>
      </c>
      <c r="I76" s="27">
        <f t="shared" si="18"/>
        <v>1100</v>
      </c>
      <c r="J76" s="26">
        <f t="shared" si="15"/>
        <v>0.62130000000000007</v>
      </c>
      <c r="K76" s="28">
        <f t="shared" si="15"/>
        <v>0.41500000000000004</v>
      </c>
      <c r="L76" s="21">
        <f t="shared" si="16"/>
        <v>0.46200000000000002</v>
      </c>
      <c r="M76" s="21">
        <v>2.35</v>
      </c>
      <c r="N76" s="21">
        <f t="shared" si="17"/>
        <v>23.186300000000003</v>
      </c>
      <c r="O76" s="21">
        <f t="shared" ref="O76:O87" si="19">PRODUCT(N76*0.12%)+N76</f>
        <v>23.214123560000004</v>
      </c>
    </row>
    <row r="77" spans="1:15" x14ac:dyDescent="0.25">
      <c r="A77" s="20">
        <v>502</v>
      </c>
      <c r="B77" s="26">
        <v>54.43</v>
      </c>
      <c r="C77" s="21">
        <v>36</v>
      </c>
      <c r="D77" s="21">
        <f t="shared" si="11"/>
        <v>18.43</v>
      </c>
      <c r="E77" s="26">
        <f t="shared" si="12"/>
        <v>0</v>
      </c>
      <c r="F77" s="21">
        <f t="shared" si="13"/>
        <v>0</v>
      </c>
      <c r="G77" s="21">
        <f t="shared" si="14"/>
        <v>0</v>
      </c>
      <c r="H77" s="27">
        <v>220</v>
      </c>
      <c r="I77" s="27">
        <v>0</v>
      </c>
      <c r="J77" s="26">
        <f t="shared" si="15"/>
        <v>0.54430000000000001</v>
      </c>
      <c r="K77" s="28">
        <f t="shared" si="15"/>
        <v>0.36</v>
      </c>
      <c r="L77" s="21">
        <f t="shared" si="16"/>
        <v>4.8399999999999999E-2</v>
      </c>
      <c r="M77" s="21">
        <v>0</v>
      </c>
      <c r="N77" s="21">
        <f t="shared" si="17"/>
        <v>18.6143</v>
      </c>
      <c r="O77" s="21">
        <f t="shared" si="19"/>
        <v>18.636637159999999</v>
      </c>
    </row>
    <row r="78" spans="1:15" x14ac:dyDescent="0.25">
      <c r="A78" s="20">
        <v>505</v>
      </c>
      <c r="B78" s="26">
        <v>54.43</v>
      </c>
      <c r="C78" s="21">
        <v>36</v>
      </c>
      <c r="D78" s="21">
        <f t="shared" si="11"/>
        <v>18.43</v>
      </c>
      <c r="E78" s="26">
        <f t="shared" si="12"/>
        <v>56</v>
      </c>
      <c r="F78" s="21">
        <f t="shared" si="13"/>
        <v>40</v>
      </c>
      <c r="G78" s="21">
        <f t="shared" si="14"/>
        <v>16</v>
      </c>
      <c r="H78" s="27">
        <v>9000</v>
      </c>
      <c r="I78" s="27">
        <f t="shared" si="18"/>
        <v>8000</v>
      </c>
      <c r="J78" s="26">
        <f t="shared" si="15"/>
        <v>1.1043000000000001</v>
      </c>
      <c r="K78" s="28">
        <f t="shared" si="15"/>
        <v>0.76</v>
      </c>
      <c r="L78" s="21">
        <f t="shared" si="16"/>
        <v>1.98</v>
      </c>
      <c r="M78" s="21">
        <v>2.35</v>
      </c>
      <c r="N78" s="21">
        <f t="shared" si="17"/>
        <v>37.124299999999998</v>
      </c>
      <c r="O78" s="21">
        <f t="shared" si="19"/>
        <v>37.168849160000001</v>
      </c>
    </row>
    <row r="79" spans="1:15" x14ac:dyDescent="0.25">
      <c r="A79" s="20">
        <v>506</v>
      </c>
      <c r="B79" s="26">
        <v>54.43</v>
      </c>
      <c r="C79" s="21">
        <v>36</v>
      </c>
      <c r="D79" s="21">
        <f t="shared" si="11"/>
        <v>18.43</v>
      </c>
      <c r="E79" s="26">
        <f t="shared" si="12"/>
        <v>0</v>
      </c>
      <c r="F79" s="21">
        <f t="shared" si="13"/>
        <v>0</v>
      </c>
      <c r="G79" s="21">
        <f t="shared" si="14"/>
        <v>0</v>
      </c>
      <c r="H79" s="27">
        <v>200</v>
      </c>
      <c r="I79" s="27">
        <v>0</v>
      </c>
      <c r="J79" s="26">
        <f t="shared" si="15"/>
        <v>0.54430000000000001</v>
      </c>
      <c r="K79" s="28">
        <f t="shared" si="15"/>
        <v>0.36</v>
      </c>
      <c r="L79" s="21">
        <f t="shared" si="16"/>
        <v>4.4000000000000004E-2</v>
      </c>
      <c r="M79" s="21">
        <v>0</v>
      </c>
      <c r="N79" s="21">
        <f t="shared" si="17"/>
        <v>18.6143</v>
      </c>
      <c r="O79" s="21">
        <f t="shared" si="19"/>
        <v>18.636637159999999</v>
      </c>
    </row>
    <row r="80" spans="1:15" x14ac:dyDescent="0.25">
      <c r="A80" s="20">
        <v>507</v>
      </c>
      <c r="B80" s="26">
        <v>54.43</v>
      </c>
      <c r="C80" s="21">
        <v>36</v>
      </c>
      <c r="D80" s="21">
        <f t="shared" si="11"/>
        <v>18.43</v>
      </c>
      <c r="E80" s="26">
        <f t="shared" si="12"/>
        <v>0</v>
      </c>
      <c r="F80" s="21">
        <f t="shared" si="13"/>
        <v>0</v>
      </c>
      <c r="G80" s="21">
        <f t="shared" si="14"/>
        <v>0</v>
      </c>
      <c r="H80" s="27">
        <v>0</v>
      </c>
      <c r="I80" s="27">
        <v>0</v>
      </c>
      <c r="J80" s="26">
        <f t="shared" si="15"/>
        <v>0.54430000000000001</v>
      </c>
      <c r="K80" s="28">
        <f t="shared" si="15"/>
        <v>0.36</v>
      </c>
      <c r="L80" s="21">
        <f t="shared" si="16"/>
        <v>0</v>
      </c>
      <c r="M80" s="21">
        <v>0.5</v>
      </c>
      <c r="N80" s="21">
        <f t="shared" si="17"/>
        <v>19.1143</v>
      </c>
      <c r="O80" s="21">
        <f t="shared" si="19"/>
        <v>19.137237160000002</v>
      </c>
    </row>
    <row r="81" spans="1:15" x14ac:dyDescent="0.25">
      <c r="A81" s="20">
        <v>508</v>
      </c>
      <c r="B81" s="26">
        <v>54.43</v>
      </c>
      <c r="C81" s="21">
        <v>36</v>
      </c>
      <c r="D81" s="21">
        <f t="shared" si="11"/>
        <v>18.43</v>
      </c>
      <c r="E81" s="26">
        <f t="shared" si="12"/>
        <v>0</v>
      </c>
      <c r="F81" s="21">
        <f t="shared" si="13"/>
        <v>0</v>
      </c>
      <c r="G81" s="21">
        <f t="shared" si="14"/>
        <v>0</v>
      </c>
      <c r="H81" s="27">
        <v>0</v>
      </c>
      <c r="I81" s="27">
        <v>0</v>
      </c>
      <c r="J81" s="26">
        <f t="shared" si="15"/>
        <v>0.54430000000000001</v>
      </c>
      <c r="K81" s="28">
        <f t="shared" si="15"/>
        <v>0.36</v>
      </c>
      <c r="L81" s="21">
        <f t="shared" si="16"/>
        <v>0</v>
      </c>
      <c r="M81" s="21">
        <v>0</v>
      </c>
      <c r="N81" s="21">
        <f t="shared" si="17"/>
        <v>18.6143</v>
      </c>
      <c r="O81" s="21">
        <f t="shared" si="19"/>
        <v>18.636637159999999</v>
      </c>
    </row>
    <row r="82" spans="1:15" x14ac:dyDescent="0.25">
      <c r="A82" s="20">
        <v>509</v>
      </c>
      <c r="B82" s="26">
        <v>54.43</v>
      </c>
      <c r="C82" s="21">
        <v>36</v>
      </c>
      <c r="D82" s="21">
        <f t="shared" si="11"/>
        <v>18.43</v>
      </c>
      <c r="E82" s="26">
        <f t="shared" si="12"/>
        <v>2.4499999999999997</v>
      </c>
      <c r="F82" s="21">
        <f t="shared" si="13"/>
        <v>1.75</v>
      </c>
      <c r="G82" s="21">
        <f t="shared" si="14"/>
        <v>0.69999999999999973</v>
      </c>
      <c r="H82" s="27">
        <v>1350</v>
      </c>
      <c r="I82" s="27">
        <f t="shared" si="18"/>
        <v>350</v>
      </c>
      <c r="J82" s="26">
        <f t="shared" si="15"/>
        <v>0.56880000000000008</v>
      </c>
      <c r="K82" s="28">
        <f t="shared" si="15"/>
        <v>0.3775</v>
      </c>
      <c r="L82" s="21">
        <f t="shared" si="16"/>
        <v>0.29700000000000004</v>
      </c>
      <c r="M82" s="21">
        <v>1.85</v>
      </c>
      <c r="N82" s="21">
        <f t="shared" si="17"/>
        <v>21.171300000000009</v>
      </c>
      <c r="O82" s="21">
        <f t="shared" si="19"/>
        <v>21.196705560000009</v>
      </c>
    </row>
    <row r="83" spans="1:15" x14ac:dyDescent="0.25">
      <c r="A83" s="20">
        <v>510</v>
      </c>
      <c r="B83" s="26">
        <v>54.43</v>
      </c>
      <c r="C83" s="21">
        <v>36</v>
      </c>
      <c r="D83" s="21">
        <f t="shared" si="11"/>
        <v>18.43</v>
      </c>
      <c r="E83" s="26">
        <f t="shared" si="12"/>
        <v>0</v>
      </c>
      <c r="F83" s="21">
        <f t="shared" si="13"/>
        <v>0</v>
      </c>
      <c r="G83" s="21">
        <f t="shared" si="14"/>
        <v>0</v>
      </c>
      <c r="H83" s="27">
        <v>0</v>
      </c>
      <c r="I83" s="27">
        <v>0</v>
      </c>
      <c r="J83" s="26">
        <f t="shared" si="15"/>
        <v>0.54430000000000001</v>
      </c>
      <c r="K83" s="28">
        <f t="shared" si="15"/>
        <v>0.36</v>
      </c>
      <c r="L83" s="21">
        <f t="shared" si="16"/>
        <v>0</v>
      </c>
      <c r="M83" s="21">
        <v>0.5</v>
      </c>
      <c r="N83" s="21">
        <f t="shared" si="17"/>
        <v>19.1143</v>
      </c>
      <c r="O83" s="21">
        <f t="shared" si="19"/>
        <v>19.137237160000002</v>
      </c>
    </row>
    <row r="84" spans="1:15" x14ac:dyDescent="0.25">
      <c r="A84" s="20">
        <v>511</v>
      </c>
      <c r="B84" s="26">
        <v>54.43</v>
      </c>
      <c r="C84" s="21">
        <v>36</v>
      </c>
      <c r="D84" s="21">
        <f t="shared" si="11"/>
        <v>18.43</v>
      </c>
      <c r="E84" s="26">
        <f t="shared" si="12"/>
        <v>56</v>
      </c>
      <c r="F84" s="21">
        <f t="shared" si="13"/>
        <v>40</v>
      </c>
      <c r="G84" s="21">
        <f t="shared" si="14"/>
        <v>16</v>
      </c>
      <c r="H84" s="27">
        <v>9000</v>
      </c>
      <c r="I84" s="27">
        <f t="shared" si="18"/>
        <v>8000</v>
      </c>
      <c r="J84" s="26">
        <f t="shared" si="15"/>
        <v>1.1043000000000001</v>
      </c>
      <c r="K84" s="28">
        <f t="shared" si="15"/>
        <v>0.76</v>
      </c>
      <c r="L84" s="21">
        <f t="shared" si="16"/>
        <v>1.98</v>
      </c>
      <c r="M84" s="21">
        <v>0</v>
      </c>
      <c r="N84" s="21">
        <f t="shared" si="17"/>
        <v>34.774299999999997</v>
      </c>
      <c r="O84" s="21">
        <f t="shared" si="19"/>
        <v>34.816029159999999</v>
      </c>
    </row>
    <row r="85" spans="1:15" x14ac:dyDescent="0.25">
      <c r="A85" s="20">
        <v>512</v>
      </c>
      <c r="B85" s="26">
        <v>54.43</v>
      </c>
      <c r="C85" s="21">
        <v>36</v>
      </c>
      <c r="D85" s="21">
        <f t="shared" si="11"/>
        <v>18.43</v>
      </c>
      <c r="E85" s="26">
        <f t="shared" si="12"/>
        <v>0</v>
      </c>
      <c r="F85" s="21">
        <f t="shared" si="13"/>
        <v>0</v>
      </c>
      <c r="G85" s="21">
        <f t="shared" si="14"/>
        <v>0</v>
      </c>
      <c r="H85" s="27">
        <v>50</v>
      </c>
      <c r="I85" s="27">
        <v>0</v>
      </c>
      <c r="J85" s="26">
        <f t="shared" si="15"/>
        <v>0.54430000000000001</v>
      </c>
      <c r="K85" s="28">
        <f t="shared" si="15"/>
        <v>0.36</v>
      </c>
      <c r="L85" s="21">
        <f t="shared" si="16"/>
        <v>1.1000000000000001E-2</v>
      </c>
      <c r="M85" s="21">
        <v>1.1100000000000001</v>
      </c>
      <c r="N85" s="21">
        <f t="shared" si="17"/>
        <v>19.724299999999999</v>
      </c>
      <c r="O85" s="21">
        <f t="shared" si="19"/>
        <v>19.74796916</v>
      </c>
    </row>
    <row r="86" spans="1:15" x14ac:dyDescent="0.25">
      <c r="A86" s="20">
        <v>513</v>
      </c>
      <c r="B86" s="26">
        <v>54.43</v>
      </c>
      <c r="C86" s="21">
        <v>36</v>
      </c>
      <c r="D86" s="21">
        <f t="shared" si="11"/>
        <v>18.43</v>
      </c>
      <c r="E86" s="26">
        <f t="shared" si="12"/>
        <v>0</v>
      </c>
      <c r="F86" s="21">
        <f t="shared" si="13"/>
        <v>0</v>
      </c>
      <c r="G86" s="21">
        <f t="shared" si="14"/>
        <v>0</v>
      </c>
      <c r="H86" s="27">
        <v>0</v>
      </c>
      <c r="I86" s="27">
        <v>0</v>
      </c>
      <c r="J86" s="26">
        <f t="shared" si="15"/>
        <v>0.54430000000000001</v>
      </c>
      <c r="K86" s="28">
        <f t="shared" si="15"/>
        <v>0.36</v>
      </c>
      <c r="L86" s="21">
        <f t="shared" si="16"/>
        <v>0</v>
      </c>
      <c r="M86" s="21">
        <v>0</v>
      </c>
      <c r="N86" s="21">
        <f t="shared" si="17"/>
        <v>18.6143</v>
      </c>
      <c r="O86" s="21">
        <f t="shared" si="19"/>
        <v>18.636637159999999</v>
      </c>
    </row>
    <row r="87" spans="1:15" x14ac:dyDescent="0.25">
      <c r="A87" s="20">
        <v>514</v>
      </c>
      <c r="B87" s="26">
        <v>54.43</v>
      </c>
      <c r="C87" s="21">
        <v>36</v>
      </c>
      <c r="D87" s="21">
        <f t="shared" si="11"/>
        <v>18.43</v>
      </c>
      <c r="E87" s="26">
        <f t="shared" si="12"/>
        <v>0</v>
      </c>
      <c r="F87" s="21">
        <f t="shared" si="13"/>
        <v>0</v>
      </c>
      <c r="G87" s="21">
        <f t="shared" si="14"/>
        <v>0</v>
      </c>
      <c r="H87" s="27">
        <v>0</v>
      </c>
      <c r="I87" s="27">
        <v>0</v>
      </c>
      <c r="J87" s="26">
        <f t="shared" si="15"/>
        <v>0.54430000000000001</v>
      </c>
      <c r="K87" s="28">
        <f t="shared" si="15"/>
        <v>0.36</v>
      </c>
      <c r="L87" s="21">
        <f t="shared" si="16"/>
        <v>0</v>
      </c>
      <c r="M87" s="21">
        <v>0</v>
      </c>
      <c r="N87" s="21">
        <f t="shared" si="17"/>
        <v>18.6143</v>
      </c>
      <c r="O87" s="21">
        <f t="shared" si="19"/>
        <v>18.636637159999999</v>
      </c>
    </row>
    <row r="88" spans="1:15" x14ac:dyDescent="0.25">
      <c r="A88" s="22" t="s">
        <v>42</v>
      </c>
      <c r="B88" s="29">
        <f t="shared" ref="B88:O88" si="20">SUM(B5:B87)</f>
        <v>4408.8299999999963</v>
      </c>
      <c r="C88" s="29">
        <f t="shared" si="20"/>
        <v>2916</v>
      </c>
      <c r="D88" s="29">
        <f t="shared" si="20"/>
        <v>1492.8300000000004</v>
      </c>
      <c r="E88" s="29">
        <f t="shared" si="20"/>
        <v>544.95000000000005</v>
      </c>
      <c r="F88" s="29">
        <f t="shared" si="20"/>
        <v>389.25</v>
      </c>
      <c r="G88" s="29">
        <f t="shared" si="20"/>
        <v>155.69999999999999</v>
      </c>
      <c r="H88" s="30">
        <f t="shared" si="20"/>
        <v>126050</v>
      </c>
      <c r="I88" s="30">
        <f t="shared" si="20"/>
        <v>77850</v>
      </c>
      <c r="J88" s="35">
        <f t="shared" si="20"/>
        <v>49.537800000000004</v>
      </c>
      <c r="K88" s="35">
        <f t="shared" si="20"/>
        <v>33.052499999999995</v>
      </c>
      <c r="L88" s="29">
        <f t="shared" si="20"/>
        <v>27.731000000000009</v>
      </c>
      <c r="M88" s="29">
        <f t="shared" si="20"/>
        <v>53.64</v>
      </c>
      <c r="N88" s="29">
        <f t="shared" si="20"/>
        <v>1718.6552999999994</v>
      </c>
      <c r="O88" s="29">
        <f t="shared" si="20"/>
        <v>1720.7176863599993</v>
      </c>
    </row>
    <row r="89" spans="1:15" x14ac:dyDescent="0.25">
      <c r="A89" s="11"/>
    </row>
    <row r="90" spans="1:15" x14ac:dyDescent="0.25">
      <c r="A90" s="11"/>
      <c r="L90" s="40" t="s">
        <v>52</v>
      </c>
      <c r="M90" s="40"/>
      <c r="N90" s="40"/>
      <c r="O90" s="40">
        <v>1720.72</v>
      </c>
    </row>
    <row r="91" spans="1:15" x14ac:dyDescent="0.25">
      <c r="A91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workbookViewId="0">
      <selection activeCell="A3" sqref="A3:XFD3"/>
    </sheetView>
  </sheetViews>
  <sheetFormatPr defaultRowHeight="15" x14ac:dyDescent="0.25"/>
  <cols>
    <col min="1" max="1" width="9.140625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27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11</v>
      </c>
      <c r="B5" s="26">
        <v>54.43</v>
      </c>
      <c r="C5" s="21">
        <v>36</v>
      </c>
      <c r="D5" s="21">
        <f t="shared" ref="D5:D69" si="0">B5-C5</f>
        <v>18.43</v>
      </c>
      <c r="E5" s="26">
        <f t="shared" ref="E5:E69" si="1">(I5/1000)*7</f>
        <v>0</v>
      </c>
      <c r="F5" s="21">
        <f t="shared" ref="F5:F69" si="2">(I5/1000)*5</f>
        <v>0</v>
      </c>
      <c r="G5" s="21">
        <f t="shared" ref="G5:G69" si="3">E5-F5</f>
        <v>0</v>
      </c>
      <c r="H5" s="27">
        <v>0</v>
      </c>
      <c r="I5" s="27">
        <v>0</v>
      </c>
      <c r="J5" s="26">
        <f t="shared" ref="J5:K36" si="4">(B5+E5)*1%</f>
        <v>0.54430000000000001</v>
      </c>
      <c r="K5" s="28">
        <f t="shared" si="4"/>
        <v>0.36</v>
      </c>
      <c r="L5" s="21">
        <f t="shared" ref="L5:L69" si="5">(H5/1000)*0.22</f>
        <v>0</v>
      </c>
      <c r="M5" s="21">
        <v>0</v>
      </c>
      <c r="N5" s="21">
        <f t="shared" ref="N5:N69" si="6">(B5+E5+J5+L5)-(C5+F5+K5+L5)+M5</f>
        <v>18.6143</v>
      </c>
      <c r="O5" s="21">
        <f t="shared" ref="O5:O37" si="7">PRODUCT(N5*0.12%)+N5</f>
        <v>18.636637159999999</v>
      </c>
    </row>
    <row r="6" spans="1:15" x14ac:dyDescent="0.25">
      <c r="A6" s="20">
        <v>72</v>
      </c>
      <c r="B6" s="26">
        <v>54.43</v>
      </c>
      <c r="C6" s="21">
        <v>36</v>
      </c>
      <c r="D6" s="21">
        <f t="shared" si="0"/>
        <v>18.43</v>
      </c>
      <c r="E6" s="26">
        <f t="shared" si="1"/>
        <v>0</v>
      </c>
      <c r="F6" s="21">
        <f t="shared" si="2"/>
        <v>0</v>
      </c>
      <c r="G6" s="21">
        <f t="shared" si="3"/>
        <v>0</v>
      </c>
      <c r="H6" s="27">
        <v>310</v>
      </c>
      <c r="I6" s="27">
        <v>0</v>
      </c>
      <c r="J6" s="26">
        <f t="shared" si="4"/>
        <v>0.54430000000000001</v>
      </c>
      <c r="K6" s="28">
        <f t="shared" si="4"/>
        <v>0.36</v>
      </c>
      <c r="L6" s="21">
        <f t="shared" si="5"/>
        <v>6.8199999999999997E-2</v>
      </c>
      <c r="M6" s="21">
        <v>0.88</v>
      </c>
      <c r="N6" s="21">
        <f t="shared" si="6"/>
        <v>19.494299999999999</v>
      </c>
      <c r="O6" s="21">
        <f t="shared" si="7"/>
        <v>19.51769316</v>
      </c>
    </row>
    <row r="7" spans="1:15" x14ac:dyDescent="0.25">
      <c r="A7" s="20">
        <v>91</v>
      </c>
      <c r="B7" s="26">
        <v>54.43</v>
      </c>
      <c r="C7" s="21">
        <v>36</v>
      </c>
      <c r="D7" s="21">
        <f t="shared" si="0"/>
        <v>18.43</v>
      </c>
      <c r="E7" s="26">
        <f t="shared" si="1"/>
        <v>10.85</v>
      </c>
      <c r="F7" s="21">
        <f t="shared" si="2"/>
        <v>7.75</v>
      </c>
      <c r="G7" s="21">
        <f t="shared" si="3"/>
        <v>3.0999999999999996</v>
      </c>
      <c r="H7" s="27">
        <v>2550</v>
      </c>
      <c r="I7" s="27">
        <f t="shared" ref="I7:I67" si="8">H7-1000</f>
        <v>1550</v>
      </c>
      <c r="J7" s="26">
        <f t="shared" si="4"/>
        <v>0.65280000000000005</v>
      </c>
      <c r="K7" s="28">
        <f t="shared" si="4"/>
        <v>0.4375</v>
      </c>
      <c r="L7" s="21">
        <f t="shared" si="5"/>
        <v>0.56099999999999994</v>
      </c>
      <c r="M7" s="21">
        <v>0</v>
      </c>
      <c r="N7" s="21">
        <f t="shared" si="6"/>
        <v>21.745299999999993</v>
      </c>
      <c r="O7" s="21">
        <f t="shared" si="7"/>
        <v>21.771394359999992</v>
      </c>
    </row>
    <row r="8" spans="1:15" x14ac:dyDescent="0.25">
      <c r="A8" s="20">
        <v>92</v>
      </c>
      <c r="B8" s="26">
        <v>54.43</v>
      </c>
      <c r="C8" s="21">
        <v>36</v>
      </c>
      <c r="D8" s="21">
        <f t="shared" si="0"/>
        <v>18.43</v>
      </c>
      <c r="E8" s="26">
        <f t="shared" si="1"/>
        <v>0</v>
      </c>
      <c r="F8" s="21">
        <f t="shared" si="2"/>
        <v>0</v>
      </c>
      <c r="G8" s="21">
        <f t="shared" si="3"/>
        <v>0</v>
      </c>
      <c r="H8" s="27">
        <v>780</v>
      </c>
      <c r="I8" s="27">
        <v>0</v>
      </c>
      <c r="J8" s="26">
        <f t="shared" si="4"/>
        <v>0.54430000000000001</v>
      </c>
      <c r="K8" s="28">
        <f t="shared" si="4"/>
        <v>0.36</v>
      </c>
      <c r="L8" s="21">
        <f t="shared" si="5"/>
        <v>0.1716</v>
      </c>
      <c r="M8" s="21">
        <v>0</v>
      </c>
      <c r="N8" s="21">
        <f t="shared" si="6"/>
        <v>18.6143</v>
      </c>
      <c r="O8" s="21">
        <f t="shared" si="7"/>
        <v>18.636637159999999</v>
      </c>
    </row>
    <row r="9" spans="1:15" x14ac:dyDescent="0.25">
      <c r="A9" s="20">
        <v>93</v>
      </c>
      <c r="B9" s="26">
        <v>54.43</v>
      </c>
      <c r="C9" s="21">
        <v>36</v>
      </c>
      <c r="D9" s="21">
        <f t="shared" si="0"/>
        <v>18.43</v>
      </c>
      <c r="E9" s="26">
        <f t="shared" si="1"/>
        <v>0</v>
      </c>
      <c r="F9" s="21">
        <f t="shared" si="2"/>
        <v>0</v>
      </c>
      <c r="G9" s="21">
        <f t="shared" si="3"/>
        <v>0</v>
      </c>
      <c r="H9" s="27">
        <v>830</v>
      </c>
      <c r="I9" s="27">
        <v>0</v>
      </c>
      <c r="J9" s="26">
        <f t="shared" si="4"/>
        <v>0.54430000000000001</v>
      </c>
      <c r="K9" s="28">
        <f t="shared" si="4"/>
        <v>0.36</v>
      </c>
      <c r="L9" s="21">
        <f t="shared" si="5"/>
        <v>0.18259999999999998</v>
      </c>
      <c r="M9" s="21">
        <v>0.51</v>
      </c>
      <c r="N9" s="21">
        <f t="shared" si="6"/>
        <v>19.124300000000002</v>
      </c>
      <c r="O9" s="21">
        <f t="shared" si="7"/>
        <v>19.147249160000001</v>
      </c>
    </row>
    <row r="10" spans="1:15" x14ac:dyDescent="0.25">
      <c r="A10" s="20">
        <v>95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16.939999999999998</v>
      </c>
      <c r="F10" s="21">
        <f t="shared" si="2"/>
        <v>12.1</v>
      </c>
      <c r="G10" s="21">
        <f t="shared" si="3"/>
        <v>4.8399999999999981</v>
      </c>
      <c r="H10" s="27">
        <v>3420</v>
      </c>
      <c r="I10" s="27">
        <f t="shared" si="8"/>
        <v>2420</v>
      </c>
      <c r="J10" s="26">
        <f t="shared" si="4"/>
        <v>0.71370000000000011</v>
      </c>
      <c r="K10" s="28">
        <f t="shared" si="4"/>
        <v>0.48100000000000004</v>
      </c>
      <c r="L10" s="21">
        <f t="shared" si="5"/>
        <v>0.75239999999999996</v>
      </c>
      <c r="M10" s="21">
        <v>0.5</v>
      </c>
      <c r="N10" s="21">
        <f t="shared" si="6"/>
        <v>24.002699999999997</v>
      </c>
      <c r="O10" s="21">
        <f t="shared" si="7"/>
        <v>24.031503239999996</v>
      </c>
    </row>
    <row r="11" spans="1:15" x14ac:dyDescent="0.25">
      <c r="A11" s="20">
        <v>97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3.9899999999999998</v>
      </c>
      <c r="F11" s="21">
        <f t="shared" si="2"/>
        <v>2.8499999999999996</v>
      </c>
      <c r="G11" s="21">
        <f t="shared" si="3"/>
        <v>1.1400000000000001</v>
      </c>
      <c r="H11" s="27">
        <v>1570</v>
      </c>
      <c r="I11" s="27">
        <f t="shared" si="8"/>
        <v>570</v>
      </c>
      <c r="J11" s="26">
        <f t="shared" si="4"/>
        <v>0.58420000000000005</v>
      </c>
      <c r="K11" s="28">
        <f t="shared" si="4"/>
        <v>0.38850000000000001</v>
      </c>
      <c r="L11" s="21">
        <f t="shared" si="5"/>
        <v>0.34540000000000004</v>
      </c>
      <c r="M11" s="21">
        <v>0</v>
      </c>
      <c r="N11" s="21">
        <f t="shared" si="6"/>
        <v>19.765700000000002</v>
      </c>
      <c r="O11" s="21">
        <f t="shared" si="7"/>
        <v>19.789418840000003</v>
      </c>
    </row>
    <row r="12" spans="1:15" x14ac:dyDescent="0.25">
      <c r="A12" s="20">
        <v>123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0.42</v>
      </c>
      <c r="F12" s="21">
        <f t="shared" si="2"/>
        <v>0.3</v>
      </c>
      <c r="G12" s="21">
        <f t="shared" si="3"/>
        <v>0.12</v>
      </c>
      <c r="H12" s="27">
        <v>1060</v>
      </c>
      <c r="I12" s="27">
        <f t="shared" si="8"/>
        <v>60</v>
      </c>
      <c r="J12" s="26">
        <f t="shared" si="4"/>
        <v>0.54849999999999999</v>
      </c>
      <c r="K12" s="28">
        <f t="shared" si="4"/>
        <v>0.36299999999999999</v>
      </c>
      <c r="L12" s="21">
        <f t="shared" si="5"/>
        <v>0.23320000000000002</v>
      </c>
      <c r="M12" s="21">
        <v>0.88</v>
      </c>
      <c r="N12" s="21">
        <f t="shared" si="6"/>
        <v>19.615500000000001</v>
      </c>
      <c r="O12" s="21">
        <f t="shared" si="7"/>
        <v>19.639038599999999</v>
      </c>
    </row>
    <row r="13" spans="1:15" x14ac:dyDescent="0.25">
      <c r="A13" s="20">
        <v>126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89.11</v>
      </c>
      <c r="F13" s="21">
        <f t="shared" si="2"/>
        <v>63.650000000000006</v>
      </c>
      <c r="G13" s="21">
        <f t="shared" si="3"/>
        <v>25.459999999999994</v>
      </c>
      <c r="H13" s="27">
        <v>13730</v>
      </c>
      <c r="I13" s="27">
        <f t="shared" si="8"/>
        <v>12730</v>
      </c>
      <c r="J13" s="26">
        <f t="shared" si="4"/>
        <v>1.4354</v>
      </c>
      <c r="K13" s="28">
        <f t="shared" si="4"/>
        <v>0.99650000000000005</v>
      </c>
      <c r="L13" s="21">
        <f t="shared" si="5"/>
        <v>3.0206</v>
      </c>
      <c r="M13" s="21">
        <v>0</v>
      </c>
      <c r="N13" s="21">
        <f t="shared" si="6"/>
        <v>44.328899999999976</v>
      </c>
      <c r="O13" s="21">
        <f t="shared" si="7"/>
        <v>44.382094679999973</v>
      </c>
    </row>
    <row r="14" spans="1:15" x14ac:dyDescent="0.25">
      <c r="A14" s="20">
        <v>128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48.16</v>
      </c>
      <c r="F14" s="21">
        <f t="shared" si="2"/>
        <v>34.4</v>
      </c>
      <c r="G14" s="21">
        <f t="shared" si="3"/>
        <v>13.759999999999998</v>
      </c>
      <c r="H14" s="27">
        <v>7880</v>
      </c>
      <c r="I14" s="27">
        <f t="shared" si="8"/>
        <v>6880</v>
      </c>
      <c r="J14" s="26">
        <f t="shared" si="4"/>
        <v>1.0259</v>
      </c>
      <c r="K14" s="28">
        <f t="shared" si="4"/>
        <v>0.70400000000000007</v>
      </c>
      <c r="L14" s="21">
        <f t="shared" si="5"/>
        <v>1.7336</v>
      </c>
      <c r="M14" s="21">
        <v>0</v>
      </c>
      <c r="N14" s="21">
        <f t="shared" si="6"/>
        <v>32.511900000000011</v>
      </c>
      <c r="O14" s="21">
        <f t="shared" si="7"/>
        <v>32.550914280000015</v>
      </c>
    </row>
    <row r="15" spans="1:15" x14ac:dyDescent="0.25">
      <c r="A15" s="20">
        <v>132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4.13</v>
      </c>
      <c r="F15" s="21">
        <f t="shared" si="2"/>
        <v>2.9499999999999997</v>
      </c>
      <c r="G15" s="21">
        <f t="shared" si="3"/>
        <v>1.1800000000000002</v>
      </c>
      <c r="H15" s="27">
        <v>1590</v>
      </c>
      <c r="I15" s="27">
        <f t="shared" si="8"/>
        <v>590</v>
      </c>
      <c r="J15" s="26">
        <f t="shared" si="4"/>
        <v>0.58560000000000001</v>
      </c>
      <c r="K15" s="28">
        <f t="shared" si="4"/>
        <v>0.38950000000000001</v>
      </c>
      <c r="L15" s="21">
        <f t="shared" si="5"/>
        <v>0.3498</v>
      </c>
      <c r="M15" s="21">
        <v>0</v>
      </c>
      <c r="N15" s="21">
        <f t="shared" si="6"/>
        <v>19.806100000000001</v>
      </c>
      <c r="O15" s="21">
        <f t="shared" si="7"/>
        <v>19.829867320000002</v>
      </c>
    </row>
    <row r="16" spans="1:15" x14ac:dyDescent="0.25">
      <c r="A16" s="20">
        <v>140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7.5600000000000005</v>
      </c>
      <c r="F16" s="21">
        <f t="shared" si="2"/>
        <v>5.4</v>
      </c>
      <c r="G16" s="21">
        <f t="shared" si="3"/>
        <v>2.16</v>
      </c>
      <c r="H16" s="27">
        <v>2080</v>
      </c>
      <c r="I16" s="27">
        <f t="shared" si="8"/>
        <v>1080</v>
      </c>
      <c r="J16" s="26">
        <f t="shared" si="4"/>
        <v>0.61990000000000001</v>
      </c>
      <c r="K16" s="28">
        <f t="shared" si="4"/>
        <v>0.41399999999999998</v>
      </c>
      <c r="L16" s="21">
        <f t="shared" si="5"/>
        <v>0.45760000000000001</v>
      </c>
      <c r="M16" s="21">
        <v>0</v>
      </c>
      <c r="N16" s="21">
        <f t="shared" si="6"/>
        <v>20.795900000000003</v>
      </c>
      <c r="O16" s="21">
        <f t="shared" si="7"/>
        <v>20.820855080000005</v>
      </c>
    </row>
    <row r="17" spans="1:15" x14ac:dyDescent="0.25">
      <c r="A17" s="20">
        <v>148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50.330000000000005</v>
      </c>
      <c r="F17" s="21">
        <f t="shared" si="2"/>
        <v>35.950000000000003</v>
      </c>
      <c r="G17" s="21">
        <f t="shared" si="3"/>
        <v>14.380000000000003</v>
      </c>
      <c r="H17" s="27">
        <v>8190</v>
      </c>
      <c r="I17" s="27">
        <f t="shared" si="8"/>
        <v>7190</v>
      </c>
      <c r="J17" s="26">
        <f t="shared" si="4"/>
        <v>1.0476000000000001</v>
      </c>
      <c r="K17" s="28">
        <f t="shared" si="4"/>
        <v>0.71950000000000003</v>
      </c>
      <c r="L17" s="21">
        <f t="shared" si="5"/>
        <v>1.8017999999999998</v>
      </c>
      <c r="M17" s="21">
        <v>1.41</v>
      </c>
      <c r="N17" s="21">
        <f t="shared" si="6"/>
        <v>34.548100000000005</v>
      </c>
      <c r="O17" s="21">
        <f t="shared" si="7"/>
        <v>34.589557720000002</v>
      </c>
    </row>
    <row r="18" spans="1:15" x14ac:dyDescent="0.25">
      <c r="A18" s="20">
        <v>158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0</v>
      </c>
      <c r="F18" s="21">
        <f t="shared" si="2"/>
        <v>0</v>
      </c>
      <c r="G18" s="21">
        <f t="shared" si="3"/>
        <v>0</v>
      </c>
      <c r="H18" s="27">
        <v>0</v>
      </c>
      <c r="I18" s="27">
        <v>0</v>
      </c>
      <c r="J18" s="26">
        <f t="shared" si="4"/>
        <v>0.54430000000000001</v>
      </c>
      <c r="K18" s="28">
        <f t="shared" si="4"/>
        <v>0.36</v>
      </c>
      <c r="L18" s="21">
        <f t="shared" si="5"/>
        <v>0</v>
      </c>
      <c r="M18" s="21">
        <v>0</v>
      </c>
      <c r="N18" s="21">
        <f t="shared" si="6"/>
        <v>18.6143</v>
      </c>
      <c r="O18" s="21">
        <f t="shared" si="7"/>
        <v>18.636637159999999</v>
      </c>
    </row>
    <row r="19" spans="1:15" x14ac:dyDescent="0.25">
      <c r="A19" s="20">
        <v>198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0.14000000000000001</v>
      </c>
      <c r="F19" s="21">
        <f t="shared" si="2"/>
        <v>0.1</v>
      </c>
      <c r="G19" s="21">
        <f t="shared" si="3"/>
        <v>4.0000000000000008E-2</v>
      </c>
      <c r="H19" s="27">
        <v>1020</v>
      </c>
      <c r="I19" s="27">
        <f t="shared" si="8"/>
        <v>20</v>
      </c>
      <c r="J19" s="26">
        <f t="shared" si="4"/>
        <v>0.54569999999999996</v>
      </c>
      <c r="K19" s="28">
        <f t="shared" si="4"/>
        <v>0.36100000000000004</v>
      </c>
      <c r="L19" s="21">
        <f t="shared" si="5"/>
        <v>0.22440000000000002</v>
      </c>
      <c r="M19" s="21">
        <v>0</v>
      </c>
      <c r="N19" s="21">
        <f t="shared" si="6"/>
        <v>18.654699999999998</v>
      </c>
      <c r="O19" s="21">
        <f t="shared" si="7"/>
        <v>18.677085639999998</v>
      </c>
    </row>
    <row r="20" spans="1:15" x14ac:dyDescent="0.25">
      <c r="A20" s="20">
        <v>201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19.040000000000003</v>
      </c>
      <c r="F20" s="21">
        <f t="shared" si="2"/>
        <v>13.600000000000001</v>
      </c>
      <c r="G20" s="21">
        <f t="shared" si="3"/>
        <v>5.4400000000000013</v>
      </c>
      <c r="H20" s="27">
        <v>3720</v>
      </c>
      <c r="I20" s="27">
        <f t="shared" si="8"/>
        <v>2720</v>
      </c>
      <c r="J20" s="26">
        <f t="shared" si="4"/>
        <v>0.73470000000000002</v>
      </c>
      <c r="K20" s="28">
        <f t="shared" si="4"/>
        <v>0.49600000000000005</v>
      </c>
      <c r="L20" s="21">
        <f t="shared" si="5"/>
        <v>0.81840000000000002</v>
      </c>
      <c r="M20" s="21">
        <v>0</v>
      </c>
      <c r="N20" s="21">
        <f t="shared" si="6"/>
        <v>24.108699999999999</v>
      </c>
      <c r="O20" s="21">
        <f t="shared" si="7"/>
        <v>24.137630439999999</v>
      </c>
    </row>
    <row r="21" spans="1:15" x14ac:dyDescent="0.25">
      <c r="A21" s="20">
        <v>202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7.3500000000000005</v>
      </c>
      <c r="F21" s="21">
        <f t="shared" si="2"/>
        <v>5.25</v>
      </c>
      <c r="G21" s="21">
        <f t="shared" si="3"/>
        <v>2.1000000000000005</v>
      </c>
      <c r="H21" s="27">
        <v>2050</v>
      </c>
      <c r="I21" s="27">
        <f t="shared" si="8"/>
        <v>1050</v>
      </c>
      <c r="J21" s="26">
        <f t="shared" si="4"/>
        <v>0.61780000000000002</v>
      </c>
      <c r="K21" s="28">
        <f t="shared" si="4"/>
        <v>0.41250000000000003</v>
      </c>
      <c r="L21" s="21">
        <f t="shared" si="5"/>
        <v>0.45099999999999996</v>
      </c>
      <c r="M21" s="21">
        <v>0</v>
      </c>
      <c r="N21" s="21">
        <f t="shared" si="6"/>
        <v>20.735300000000002</v>
      </c>
      <c r="O21" s="21">
        <f t="shared" si="7"/>
        <v>20.760182360000002</v>
      </c>
    </row>
    <row r="22" spans="1:15" x14ac:dyDescent="0.25">
      <c r="A22" s="20">
        <v>204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7.9099999999999993</v>
      </c>
      <c r="F22" s="21">
        <f t="shared" si="2"/>
        <v>5.6499999999999995</v>
      </c>
      <c r="G22" s="21">
        <f t="shared" si="3"/>
        <v>2.2599999999999998</v>
      </c>
      <c r="H22" s="27">
        <v>2130</v>
      </c>
      <c r="I22" s="27">
        <f t="shared" si="8"/>
        <v>1130</v>
      </c>
      <c r="J22" s="26">
        <f t="shared" si="4"/>
        <v>0.62339999999999995</v>
      </c>
      <c r="K22" s="28">
        <f t="shared" si="4"/>
        <v>0.41649999999999998</v>
      </c>
      <c r="L22" s="21">
        <f t="shared" si="5"/>
        <v>0.46859999999999996</v>
      </c>
      <c r="M22" s="21">
        <v>0</v>
      </c>
      <c r="N22" s="21">
        <f t="shared" si="6"/>
        <v>20.896899999999995</v>
      </c>
      <c r="O22" s="21">
        <f t="shared" si="7"/>
        <v>20.921976279999996</v>
      </c>
    </row>
    <row r="23" spans="1:15" x14ac:dyDescent="0.25">
      <c r="A23" s="20">
        <v>226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0</v>
      </c>
      <c r="F23" s="21">
        <f t="shared" si="2"/>
        <v>0</v>
      </c>
      <c r="G23" s="21">
        <f t="shared" si="3"/>
        <v>0</v>
      </c>
      <c r="H23" s="27">
        <v>590</v>
      </c>
      <c r="I23" s="27">
        <v>0</v>
      </c>
      <c r="J23" s="26">
        <f t="shared" si="4"/>
        <v>0.54430000000000001</v>
      </c>
      <c r="K23" s="28">
        <f t="shared" si="4"/>
        <v>0.36</v>
      </c>
      <c r="L23" s="21">
        <f t="shared" si="5"/>
        <v>0.1298</v>
      </c>
      <c r="M23" s="21">
        <v>0</v>
      </c>
      <c r="N23" s="21">
        <f t="shared" si="6"/>
        <v>18.6143</v>
      </c>
      <c r="O23" s="21">
        <f t="shared" si="7"/>
        <v>18.636637159999999</v>
      </c>
    </row>
    <row r="24" spans="1:15" x14ac:dyDescent="0.25">
      <c r="A24" s="20">
        <v>228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6.93</v>
      </c>
      <c r="F24" s="21">
        <f t="shared" si="2"/>
        <v>4.95</v>
      </c>
      <c r="G24" s="21">
        <f t="shared" si="3"/>
        <v>1.9799999999999995</v>
      </c>
      <c r="H24" s="27">
        <v>1990</v>
      </c>
      <c r="I24" s="27">
        <f t="shared" si="8"/>
        <v>990</v>
      </c>
      <c r="J24" s="26">
        <f t="shared" si="4"/>
        <v>0.61360000000000003</v>
      </c>
      <c r="K24" s="28">
        <f t="shared" si="4"/>
        <v>0.40950000000000003</v>
      </c>
      <c r="L24" s="21">
        <f t="shared" si="5"/>
        <v>0.43780000000000002</v>
      </c>
      <c r="M24" s="21">
        <v>0</v>
      </c>
      <c r="N24" s="21">
        <f t="shared" si="6"/>
        <v>20.614099999999993</v>
      </c>
      <c r="O24" s="21">
        <f t="shared" si="7"/>
        <v>20.638836919999992</v>
      </c>
    </row>
    <row r="25" spans="1:15" x14ac:dyDescent="0.25">
      <c r="A25" s="20">
        <v>240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0</v>
      </c>
      <c r="F25" s="21">
        <f t="shared" si="2"/>
        <v>0</v>
      </c>
      <c r="G25" s="21">
        <f t="shared" si="3"/>
        <v>0</v>
      </c>
      <c r="H25" s="27">
        <v>30</v>
      </c>
      <c r="I25" s="27">
        <v>0</v>
      </c>
      <c r="J25" s="26">
        <f t="shared" si="4"/>
        <v>0.54430000000000001</v>
      </c>
      <c r="K25" s="28">
        <f t="shared" si="4"/>
        <v>0.36</v>
      </c>
      <c r="L25" s="21">
        <f t="shared" si="5"/>
        <v>6.6E-3</v>
      </c>
      <c r="M25" s="21">
        <v>0</v>
      </c>
      <c r="N25" s="21">
        <f t="shared" si="6"/>
        <v>18.6143</v>
      </c>
      <c r="O25" s="21">
        <f t="shared" si="7"/>
        <v>18.636637159999999</v>
      </c>
    </row>
    <row r="26" spans="1:15" x14ac:dyDescent="0.25">
      <c r="A26" s="20">
        <v>243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0</v>
      </c>
      <c r="F26" s="21">
        <f t="shared" si="2"/>
        <v>0</v>
      </c>
      <c r="G26" s="21">
        <f t="shared" si="3"/>
        <v>0</v>
      </c>
      <c r="H26" s="27">
        <v>0</v>
      </c>
      <c r="I26" s="27">
        <v>0</v>
      </c>
      <c r="J26" s="26">
        <f t="shared" si="4"/>
        <v>0.54430000000000001</v>
      </c>
      <c r="K26" s="28">
        <f t="shared" si="4"/>
        <v>0.36</v>
      </c>
      <c r="L26" s="21">
        <f t="shared" si="5"/>
        <v>0</v>
      </c>
      <c r="M26" s="21">
        <v>0</v>
      </c>
      <c r="N26" s="21">
        <f t="shared" si="6"/>
        <v>18.6143</v>
      </c>
      <c r="O26" s="21">
        <f t="shared" si="7"/>
        <v>18.636637159999999</v>
      </c>
    </row>
    <row r="27" spans="1:15" x14ac:dyDescent="0.25">
      <c r="A27" s="20">
        <v>265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176.89</v>
      </c>
      <c r="F27" s="21">
        <f t="shared" si="2"/>
        <v>126.35</v>
      </c>
      <c r="G27" s="21">
        <f t="shared" si="3"/>
        <v>50.539999999999992</v>
      </c>
      <c r="H27" s="27">
        <v>26270</v>
      </c>
      <c r="I27" s="27">
        <f t="shared" si="8"/>
        <v>25270</v>
      </c>
      <c r="J27" s="26">
        <f t="shared" si="4"/>
        <v>2.3132000000000001</v>
      </c>
      <c r="K27" s="28">
        <f t="shared" si="4"/>
        <v>1.6234999999999999</v>
      </c>
      <c r="L27" s="21">
        <f t="shared" si="5"/>
        <v>5.7793999999999999</v>
      </c>
      <c r="M27" s="21">
        <v>0</v>
      </c>
      <c r="N27" s="21">
        <f t="shared" si="6"/>
        <v>69.659699999999987</v>
      </c>
      <c r="O27" s="21">
        <f t="shared" si="7"/>
        <v>69.743291639999981</v>
      </c>
    </row>
    <row r="28" spans="1:15" x14ac:dyDescent="0.25">
      <c r="A28" s="20">
        <v>282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15.400000000000002</v>
      </c>
      <c r="F28" s="21">
        <f t="shared" si="2"/>
        <v>11</v>
      </c>
      <c r="G28" s="21">
        <f t="shared" si="3"/>
        <v>4.4000000000000021</v>
      </c>
      <c r="H28" s="27">
        <v>3200</v>
      </c>
      <c r="I28" s="27">
        <f t="shared" si="8"/>
        <v>2200</v>
      </c>
      <c r="J28" s="26">
        <f t="shared" si="4"/>
        <v>0.69830000000000003</v>
      </c>
      <c r="K28" s="28">
        <f t="shared" si="4"/>
        <v>0.47000000000000003</v>
      </c>
      <c r="L28" s="21">
        <f t="shared" si="5"/>
        <v>0.70400000000000007</v>
      </c>
      <c r="M28" s="21">
        <v>1.98</v>
      </c>
      <c r="N28" s="21">
        <f t="shared" si="6"/>
        <v>25.038299999999996</v>
      </c>
      <c r="O28" s="21">
        <f t="shared" si="7"/>
        <v>25.068345959999995</v>
      </c>
    </row>
    <row r="29" spans="1:15" x14ac:dyDescent="0.25">
      <c r="A29" s="20">
        <v>283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5.04</v>
      </c>
      <c r="F29" s="21">
        <f t="shared" si="2"/>
        <v>3.5999999999999996</v>
      </c>
      <c r="G29" s="21">
        <f t="shared" si="3"/>
        <v>1.4400000000000004</v>
      </c>
      <c r="H29" s="27">
        <v>1720</v>
      </c>
      <c r="I29" s="27">
        <f t="shared" si="8"/>
        <v>720</v>
      </c>
      <c r="J29" s="26">
        <f t="shared" si="4"/>
        <v>0.59470000000000001</v>
      </c>
      <c r="K29" s="28">
        <f t="shared" si="4"/>
        <v>0.39600000000000002</v>
      </c>
      <c r="L29" s="21">
        <f t="shared" si="5"/>
        <v>0.37840000000000001</v>
      </c>
      <c r="M29" s="21">
        <v>0</v>
      </c>
      <c r="N29" s="21">
        <f t="shared" si="6"/>
        <v>20.0687</v>
      </c>
      <c r="O29" s="21">
        <f t="shared" si="7"/>
        <v>20.092782440000001</v>
      </c>
    </row>
    <row r="30" spans="1:15" x14ac:dyDescent="0.25">
      <c r="A30" s="20">
        <v>290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0</v>
      </c>
      <c r="F30" s="21">
        <f t="shared" si="2"/>
        <v>0</v>
      </c>
      <c r="G30" s="21">
        <f t="shared" si="3"/>
        <v>0</v>
      </c>
      <c r="H30" s="27">
        <v>400</v>
      </c>
      <c r="I30" s="27">
        <v>0</v>
      </c>
      <c r="J30" s="26">
        <f t="shared" si="4"/>
        <v>0.54430000000000001</v>
      </c>
      <c r="K30" s="28">
        <f t="shared" si="4"/>
        <v>0.36</v>
      </c>
      <c r="L30" s="21">
        <f t="shared" si="5"/>
        <v>8.8000000000000009E-2</v>
      </c>
      <c r="M30" s="21">
        <v>0</v>
      </c>
      <c r="N30" s="21">
        <f t="shared" si="6"/>
        <v>18.6143</v>
      </c>
      <c r="O30" s="21">
        <f t="shared" si="7"/>
        <v>18.636637159999999</v>
      </c>
    </row>
    <row r="31" spans="1:15" x14ac:dyDescent="0.25">
      <c r="A31" s="20">
        <v>310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20.72</v>
      </c>
      <c r="F31" s="21">
        <f t="shared" si="2"/>
        <v>14.8</v>
      </c>
      <c r="G31" s="21">
        <f t="shared" si="3"/>
        <v>5.9199999999999982</v>
      </c>
      <c r="H31" s="27">
        <v>3960</v>
      </c>
      <c r="I31" s="27">
        <f t="shared" si="8"/>
        <v>2960</v>
      </c>
      <c r="J31" s="26">
        <f t="shared" si="4"/>
        <v>0.75150000000000006</v>
      </c>
      <c r="K31" s="28">
        <f t="shared" si="4"/>
        <v>0.50800000000000001</v>
      </c>
      <c r="L31" s="21">
        <f t="shared" si="5"/>
        <v>0.87119999999999997</v>
      </c>
      <c r="M31" s="21">
        <v>0</v>
      </c>
      <c r="N31" s="21">
        <f t="shared" si="6"/>
        <v>24.593499999999999</v>
      </c>
      <c r="O31" s="21">
        <f t="shared" si="7"/>
        <v>24.623012199999998</v>
      </c>
    </row>
    <row r="32" spans="1:15" x14ac:dyDescent="0.25">
      <c r="A32" s="20">
        <v>316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0</v>
      </c>
      <c r="F32" s="21">
        <f t="shared" si="2"/>
        <v>0</v>
      </c>
      <c r="G32" s="21">
        <f t="shared" si="3"/>
        <v>0</v>
      </c>
      <c r="H32" s="27">
        <v>0</v>
      </c>
      <c r="I32" s="27">
        <v>0</v>
      </c>
      <c r="J32" s="26">
        <f t="shared" si="4"/>
        <v>0.54430000000000001</v>
      </c>
      <c r="K32" s="28">
        <f t="shared" si="4"/>
        <v>0.36</v>
      </c>
      <c r="L32" s="21">
        <f t="shared" si="5"/>
        <v>0</v>
      </c>
      <c r="M32" s="21">
        <v>0</v>
      </c>
      <c r="N32" s="21">
        <f t="shared" si="6"/>
        <v>18.6143</v>
      </c>
      <c r="O32" s="21">
        <f t="shared" si="7"/>
        <v>18.636637159999999</v>
      </c>
    </row>
    <row r="33" spans="1:15" x14ac:dyDescent="0.25">
      <c r="A33" s="20">
        <v>348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28.63</v>
      </c>
      <c r="F33" s="21">
        <f t="shared" si="2"/>
        <v>20.45</v>
      </c>
      <c r="G33" s="21">
        <f t="shared" si="3"/>
        <v>8.18</v>
      </c>
      <c r="H33" s="27">
        <v>5090</v>
      </c>
      <c r="I33" s="27">
        <f t="shared" si="8"/>
        <v>4090</v>
      </c>
      <c r="J33" s="26">
        <f t="shared" si="4"/>
        <v>0.8306</v>
      </c>
      <c r="K33" s="28">
        <f t="shared" si="4"/>
        <v>0.5645</v>
      </c>
      <c r="L33" s="21">
        <f t="shared" si="5"/>
        <v>1.1197999999999999</v>
      </c>
      <c r="M33" s="21">
        <v>2.5299999999999998</v>
      </c>
      <c r="N33" s="21">
        <f t="shared" si="6"/>
        <v>29.406100000000002</v>
      </c>
      <c r="O33" s="21">
        <f t="shared" si="7"/>
        <v>29.44138732</v>
      </c>
    </row>
    <row r="34" spans="1:15" x14ac:dyDescent="0.25">
      <c r="A34" s="20">
        <v>374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2.94</v>
      </c>
      <c r="F34" s="21">
        <f t="shared" si="2"/>
        <v>2.1</v>
      </c>
      <c r="G34" s="21">
        <f t="shared" si="3"/>
        <v>0.83999999999999986</v>
      </c>
      <c r="H34" s="27">
        <v>1420</v>
      </c>
      <c r="I34" s="27">
        <f t="shared" si="8"/>
        <v>420</v>
      </c>
      <c r="J34" s="26">
        <f t="shared" si="4"/>
        <v>0.57369999999999999</v>
      </c>
      <c r="K34" s="28">
        <f t="shared" si="4"/>
        <v>0.38100000000000001</v>
      </c>
      <c r="L34" s="21">
        <f t="shared" si="5"/>
        <v>0.31240000000000001</v>
      </c>
      <c r="M34" s="21">
        <v>0</v>
      </c>
      <c r="N34" s="21">
        <f t="shared" si="6"/>
        <v>19.462699999999998</v>
      </c>
      <c r="O34" s="21">
        <f t="shared" si="7"/>
        <v>19.486055239999999</v>
      </c>
    </row>
    <row r="35" spans="1:15" x14ac:dyDescent="0.25">
      <c r="A35" s="20">
        <v>375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0</v>
      </c>
      <c r="F35" s="21">
        <f t="shared" si="2"/>
        <v>0</v>
      </c>
      <c r="G35" s="21">
        <f t="shared" si="3"/>
        <v>0</v>
      </c>
      <c r="H35" s="27">
        <v>0</v>
      </c>
      <c r="I35" s="27">
        <v>0</v>
      </c>
      <c r="J35" s="26">
        <f t="shared" si="4"/>
        <v>0.54430000000000001</v>
      </c>
      <c r="K35" s="28">
        <f t="shared" si="4"/>
        <v>0.36</v>
      </c>
      <c r="L35" s="21">
        <f t="shared" si="5"/>
        <v>0</v>
      </c>
      <c r="M35" s="21">
        <v>0</v>
      </c>
      <c r="N35" s="21">
        <f t="shared" si="6"/>
        <v>18.6143</v>
      </c>
      <c r="O35" s="21">
        <f t="shared" si="7"/>
        <v>18.636637159999999</v>
      </c>
    </row>
    <row r="36" spans="1:15" x14ac:dyDescent="0.25">
      <c r="A36" s="20">
        <v>385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27.3</v>
      </c>
      <c r="F36" s="21">
        <f t="shared" si="2"/>
        <v>19.5</v>
      </c>
      <c r="G36" s="21">
        <f t="shared" si="3"/>
        <v>7.8000000000000007</v>
      </c>
      <c r="H36" s="27">
        <v>4900</v>
      </c>
      <c r="I36" s="27">
        <f t="shared" si="8"/>
        <v>3900</v>
      </c>
      <c r="J36" s="26">
        <f t="shared" si="4"/>
        <v>0.81730000000000003</v>
      </c>
      <c r="K36" s="28">
        <f t="shared" si="4"/>
        <v>0.55500000000000005</v>
      </c>
      <c r="L36" s="21">
        <f t="shared" si="5"/>
        <v>1.0780000000000001</v>
      </c>
      <c r="M36" s="21">
        <v>1.95</v>
      </c>
      <c r="N36" s="21">
        <f t="shared" si="6"/>
        <v>28.442300000000007</v>
      </c>
      <c r="O36" s="21">
        <f t="shared" si="7"/>
        <v>28.476430760000007</v>
      </c>
    </row>
    <row r="37" spans="1:15" x14ac:dyDescent="0.25">
      <c r="A37" s="20">
        <v>390</v>
      </c>
      <c r="B37" s="26">
        <v>54.43</v>
      </c>
      <c r="C37" s="21">
        <v>36</v>
      </c>
      <c r="D37" s="21">
        <f t="shared" si="0"/>
        <v>18.43</v>
      </c>
      <c r="E37" s="26">
        <f t="shared" si="1"/>
        <v>87.43</v>
      </c>
      <c r="F37" s="21">
        <f t="shared" si="2"/>
        <v>62.45</v>
      </c>
      <c r="G37" s="21">
        <f t="shared" si="3"/>
        <v>24.980000000000004</v>
      </c>
      <c r="H37" s="27">
        <v>13490</v>
      </c>
      <c r="I37" s="27">
        <f t="shared" si="8"/>
        <v>12490</v>
      </c>
      <c r="J37" s="26">
        <f t="shared" ref="J37:K69" si="9">(B37+E37)*1%</f>
        <v>1.4186000000000001</v>
      </c>
      <c r="K37" s="28">
        <f t="shared" si="9"/>
        <v>0.98450000000000004</v>
      </c>
      <c r="L37" s="21">
        <f t="shared" si="5"/>
        <v>2.9678</v>
      </c>
      <c r="M37" s="21">
        <v>0</v>
      </c>
      <c r="N37" s="21">
        <f t="shared" si="6"/>
        <v>43.844100000000026</v>
      </c>
      <c r="O37" s="21">
        <f t="shared" si="7"/>
        <v>43.896712920000027</v>
      </c>
    </row>
    <row r="38" spans="1:15" s="7" customFormat="1" ht="51" x14ac:dyDescent="0.2">
      <c r="A38" s="56" t="s">
        <v>60</v>
      </c>
      <c r="B38" s="24" t="s">
        <v>23</v>
      </c>
      <c r="C38" s="25" t="s">
        <v>47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20">
        <v>394</v>
      </c>
      <c r="B39" s="26">
        <v>54.43</v>
      </c>
      <c r="C39" s="21">
        <v>36</v>
      </c>
      <c r="D39" s="21">
        <f t="shared" si="0"/>
        <v>18.43</v>
      </c>
      <c r="E39" s="26">
        <f t="shared" si="1"/>
        <v>6.6499999999999995</v>
      </c>
      <c r="F39" s="21">
        <f t="shared" si="2"/>
        <v>4.75</v>
      </c>
      <c r="G39" s="21">
        <f t="shared" si="3"/>
        <v>1.8999999999999995</v>
      </c>
      <c r="H39" s="27">
        <v>1950</v>
      </c>
      <c r="I39" s="27">
        <f t="shared" si="8"/>
        <v>950</v>
      </c>
      <c r="J39" s="26">
        <f t="shared" si="9"/>
        <v>0.61080000000000001</v>
      </c>
      <c r="K39" s="28">
        <f t="shared" si="9"/>
        <v>0.40750000000000003</v>
      </c>
      <c r="L39" s="21">
        <f t="shared" si="5"/>
        <v>0.42899999999999999</v>
      </c>
      <c r="M39" s="21">
        <v>0</v>
      </c>
      <c r="N39" s="21">
        <f t="shared" si="6"/>
        <v>20.533299999999997</v>
      </c>
      <c r="O39" s="21">
        <f t="shared" ref="O39:O74" si="10">PRODUCT(N39*0.12%)+N39</f>
        <v>20.557939959999995</v>
      </c>
    </row>
    <row r="40" spans="1:15" x14ac:dyDescent="0.25">
      <c r="A40" s="20">
        <v>399</v>
      </c>
      <c r="B40" s="26">
        <v>54.43</v>
      </c>
      <c r="C40" s="21">
        <v>36</v>
      </c>
      <c r="D40" s="21">
        <f t="shared" si="0"/>
        <v>18.43</v>
      </c>
      <c r="E40" s="26">
        <f t="shared" si="1"/>
        <v>13.86</v>
      </c>
      <c r="F40" s="21">
        <f t="shared" si="2"/>
        <v>9.9</v>
      </c>
      <c r="G40" s="21">
        <f t="shared" si="3"/>
        <v>3.9599999999999991</v>
      </c>
      <c r="H40" s="27">
        <v>2980</v>
      </c>
      <c r="I40" s="27">
        <f t="shared" si="8"/>
        <v>1980</v>
      </c>
      <c r="J40" s="26">
        <f t="shared" si="9"/>
        <v>0.68289999999999995</v>
      </c>
      <c r="K40" s="28">
        <f t="shared" si="9"/>
        <v>0.45900000000000002</v>
      </c>
      <c r="L40" s="21">
        <f t="shared" si="5"/>
        <v>0.65559999999999996</v>
      </c>
      <c r="M40" s="21">
        <v>0</v>
      </c>
      <c r="N40" s="21">
        <f t="shared" si="6"/>
        <v>22.613900000000001</v>
      </c>
      <c r="O40" s="21">
        <f t="shared" si="10"/>
        <v>22.641036680000003</v>
      </c>
    </row>
    <row r="41" spans="1:15" x14ac:dyDescent="0.25">
      <c r="A41" s="20">
        <v>406</v>
      </c>
      <c r="B41" s="26">
        <v>54.43</v>
      </c>
      <c r="C41" s="21">
        <v>36</v>
      </c>
      <c r="D41" s="21">
        <f t="shared" si="0"/>
        <v>18.43</v>
      </c>
      <c r="E41" s="26">
        <f t="shared" si="1"/>
        <v>0</v>
      </c>
      <c r="F41" s="21">
        <f t="shared" si="2"/>
        <v>0</v>
      </c>
      <c r="G41" s="21">
        <f t="shared" si="3"/>
        <v>0</v>
      </c>
      <c r="H41" s="27">
        <v>530</v>
      </c>
      <c r="I41" s="27">
        <v>0</v>
      </c>
      <c r="J41" s="26">
        <f t="shared" si="9"/>
        <v>0.54430000000000001</v>
      </c>
      <c r="K41" s="28">
        <f t="shared" si="9"/>
        <v>0.36</v>
      </c>
      <c r="L41" s="21">
        <f t="shared" si="5"/>
        <v>0.11660000000000001</v>
      </c>
      <c r="M41" s="21">
        <v>0</v>
      </c>
      <c r="N41" s="21">
        <f t="shared" si="6"/>
        <v>18.6143</v>
      </c>
      <c r="O41" s="21">
        <f t="shared" si="10"/>
        <v>18.636637159999999</v>
      </c>
    </row>
    <row r="42" spans="1:15" x14ac:dyDescent="0.25">
      <c r="A42" s="20">
        <v>414</v>
      </c>
      <c r="B42" s="26">
        <v>54.43</v>
      </c>
      <c r="C42" s="21">
        <v>36</v>
      </c>
      <c r="D42" s="21">
        <f t="shared" si="0"/>
        <v>18.43</v>
      </c>
      <c r="E42" s="26">
        <f t="shared" si="1"/>
        <v>64.33</v>
      </c>
      <c r="F42" s="21">
        <f t="shared" si="2"/>
        <v>45.949999999999996</v>
      </c>
      <c r="G42" s="21">
        <f t="shared" si="3"/>
        <v>18.380000000000003</v>
      </c>
      <c r="H42" s="27">
        <v>10190</v>
      </c>
      <c r="I42" s="27">
        <f t="shared" si="8"/>
        <v>9190</v>
      </c>
      <c r="J42" s="26">
        <f t="shared" si="9"/>
        <v>1.1876</v>
      </c>
      <c r="K42" s="28">
        <f t="shared" si="9"/>
        <v>0.8194999999999999</v>
      </c>
      <c r="L42" s="21">
        <f t="shared" si="5"/>
        <v>2.2418</v>
      </c>
      <c r="M42" s="21">
        <v>0.7</v>
      </c>
      <c r="N42" s="21">
        <f t="shared" si="6"/>
        <v>37.878100000000003</v>
      </c>
      <c r="O42" s="21">
        <f t="shared" si="10"/>
        <v>37.923553720000001</v>
      </c>
    </row>
    <row r="43" spans="1:15" x14ac:dyDescent="0.25">
      <c r="A43" s="20">
        <v>428</v>
      </c>
      <c r="B43" s="26">
        <v>54.43</v>
      </c>
      <c r="C43" s="21">
        <v>36</v>
      </c>
      <c r="D43" s="21">
        <f t="shared" si="0"/>
        <v>18.43</v>
      </c>
      <c r="E43" s="26">
        <f t="shared" si="1"/>
        <v>6.3</v>
      </c>
      <c r="F43" s="21">
        <f t="shared" si="2"/>
        <v>4.5</v>
      </c>
      <c r="G43" s="21">
        <f t="shared" si="3"/>
        <v>1.7999999999999998</v>
      </c>
      <c r="H43" s="27">
        <v>1900</v>
      </c>
      <c r="I43" s="27">
        <f t="shared" si="8"/>
        <v>900</v>
      </c>
      <c r="J43" s="26">
        <f t="shared" si="9"/>
        <v>0.60729999999999995</v>
      </c>
      <c r="K43" s="28">
        <f t="shared" si="9"/>
        <v>0.40500000000000003</v>
      </c>
      <c r="L43" s="21">
        <f t="shared" si="5"/>
        <v>0.41799999999999998</v>
      </c>
      <c r="M43" s="21">
        <v>0</v>
      </c>
      <c r="N43" s="21">
        <f t="shared" si="6"/>
        <v>20.432299999999998</v>
      </c>
      <c r="O43" s="21">
        <f t="shared" si="10"/>
        <v>20.456818759999997</v>
      </c>
    </row>
    <row r="44" spans="1:15" x14ac:dyDescent="0.25">
      <c r="A44" s="20">
        <v>432</v>
      </c>
      <c r="B44" s="26">
        <v>54.43</v>
      </c>
      <c r="C44" s="21">
        <v>36</v>
      </c>
      <c r="D44" s="21">
        <f t="shared" si="0"/>
        <v>18.43</v>
      </c>
      <c r="E44" s="26">
        <f t="shared" si="1"/>
        <v>23.24</v>
      </c>
      <c r="F44" s="21">
        <f t="shared" si="2"/>
        <v>16.599999999999998</v>
      </c>
      <c r="G44" s="21">
        <f t="shared" si="3"/>
        <v>6.6400000000000006</v>
      </c>
      <c r="H44" s="27">
        <v>4320</v>
      </c>
      <c r="I44" s="27">
        <f t="shared" si="8"/>
        <v>3320</v>
      </c>
      <c r="J44" s="26">
        <f t="shared" si="9"/>
        <v>0.77670000000000006</v>
      </c>
      <c r="K44" s="28">
        <f t="shared" si="9"/>
        <v>0.52599999999999991</v>
      </c>
      <c r="L44" s="21">
        <f t="shared" si="5"/>
        <v>0.95040000000000002</v>
      </c>
      <c r="M44" s="21">
        <v>2.5099999999999998</v>
      </c>
      <c r="N44" s="21">
        <f t="shared" si="6"/>
        <v>27.830700000000007</v>
      </c>
      <c r="O44" s="21">
        <f t="shared" si="10"/>
        <v>27.864096840000009</v>
      </c>
    </row>
    <row r="45" spans="1:15" x14ac:dyDescent="0.25">
      <c r="A45" s="20">
        <v>439</v>
      </c>
      <c r="B45" s="26">
        <v>54.43</v>
      </c>
      <c r="C45" s="21">
        <v>36</v>
      </c>
      <c r="D45" s="21">
        <f t="shared" si="0"/>
        <v>18.43</v>
      </c>
      <c r="E45" s="26">
        <f t="shared" si="1"/>
        <v>359.52</v>
      </c>
      <c r="F45" s="21">
        <f t="shared" si="2"/>
        <v>256.8</v>
      </c>
      <c r="G45" s="21">
        <f t="shared" si="3"/>
        <v>102.71999999999997</v>
      </c>
      <c r="H45" s="27">
        <v>52360</v>
      </c>
      <c r="I45" s="27">
        <f t="shared" si="8"/>
        <v>51360</v>
      </c>
      <c r="J45" s="26">
        <f t="shared" si="9"/>
        <v>4.1395</v>
      </c>
      <c r="K45" s="28">
        <f t="shared" si="9"/>
        <v>2.9280000000000004</v>
      </c>
      <c r="L45" s="21">
        <f t="shared" si="5"/>
        <v>11.5192</v>
      </c>
      <c r="M45" s="21">
        <v>0</v>
      </c>
      <c r="N45" s="21">
        <f t="shared" si="6"/>
        <v>122.36149999999998</v>
      </c>
      <c r="O45" s="21">
        <f t="shared" si="10"/>
        <v>122.50833379999997</v>
      </c>
    </row>
    <row r="46" spans="1:15" x14ac:dyDescent="0.25">
      <c r="A46" s="20">
        <v>440</v>
      </c>
      <c r="B46" s="26">
        <v>54.43</v>
      </c>
      <c r="C46" s="21">
        <v>36</v>
      </c>
      <c r="D46" s="21">
        <f t="shared" si="0"/>
        <v>18.43</v>
      </c>
      <c r="E46" s="26">
        <f t="shared" si="1"/>
        <v>104.72</v>
      </c>
      <c r="F46" s="21">
        <f t="shared" si="2"/>
        <v>74.800000000000011</v>
      </c>
      <c r="G46" s="21">
        <f t="shared" si="3"/>
        <v>29.919999999999987</v>
      </c>
      <c r="H46" s="27">
        <v>15960</v>
      </c>
      <c r="I46" s="27">
        <f t="shared" si="8"/>
        <v>14960</v>
      </c>
      <c r="J46" s="26">
        <f t="shared" si="9"/>
        <v>1.5915000000000001</v>
      </c>
      <c r="K46" s="28">
        <f t="shared" si="9"/>
        <v>1.1080000000000001</v>
      </c>
      <c r="L46" s="21">
        <f t="shared" si="5"/>
        <v>3.5112000000000001</v>
      </c>
      <c r="M46" s="21">
        <v>0</v>
      </c>
      <c r="N46" s="21">
        <f t="shared" si="6"/>
        <v>48.833499999999987</v>
      </c>
      <c r="O46" s="21">
        <f t="shared" si="10"/>
        <v>48.892100199999987</v>
      </c>
    </row>
    <row r="47" spans="1:15" x14ac:dyDescent="0.25">
      <c r="A47" s="20">
        <v>443</v>
      </c>
      <c r="B47" s="26">
        <v>54.43</v>
      </c>
      <c r="C47" s="21">
        <v>36</v>
      </c>
      <c r="D47" s="21">
        <f t="shared" si="0"/>
        <v>18.43</v>
      </c>
      <c r="E47" s="26">
        <f t="shared" si="1"/>
        <v>100.66000000000001</v>
      </c>
      <c r="F47" s="21">
        <f t="shared" si="2"/>
        <v>71.900000000000006</v>
      </c>
      <c r="G47" s="21">
        <f t="shared" si="3"/>
        <v>28.760000000000005</v>
      </c>
      <c r="H47" s="27">
        <v>15380</v>
      </c>
      <c r="I47" s="27">
        <f t="shared" si="8"/>
        <v>14380</v>
      </c>
      <c r="J47" s="26">
        <f t="shared" si="9"/>
        <v>1.5509000000000002</v>
      </c>
      <c r="K47" s="28">
        <f t="shared" si="9"/>
        <v>1.0790000000000002</v>
      </c>
      <c r="L47" s="21">
        <f t="shared" si="5"/>
        <v>3.3836000000000004</v>
      </c>
      <c r="M47" s="21">
        <v>5.86</v>
      </c>
      <c r="N47" s="21">
        <f t="shared" si="6"/>
        <v>53.521900000000016</v>
      </c>
      <c r="O47" s="21">
        <f t="shared" si="10"/>
        <v>53.586126280000016</v>
      </c>
    </row>
    <row r="48" spans="1:15" x14ac:dyDescent="0.25">
      <c r="A48" s="20">
        <v>444</v>
      </c>
      <c r="B48" s="26">
        <v>54.43</v>
      </c>
      <c r="C48" s="21">
        <v>36</v>
      </c>
      <c r="D48" s="21">
        <f t="shared" si="0"/>
        <v>18.43</v>
      </c>
      <c r="E48" s="26">
        <f t="shared" si="1"/>
        <v>0</v>
      </c>
      <c r="F48" s="21">
        <f t="shared" si="2"/>
        <v>0</v>
      </c>
      <c r="G48" s="21">
        <f t="shared" si="3"/>
        <v>0</v>
      </c>
      <c r="H48" s="27">
        <v>450</v>
      </c>
      <c r="I48" s="27">
        <v>0</v>
      </c>
      <c r="J48" s="26">
        <f t="shared" si="9"/>
        <v>0.54430000000000001</v>
      </c>
      <c r="K48" s="28">
        <f t="shared" si="9"/>
        <v>0.36</v>
      </c>
      <c r="L48" s="21">
        <f t="shared" si="5"/>
        <v>9.9000000000000005E-2</v>
      </c>
      <c r="M48" s="21">
        <v>0</v>
      </c>
      <c r="N48" s="21">
        <f t="shared" si="6"/>
        <v>18.6143</v>
      </c>
      <c r="O48" s="21">
        <f t="shared" si="10"/>
        <v>18.636637159999999</v>
      </c>
    </row>
    <row r="49" spans="1:15" x14ac:dyDescent="0.25">
      <c r="A49" s="20">
        <v>446</v>
      </c>
      <c r="B49" s="26">
        <v>54.43</v>
      </c>
      <c r="C49" s="21">
        <v>36</v>
      </c>
      <c r="D49" s="21">
        <f t="shared" si="0"/>
        <v>18.43</v>
      </c>
      <c r="E49" s="26">
        <f t="shared" si="1"/>
        <v>0</v>
      </c>
      <c r="F49" s="21">
        <f t="shared" si="2"/>
        <v>0</v>
      </c>
      <c r="G49" s="21">
        <f t="shared" si="3"/>
        <v>0</v>
      </c>
      <c r="H49" s="27">
        <v>200</v>
      </c>
      <c r="I49" s="27">
        <v>0</v>
      </c>
      <c r="J49" s="26">
        <f t="shared" si="9"/>
        <v>0.54430000000000001</v>
      </c>
      <c r="K49" s="28">
        <f t="shared" si="9"/>
        <v>0.36</v>
      </c>
      <c r="L49" s="21">
        <f t="shared" si="5"/>
        <v>4.4000000000000004E-2</v>
      </c>
      <c r="M49" s="21">
        <v>0</v>
      </c>
      <c r="N49" s="21">
        <f t="shared" si="6"/>
        <v>18.6143</v>
      </c>
      <c r="O49" s="21">
        <f t="shared" si="10"/>
        <v>18.636637159999999</v>
      </c>
    </row>
    <row r="50" spans="1:15" x14ac:dyDescent="0.25">
      <c r="A50" s="20">
        <v>448</v>
      </c>
      <c r="B50" s="26">
        <v>54.43</v>
      </c>
      <c r="C50" s="21">
        <v>36</v>
      </c>
      <c r="D50" s="21">
        <f t="shared" si="0"/>
        <v>18.43</v>
      </c>
      <c r="E50" s="26">
        <f t="shared" si="1"/>
        <v>0</v>
      </c>
      <c r="F50" s="21">
        <f t="shared" si="2"/>
        <v>0</v>
      </c>
      <c r="G50" s="21">
        <f t="shared" si="3"/>
        <v>0</v>
      </c>
      <c r="H50" s="27">
        <v>0</v>
      </c>
      <c r="I50" s="27">
        <v>0</v>
      </c>
      <c r="J50" s="26">
        <f t="shared" si="9"/>
        <v>0.54430000000000001</v>
      </c>
      <c r="K50" s="28">
        <f t="shared" si="9"/>
        <v>0.36</v>
      </c>
      <c r="L50" s="21">
        <f t="shared" si="5"/>
        <v>0</v>
      </c>
      <c r="M50" s="21">
        <v>0</v>
      </c>
      <c r="N50" s="21">
        <f t="shared" si="6"/>
        <v>18.6143</v>
      </c>
      <c r="O50" s="21">
        <f t="shared" si="10"/>
        <v>18.636637159999999</v>
      </c>
    </row>
    <row r="51" spans="1:15" x14ac:dyDescent="0.25">
      <c r="A51" s="20">
        <v>449</v>
      </c>
      <c r="B51" s="26">
        <v>54.43</v>
      </c>
      <c r="C51" s="21">
        <v>36</v>
      </c>
      <c r="D51" s="21">
        <f t="shared" si="0"/>
        <v>18.43</v>
      </c>
      <c r="E51" s="26">
        <f t="shared" si="1"/>
        <v>22.26</v>
      </c>
      <c r="F51" s="21">
        <f t="shared" si="2"/>
        <v>15.9</v>
      </c>
      <c r="G51" s="21">
        <f t="shared" si="3"/>
        <v>6.3600000000000012</v>
      </c>
      <c r="H51" s="27">
        <v>4180</v>
      </c>
      <c r="I51" s="27">
        <f t="shared" si="8"/>
        <v>3180</v>
      </c>
      <c r="J51" s="26">
        <f t="shared" si="9"/>
        <v>0.76690000000000003</v>
      </c>
      <c r="K51" s="28">
        <f t="shared" si="9"/>
        <v>0.51900000000000002</v>
      </c>
      <c r="L51" s="21">
        <f t="shared" si="5"/>
        <v>0.91959999999999997</v>
      </c>
      <c r="M51" s="21">
        <v>0</v>
      </c>
      <c r="N51" s="21">
        <f t="shared" si="6"/>
        <v>25.037900000000008</v>
      </c>
      <c r="O51" s="21">
        <f t="shared" si="10"/>
        <v>25.067945480000006</v>
      </c>
    </row>
    <row r="52" spans="1:15" x14ac:dyDescent="0.25">
      <c r="A52" s="20">
        <v>451</v>
      </c>
      <c r="B52" s="26">
        <v>54.43</v>
      </c>
      <c r="C52" s="21">
        <v>36</v>
      </c>
      <c r="D52" s="21">
        <f t="shared" si="0"/>
        <v>18.43</v>
      </c>
      <c r="E52" s="26">
        <f t="shared" si="1"/>
        <v>33.6</v>
      </c>
      <c r="F52" s="21">
        <f t="shared" si="2"/>
        <v>24</v>
      </c>
      <c r="G52" s="21">
        <f t="shared" si="3"/>
        <v>9.6000000000000014</v>
      </c>
      <c r="H52" s="27">
        <v>5800</v>
      </c>
      <c r="I52" s="27">
        <f t="shared" si="8"/>
        <v>4800</v>
      </c>
      <c r="J52" s="26">
        <f t="shared" si="9"/>
        <v>0.88030000000000008</v>
      </c>
      <c r="K52" s="28">
        <f t="shared" si="9"/>
        <v>0.6</v>
      </c>
      <c r="L52" s="21">
        <f t="shared" si="5"/>
        <v>1.276</v>
      </c>
      <c r="M52" s="21">
        <v>0</v>
      </c>
      <c r="N52" s="21">
        <f t="shared" si="6"/>
        <v>28.310299999999998</v>
      </c>
      <c r="O52" s="21">
        <f t="shared" si="10"/>
        <v>28.344272359999998</v>
      </c>
    </row>
    <row r="53" spans="1:15" x14ac:dyDescent="0.25">
      <c r="A53" s="20">
        <v>457</v>
      </c>
      <c r="B53" s="26">
        <v>54.43</v>
      </c>
      <c r="C53" s="21">
        <v>36</v>
      </c>
      <c r="D53" s="21">
        <f t="shared" si="0"/>
        <v>18.43</v>
      </c>
      <c r="E53" s="26">
        <f t="shared" si="1"/>
        <v>109.48</v>
      </c>
      <c r="F53" s="21">
        <f t="shared" si="2"/>
        <v>78.2</v>
      </c>
      <c r="G53" s="21">
        <f t="shared" si="3"/>
        <v>31.28</v>
      </c>
      <c r="H53" s="27">
        <v>16640</v>
      </c>
      <c r="I53" s="27">
        <f t="shared" si="8"/>
        <v>15640</v>
      </c>
      <c r="J53" s="26">
        <f t="shared" si="9"/>
        <v>1.6391</v>
      </c>
      <c r="K53" s="28">
        <f t="shared" si="9"/>
        <v>1.1420000000000001</v>
      </c>
      <c r="L53" s="21">
        <f t="shared" si="5"/>
        <v>3.6608000000000001</v>
      </c>
      <c r="M53" s="21">
        <v>0</v>
      </c>
      <c r="N53" s="21">
        <f t="shared" si="6"/>
        <v>50.207100000000011</v>
      </c>
      <c r="O53" s="21">
        <f t="shared" si="10"/>
        <v>50.267348520000013</v>
      </c>
    </row>
    <row r="54" spans="1:15" x14ac:dyDescent="0.25">
      <c r="A54" s="20">
        <v>458</v>
      </c>
      <c r="B54" s="26">
        <v>54.43</v>
      </c>
      <c r="C54" s="21">
        <v>36</v>
      </c>
      <c r="D54" s="21">
        <f t="shared" si="0"/>
        <v>18.43</v>
      </c>
      <c r="E54" s="26">
        <f t="shared" si="1"/>
        <v>0</v>
      </c>
      <c r="F54" s="21">
        <f t="shared" si="2"/>
        <v>0</v>
      </c>
      <c r="G54" s="21">
        <f t="shared" si="3"/>
        <v>0</v>
      </c>
      <c r="H54" s="27">
        <v>850</v>
      </c>
      <c r="I54" s="27">
        <v>0</v>
      </c>
      <c r="J54" s="26">
        <f t="shared" si="9"/>
        <v>0.54430000000000001</v>
      </c>
      <c r="K54" s="28">
        <f t="shared" si="9"/>
        <v>0.36</v>
      </c>
      <c r="L54" s="21">
        <f t="shared" si="5"/>
        <v>0.187</v>
      </c>
      <c r="M54" s="21">
        <v>0</v>
      </c>
      <c r="N54" s="21">
        <f t="shared" si="6"/>
        <v>18.6143</v>
      </c>
      <c r="O54" s="21">
        <f t="shared" si="10"/>
        <v>18.636637159999999</v>
      </c>
    </row>
    <row r="55" spans="1:15" x14ac:dyDescent="0.25">
      <c r="A55" s="20">
        <v>459</v>
      </c>
      <c r="B55" s="26">
        <v>54.43</v>
      </c>
      <c r="C55" s="21">
        <v>36</v>
      </c>
      <c r="D55" s="21">
        <f t="shared" si="0"/>
        <v>18.43</v>
      </c>
      <c r="E55" s="26">
        <f t="shared" si="1"/>
        <v>0</v>
      </c>
      <c r="F55" s="21">
        <f t="shared" si="2"/>
        <v>0</v>
      </c>
      <c r="G55" s="21">
        <f t="shared" si="3"/>
        <v>0</v>
      </c>
      <c r="H55" s="27">
        <v>880</v>
      </c>
      <c r="I55" s="27">
        <v>0</v>
      </c>
      <c r="J55" s="26">
        <f t="shared" si="9"/>
        <v>0.54430000000000001</v>
      </c>
      <c r="K55" s="28">
        <f t="shared" si="9"/>
        <v>0.36</v>
      </c>
      <c r="L55" s="21">
        <f t="shared" si="5"/>
        <v>0.19359999999999999</v>
      </c>
      <c r="M55" s="21">
        <v>0</v>
      </c>
      <c r="N55" s="21">
        <f t="shared" si="6"/>
        <v>18.6143</v>
      </c>
      <c r="O55" s="21">
        <f t="shared" si="10"/>
        <v>18.636637159999999</v>
      </c>
    </row>
    <row r="56" spans="1:15" x14ac:dyDescent="0.25">
      <c r="A56" s="20">
        <v>462</v>
      </c>
      <c r="B56" s="26">
        <v>54.43</v>
      </c>
      <c r="C56" s="21">
        <v>36</v>
      </c>
      <c r="D56" s="21">
        <f t="shared" si="0"/>
        <v>18.43</v>
      </c>
      <c r="E56" s="26">
        <f t="shared" si="1"/>
        <v>106.25999999999999</v>
      </c>
      <c r="F56" s="21">
        <f t="shared" si="2"/>
        <v>75.900000000000006</v>
      </c>
      <c r="G56" s="21">
        <f t="shared" si="3"/>
        <v>30.359999999999985</v>
      </c>
      <c r="H56" s="27">
        <v>16180</v>
      </c>
      <c r="I56" s="27">
        <f t="shared" si="8"/>
        <v>15180</v>
      </c>
      <c r="J56" s="26">
        <f t="shared" si="9"/>
        <v>1.6069</v>
      </c>
      <c r="K56" s="28">
        <f t="shared" si="9"/>
        <v>1.119</v>
      </c>
      <c r="L56" s="21">
        <f t="shared" si="5"/>
        <v>3.5596000000000001</v>
      </c>
      <c r="M56" s="21">
        <v>0</v>
      </c>
      <c r="N56" s="21">
        <f t="shared" si="6"/>
        <v>49.277899999999974</v>
      </c>
      <c r="O56" s="21">
        <f t="shared" si="10"/>
        <v>49.337033479999974</v>
      </c>
    </row>
    <row r="57" spans="1:15" x14ac:dyDescent="0.25">
      <c r="A57" s="20">
        <v>466</v>
      </c>
      <c r="B57" s="26">
        <v>54.43</v>
      </c>
      <c r="C57" s="21">
        <v>36</v>
      </c>
      <c r="D57" s="21">
        <f t="shared" si="0"/>
        <v>18.43</v>
      </c>
      <c r="E57" s="26">
        <f t="shared" si="1"/>
        <v>0</v>
      </c>
      <c r="F57" s="21">
        <f t="shared" si="2"/>
        <v>0</v>
      </c>
      <c r="G57" s="21">
        <f t="shared" si="3"/>
        <v>0</v>
      </c>
      <c r="H57" s="27">
        <v>100</v>
      </c>
      <c r="I57" s="27">
        <v>0</v>
      </c>
      <c r="J57" s="26">
        <f t="shared" si="9"/>
        <v>0.54430000000000001</v>
      </c>
      <c r="K57" s="28">
        <f t="shared" si="9"/>
        <v>0.36</v>
      </c>
      <c r="L57" s="21">
        <f t="shared" si="5"/>
        <v>2.2000000000000002E-2</v>
      </c>
      <c r="M57" s="21">
        <v>0</v>
      </c>
      <c r="N57" s="21">
        <f t="shared" si="6"/>
        <v>18.6143</v>
      </c>
      <c r="O57" s="21">
        <f t="shared" si="10"/>
        <v>18.636637159999999</v>
      </c>
    </row>
    <row r="58" spans="1:15" x14ac:dyDescent="0.25">
      <c r="A58" s="20">
        <v>468</v>
      </c>
      <c r="B58" s="26">
        <v>54.43</v>
      </c>
      <c r="C58" s="21">
        <v>36</v>
      </c>
      <c r="D58" s="21">
        <f t="shared" si="0"/>
        <v>18.43</v>
      </c>
      <c r="E58" s="26">
        <f t="shared" si="1"/>
        <v>10.43</v>
      </c>
      <c r="F58" s="21">
        <f t="shared" si="2"/>
        <v>7.45</v>
      </c>
      <c r="G58" s="21">
        <f t="shared" si="3"/>
        <v>2.9799999999999995</v>
      </c>
      <c r="H58" s="27">
        <v>2490</v>
      </c>
      <c r="I58" s="27">
        <f t="shared" si="8"/>
        <v>1490</v>
      </c>
      <c r="J58" s="26">
        <f t="shared" si="9"/>
        <v>0.64859999999999995</v>
      </c>
      <c r="K58" s="28">
        <f t="shared" si="9"/>
        <v>0.43450000000000005</v>
      </c>
      <c r="L58" s="21">
        <f t="shared" si="5"/>
        <v>0.54780000000000006</v>
      </c>
      <c r="M58" s="21">
        <v>1.32</v>
      </c>
      <c r="N58" s="21">
        <f t="shared" si="6"/>
        <v>22.944099999999992</v>
      </c>
      <c r="O58" s="21">
        <f t="shared" si="10"/>
        <v>22.97163291999999</v>
      </c>
    </row>
    <row r="59" spans="1:15" x14ac:dyDescent="0.25">
      <c r="A59" s="20">
        <v>471</v>
      </c>
      <c r="B59" s="26">
        <v>54.43</v>
      </c>
      <c r="C59" s="21">
        <v>36</v>
      </c>
      <c r="D59" s="21">
        <f t="shared" si="0"/>
        <v>18.43</v>
      </c>
      <c r="E59" s="26">
        <f t="shared" si="1"/>
        <v>0</v>
      </c>
      <c r="F59" s="21">
        <f t="shared" si="2"/>
        <v>0</v>
      </c>
      <c r="G59" s="21">
        <f t="shared" si="3"/>
        <v>0</v>
      </c>
      <c r="H59" s="27">
        <v>0</v>
      </c>
      <c r="I59" s="27">
        <v>0</v>
      </c>
      <c r="J59" s="26">
        <f t="shared" si="9"/>
        <v>0.54430000000000001</v>
      </c>
      <c r="K59" s="28">
        <f t="shared" si="9"/>
        <v>0.36</v>
      </c>
      <c r="L59" s="21">
        <f t="shared" si="5"/>
        <v>0</v>
      </c>
      <c r="M59" s="21">
        <v>1.1399999999999999</v>
      </c>
      <c r="N59" s="21">
        <f t="shared" si="6"/>
        <v>19.754300000000001</v>
      </c>
      <c r="O59" s="21">
        <f t="shared" si="10"/>
        <v>19.778005159999999</v>
      </c>
    </row>
    <row r="60" spans="1:15" x14ac:dyDescent="0.25">
      <c r="A60" s="20">
        <v>474</v>
      </c>
      <c r="B60" s="26">
        <v>54.43</v>
      </c>
      <c r="C60" s="21">
        <v>36</v>
      </c>
      <c r="D60" s="21">
        <f t="shared" si="0"/>
        <v>18.43</v>
      </c>
      <c r="E60" s="26">
        <f t="shared" si="1"/>
        <v>28.139999999999997</v>
      </c>
      <c r="F60" s="21">
        <f t="shared" si="2"/>
        <v>20.099999999999998</v>
      </c>
      <c r="G60" s="21">
        <f t="shared" si="3"/>
        <v>8.0399999999999991</v>
      </c>
      <c r="H60" s="27">
        <v>5020</v>
      </c>
      <c r="I60" s="27">
        <f t="shared" si="8"/>
        <v>4020</v>
      </c>
      <c r="J60" s="26">
        <f t="shared" si="9"/>
        <v>0.82569999999999999</v>
      </c>
      <c r="K60" s="28">
        <f t="shared" si="9"/>
        <v>0.56099999999999994</v>
      </c>
      <c r="L60" s="21">
        <f t="shared" si="5"/>
        <v>1.1043999999999998</v>
      </c>
      <c r="M60" s="21">
        <v>0</v>
      </c>
      <c r="N60" s="21">
        <f t="shared" si="6"/>
        <v>26.734699999999997</v>
      </c>
      <c r="O60" s="21">
        <f t="shared" si="10"/>
        <v>26.766781639999998</v>
      </c>
    </row>
    <row r="61" spans="1:15" x14ac:dyDescent="0.25">
      <c r="A61" s="20">
        <v>475</v>
      </c>
      <c r="B61" s="26">
        <v>54.43</v>
      </c>
      <c r="C61" s="21">
        <v>36</v>
      </c>
      <c r="D61" s="21">
        <f t="shared" si="0"/>
        <v>18.43</v>
      </c>
      <c r="E61" s="26">
        <f t="shared" si="1"/>
        <v>21.7</v>
      </c>
      <c r="F61" s="21">
        <f t="shared" si="2"/>
        <v>15.5</v>
      </c>
      <c r="G61" s="21">
        <f t="shared" si="3"/>
        <v>6.1999999999999993</v>
      </c>
      <c r="H61" s="27">
        <v>4100</v>
      </c>
      <c r="I61" s="27">
        <f t="shared" si="8"/>
        <v>3100</v>
      </c>
      <c r="J61" s="26">
        <f t="shared" si="9"/>
        <v>0.76129999999999998</v>
      </c>
      <c r="K61" s="28">
        <f t="shared" si="9"/>
        <v>0.51500000000000001</v>
      </c>
      <c r="L61" s="21">
        <f t="shared" si="5"/>
        <v>0.90199999999999991</v>
      </c>
      <c r="M61" s="21">
        <v>0</v>
      </c>
      <c r="N61" s="21">
        <f t="shared" si="6"/>
        <v>24.876300000000001</v>
      </c>
      <c r="O61" s="21">
        <f t="shared" si="10"/>
        <v>24.906151560000001</v>
      </c>
    </row>
    <row r="62" spans="1:15" x14ac:dyDescent="0.25">
      <c r="A62" s="20">
        <v>477</v>
      </c>
      <c r="B62" s="26">
        <v>54.43</v>
      </c>
      <c r="C62" s="21">
        <v>36</v>
      </c>
      <c r="D62" s="21">
        <f t="shared" si="0"/>
        <v>18.43</v>
      </c>
      <c r="E62" s="26">
        <f t="shared" si="1"/>
        <v>0</v>
      </c>
      <c r="F62" s="21">
        <f t="shared" si="2"/>
        <v>0</v>
      </c>
      <c r="G62" s="21">
        <f t="shared" si="3"/>
        <v>0</v>
      </c>
      <c r="H62" s="27">
        <v>750</v>
      </c>
      <c r="I62" s="27">
        <v>0</v>
      </c>
      <c r="J62" s="26">
        <f t="shared" si="9"/>
        <v>0.54430000000000001</v>
      </c>
      <c r="K62" s="28">
        <f t="shared" si="9"/>
        <v>0.36</v>
      </c>
      <c r="L62" s="21">
        <f t="shared" si="5"/>
        <v>0.16500000000000001</v>
      </c>
      <c r="M62" s="21">
        <v>1.05</v>
      </c>
      <c r="N62" s="21">
        <f t="shared" si="6"/>
        <v>19.664300000000001</v>
      </c>
      <c r="O62" s="21">
        <f t="shared" si="10"/>
        <v>19.687897160000002</v>
      </c>
    </row>
    <row r="63" spans="1:15" x14ac:dyDescent="0.25">
      <c r="A63" s="20">
        <v>484</v>
      </c>
      <c r="B63" s="26">
        <v>54.43</v>
      </c>
      <c r="C63" s="21">
        <v>36</v>
      </c>
      <c r="D63" s="21">
        <f t="shared" si="0"/>
        <v>18.43</v>
      </c>
      <c r="E63" s="26">
        <f t="shared" si="1"/>
        <v>15.049999999999999</v>
      </c>
      <c r="F63" s="21">
        <f t="shared" si="2"/>
        <v>10.75</v>
      </c>
      <c r="G63" s="21">
        <f t="shared" si="3"/>
        <v>4.2999999999999989</v>
      </c>
      <c r="H63" s="27">
        <v>3150</v>
      </c>
      <c r="I63" s="27">
        <f t="shared" si="8"/>
        <v>2150</v>
      </c>
      <c r="J63" s="26">
        <f t="shared" si="9"/>
        <v>0.69480000000000008</v>
      </c>
      <c r="K63" s="28">
        <f t="shared" si="9"/>
        <v>0.46750000000000003</v>
      </c>
      <c r="L63" s="21">
        <f t="shared" si="5"/>
        <v>0.69299999999999995</v>
      </c>
      <c r="M63" s="21">
        <v>0</v>
      </c>
      <c r="N63" s="21">
        <f t="shared" si="6"/>
        <v>22.957300000000004</v>
      </c>
      <c r="O63" s="21">
        <f t="shared" si="10"/>
        <v>22.984848760000002</v>
      </c>
    </row>
    <row r="64" spans="1:15" x14ac:dyDescent="0.25">
      <c r="A64" s="20">
        <v>487</v>
      </c>
      <c r="B64" s="26">
        <v>54.43</v>
      </c>
      <c r="C64" s="21">
        <v>36</v>
      </c>
      <c r="D64" s="21">
        <f t="shared" si="0"/>
        <v>18.43</v>
      </c>
      <c r="E64" s="26">
        <f t="shared" si="1"/>
        <v>13.86</v>
      </c>
      <c r="F64" s="21">
        <f t="shared" si="2"/>
        <v>9.9</v>
      </c>
      <c r="G64" s="21">
        <f t="shared" si="3"/>
        <v>3.9599999999999991</v>
      </c>
      <c r="H64" s="27">
        <v>2980</v>
      </c>
      <c r="I64" s="27">
        <f t="shared" si="8"/>
        <v>1980</v>
      </c>
      <c r="J64" s="26">
        <f t="shared" si="9"/>
        <v>0.68289999999999995</v>
      </c>
      <c r="K64" s="28">
        <f t="shared" si="9"/>
        <v>0.45900000000000002</v>
      </c>
      <c r="L64" s="21">
        <f t="shared" si="5"/>
        <v>0.65559999999999996</v>
      </c>
      <c r="M64" s="21">
        <v>0</v>
      </c>
      <c r="N64" s="21">
        <f t="shared" si="6"/>
        <v>22.613900000000001</v>
      </c>
      <c r="O64" s="21">
        <f t="shared" si="10"/>
        <v>22.641036680000003</v>
      </c>
    </row>
    <row r="65" spans="1:15" x14ac:dyDescent="0.25">
      <c r="A65" s="20">
        <v>489</v>
      </c>
      <c r="B65" s="26">
        <v>54.43</v>
      </c>
      <c r="C65" s="21">
        <v>36</v>
      </c>
      <c r="D65" s="21">
        <f t="shared" si="0"/>
        <v>18.43</v>
      </c>
      <c r="E65" s="26">
        <f t="shared" si="1"/>
        <v>23.310000000000002</v>
      </c>
      <c r="F65" s="21">
        <f t="shared" si="2"/>
        <v>16.649999999999999</v>
      </c>
      <c r="G65" s="21">
        <f t="shared" si="3"/>
        <v>6.6600000000000037</v>
      </c>
      <c r="H65" s="27">
        <v>4330</v>
      </c>
      <c r="I65" s="27">
        <f t="shared" si="8"/>
        <v>3330</v>
      </c>
      <c r="J65" s="26">
        <f t="shared" si="9"/>
        <v>0.77740000000000009</v>
      </c>
      <c r="K65" s="28">
        <f t="shared" si="9"/>
        <v>0.52649999999999997</v>
      </c>
      <c r="L65" s="21">
        <f t="shared" si="5"/>
        <v>0.9526</v>
      </c>
      <c r="M65" s="21">
        <v>0</v>
      </c>
      <c r="N65" s="21">
        <f t="shared" si="6"/>
        <v>25.340900000000019</v>
      </c>
      <c r="O65" s="21">
        <f t="shared" si="10"/>
        <v>25.371309080000017</v>
      </c>
    </row>
    <row r="66" spans="1:15" x14ac:dyDescent="0.25">
      <c r="A66" s="20">
        <v>492</v>
      </c>
      <c r="B66" s="26">
        <v>54.43</v>
      </c>
      <c r="C66" s="21">
        <v>36</v>
      </c>
      <c r="D66" s="21">
        <f t="shared" si="0"/>
        <v>18.43</v>
      </c>
      <c r="E66" s="26">
        <f t="shared" si="1"/>
        <v>0</v>
      </c>
      <c r="F66" s="21">
        <f t="shared" si="2"/>
        <v>0</v>
      </c>
      <c r="G66" s="21">
        <f t="shared" si="3"/>
        <v>0</v>
      </c>
      <c r="H66" s="27">
        <v>0</v>
      </c>
      <c r="I66" s="27">
        <v>0</v>
      </c>
      <c r="J66" s="26">
        <f t="shared" si="9"/>
        <v>0.54430000000000001</v>
      </c>
      <c r="K66" s="28">
        <f t="shared" si="9"/>
        <v>0.36</v>
      </c>
      <c r="L66" s="21">
        <f t="shared" si="5"/>
        <v>0</v>
      </c>
      <c r="M66" s="21">
        <v>0</v>
      </c>
      <c r="N66" s="21">
        <f t="shared" si="6"/>
        <v>18.6143</v>
      </c>
      <c r="O66" s="21">
        <f t="shared" si="10"/>
        <v>18.636637159999999</v>
      </c>
    </row>
    <row r="67" spans="1:15" x14ac:dyDescent="0.25">
      <c r="A67" s="20">
        <v>494</v>
      </c>
      <c r="B67" s="26">
        <v>54.43</v>
      </c>
      <c r="C67" s="21">
        <v>36</v>
      </c>
      <c r="D67" s="21">
        <f t="shared" si="0"/>
        <v>18.43</v>
      </c>
      <c r="E67" s="26">
        <f t="shared" si="1"/>
        <v>57.050000000000004</v>
      </c>
      <c r="F67" s="21">
        <f t="shared" si="2"/>
        <v>40.75</v>
      </c>
      <c r="G67" s="21">
        <f t="shared" si="3"/>
        <v>16.300000000000004</v>
      </c>
      <c r="H67" s="27">
        <v>9150</v>
      </c>
      <c r="I67" s="27">
        <f t="shared" si="8"/>
        <v>8150</v>
      </c>
      <c r="J67" s="26">
        <f t="shared" si="9"/>
        <v>1.1148</v>
      </c>
      <c r="K67" s="28">
        <f t="shared" si="9"/>
        <v>0.76750000000000007</v>
      </c>
      <c r="L67" s="21">
        <f t="shared" si="5"/>
        <v>2.0129999999999999</v>
      </c>
      <c r="M67" s="21">
        <v>0</v>
      </c>
      <c r="N67" s="21">
        <f t="shared" si="6"/>
        <v>35.077300000000008</v>
      </c>
      <c r="O67" s="21">
        <f t="shared" si="10"/>
        <v>35.119392760000011</v>
      </c>
    </row>
    <row r="68" spans="1:15" x14ac:dyDescent="0.25">
      <c r="A68" s="20">
        <v>496</v>
      </c>
      <c r="B68" s="26">
        <v>54.43</v>
      </c>
      <c r="C68" s="21">
        <v>36</v>
      </c>
      <c r="D68" s="21">
        <f t="shared" si="0"/>
        <v>18.43</v>
      </c>
      <c r="E68" s="26">
        <f t="shared" si="1"/>
        <v>0</v>
      </c>
      <c r="F68" s="21">
        <f t="shared" si="2"/>
        <v>0</v>
      </c>
      <c r="G68" s="21">
        <f t="shared" si="3"/>
        <v>0</v>
      </c>
      <c r="H68" s="27">
        <v>0</v>
      </c>
      <c r="I68" s="27">
        <v>0</v>
      </c>
      <c r="J68" s="26">
        <f t="shared" si="9"/>
        <v>0.54430000000000001</v>
      </c>
      <c r="K68" s="28">
        <f t="shared" si="9"/>
        <v>0.36</v>
      </c>
      <c r="L68" s="21">
        <f t="shared" si="5"/>
        <v>0</v>
      </c>
      <c r="M68" s="21">
        <v>0</v>
      </c>
      <c r="N68" s="21">
        <f t="shared" si="6"/>
        <v>18.6143</v>
      </c>
      <c r="O68" s="21">
        <f t="shared" si="10"/>
        <v>18.636637159999999</v>
      </c>
    </row>
    <row r="69" spans="1:15" x14ac:dyDescent="0.25">
      <c r="A69" s="20">
        <v>497</v>
      </c>
      <c r="B69" s="26">
        <v>54.43</v>
      </c>
      <c r="C69" s="21">
        <v>36</v>
      </c>
      <c r="D69" s="21">
        <f t="shared" si="0"/>
        <v>18.43</v>
      </c>
      <c r="E69" s="26">
        <f t="shared" si="1"/>
        <v>0</v>
      </c>
      <c r="F69" s="21">
        <f t="shared" si="2"/>
        <v>0</v>
      </c>
      <c r="G69" s="21">
        <f t="shared" si="3"/>
        <v>0</v>
      </c>
      <c r="H69" s="27">
        <v>10</v>
      </c>
      <c r="I69" s="27">
        <v>0</v>
      </c>
      <c r="J69" s="26">
        <f t="shared" si="9"/>
        <v>0.54430000000000001</v>
      </c>
      <c r="K69" s="28">
        <f t="shared" si="9"/>
        <v>0.36</v>
      </c>
      <c r="L69" s="21">
        <f t="shared" si="5"/>
        <v>2.2000000000000001E-3</v>
      </c>
      <c r="M69" s="21">
        <v>0</v>
      </c>
      <c r="N69" s="21">
        <f t="shared" si="6"/>
        <v>18.6143</v>
      </c>
      <c r="O69" s="21">
        <f t="shared" si="10"/>
        <v>18.636637159999999</v>
      </c>
    </row>
    <row r="70" spans="1:15" x14ac:dyDescent="0.25">
      <c r="A70" s="20">
        <v>498</v>
      </c>
      <c r="B70" s="26">
        <v>54.43</v>
      </c>
      <c r="C70" s="21">
        <v>36</v>
      </c>
      <c r="D70" s="21">
        <f t="shared" ref="D70:D83" si="11">B70-C70</f>
        <v>18.43</v>
      </c>
      <c r="E70" s="26">
        <f t="shared" ref="E70:E82" si="12">(I70/1000)*7</f>
        <v>6.09</v>
      </c>
      <c r="F70" s="21">
        <f t="shared" ref="F70:F82" si="13">(I70/1000)*5</f>
        <v>4.3499999999999996</v>
      </c>
      <c r="G70" s="21">
        <f t="shared" ref="G70:G82" si="14">E70-F70</f>
        <v>1.7400000000000002</v>
      </c>
      <c r="H70" s="27">
        <v>1870</v>
      </c>
      <c r="I70" s="27">
        <f t="shared" ref="I70:I79" si="15">H70-1000</f>
        <v>870</v>
      </c>
      <c r="J70" s="26">
        <f t="shared" ref="J70:K82" si="16">(B70+E70)*1%</f>
        <v>0.60519999999999996</v>
      </c>
      <c r="K70" s="28">
        <f t="shared" si="16"/>
        <v>0.40350000000000003</v>
      </c>
      <c r="L70" s="21">
        <f t="shared" ref="L70:L83" si="17">(H70/1000)*0.22</f>
        <v>0.41140000000000004</v>
      </c>
      <c r="M70" s="21">
        <v>2.2999999999999998</v>
      </c>
      <c r="N70" s="21">
        <f t="shared" ref="N70:N83" si="18">(B70+E70+J70+L70)-(C70+F70+K70+L70)+M70</f>
        <v>22.671699999999991</v>
      </c>
      <c r="O70" s="21">
        <f t="shared" si="10"/>
        <v>22.69890603999999</v>
      </c>
    </row>
    <row r="71" spans="1:15" x14ac:dyDescent="0.25">
      <c r="A71" s="20">
        <v>499</v>
      </c>
      <c r="B71" s="26">
        <v>54.43</v>
      </c>
      <c r="C71" s="21">
        <v>36</v>
      </c>
      <c r="D71" s="21">
        <f t="shared" si="11"/>
        <v>18.43</v>
      </c>
      <c r="E71" s="26">
        <f t="shared" si="12"/>
        <v>112.70000000000002</v>
      </c>
      <c r="F71" s="21">
        <f t="shared" si="13"/>
        <v>80.5</v>
      </c>
      <c r="G71" s="21">
        <f t="shared" si="14"/>
        <v>32.200000000000017</v>
      </c>
      <c r="H71" s="27">
        <v>17100</v>
      </c>
      <c r="I71" s="27">
        <f t="shared" si="15"/>
        <v>16100</v>
      </c>
      <c r="J71" s="26">
        <f t="shared" si="16"/>
        <v>1.6713000000000002</v>
      </c>
      <c r="K71" s="28">
        <f t="shared" si="16"/>
        <v>1.165</v>
      </c>
      <c r="L71" s="21">
        <f t="shared" si="17"/>
        <v>3.7620000000000005</v>
      </c>
      <c r="M71" s="21">
        <v>0</v>
      </c>
      <c r="N71" s="21">
        <f t="shared" si="18"/>
        <v>51.13630000000002</v>
      </c>
      <c r="O71" s="21">
        <f t="shared" si="10"/>
        <v>51.197663560000017</v>
      </c>
    </row>
    <row r="72" spans="1:15" x14ac:dyDescent="0.25">
      <c r="A72" s="20">
        <v>502</v>
      </c>
      <c r="B72" s="26">
        <v>54.43</v>
      </c>
      <c r="C72" s="21">
        <v>36</v>
      </c>
      <c r="D72" s="21">
        <f t="shared" si="11"/>
        <v>18.43</v>
      </c>
      <c r="E72" s="26">
        <f t="shared" si="12"/>
        <v>0</v>
      </c>
      <c r="F72" s="21">
        <f t="shared" si="13"/>
        <v>0</v>
      </c>
      <c r="G72" s="21">
        <f t="shared" si="14"/>
        <v>0</v>
      </c>
      <c r="H72" s="27">
        <v>90</v>
      </c>
      <c r="I72" s="27">
        <v>0</v>
      </c>
      <c r="J72" s="26">
        <f t="shared" si="16"/>
        <v>0.54430000000000001</v>
      </c>
      <c r="K72" s="28">
        <f t="shared" si="16"/>
        <v>0.36</v>
      </c>
      <c r="L72" s="21">
        <f t="shared" si="17"/>
        <v>1.9799999999999998E-2</v>
      </c>
      <c r="M72" s="21">
        <v>0</v>
      </c>
      <c r="N72" s="21">
        <f t="shared" si="18"/>
        <v>18.6143</v>
      </c>
      <c r="O72" s="21">
        <f t="shared" si="10"/>
        <v>18.636637159999999</v>
      </c>
    </row>
    <row r="73" spans="1:15" x14ac:dyDescent="0.25">
      <c r="A73" s="20">
        <v>505</v>
      </c>
      <c r="B73" s="26">
        <v>54.43</v>
      </c>
      <c r="C73" s="21">
        <v>36</v>
      </c>
      <c r="D73" s="21">
        <f t="shared" si="11"/>
        <v>18.43</v>
      </c>
      <c r="E73" s="26">
        <f t="shared" si="12"/>
        <v>0</v>
      </c>
      <c r="F73" s="21">
        <f t="shared" si="13"/>
        <v>0</v>
      </c>
      <c r="G73" s="21">
        <f t="shared" si="14"/>
        <v>0</v>
      </c>
      <c r="H73" s="27">
        <v>0</v>
      </c>
      <c r="I73" s="27">
        <v>0</v>
      </c>
      <c r="J73" s="26">
        <f t="shared" si="16"/>
        <v>0.54430000000000001</v>
      </c>
      <c r="K73" s="28">
        <f t="shared" si="16"/>
        <v>0.36</v>
      </c>
      <c r="L73" s="21">
        <f t="shared" si="17"/>
        <v>0</v>
      </c>
      <c r="M73" s="21">
        <v>6.34</v>
      </c>
      <c r="N73" s="21">
        <f t="shared" si="18"/>
        <v>24.9543</v>
      </c>
      <c r="O73" s="21">
        <f t="shared" si="10"/>
        <v>24.98424516</v>
      </c>
    </row>
    <row r="74" spans="1:15" x14ac:dyDescent="0.25">
      <c r="A74" s="20">
        <v>506</v>
      </c>
      <c r="B74" s="26">
        <v>54.43</v>
      </c>
      <c r="C74" s="21">
        <v>36</v>
      </c>
      <c r="D74" s="21">
        <f t="shared" si="11"/>
        <v>18.43</v>
      </c>
      <c r="E74" s="26">
        <f t="shared" si="12"/>
        <v>47.879999999999995</v>
      </c>
      <c r="F74" s="21">
        <f t="shared" si="13"/>
        <v>34.200000000000003</v>
      </c>
      <c r="G74" s="21">
        <f t="shared" si="14"/>
        <v>13.679999999999993</v>
      </c>
      <c r="H74" s="27">
        <v>7840</v>
      </c>
      <c r="I74" s="27">
        <f t="shared" si="15"/>
        <v>6840</v>
      </c>
      <c r="J74" s="26">
        <f t="shared" si="16"/>
        <v>1.0231000000000001</v>
      </c>
      <c r="K74" s="28">
        <f t="shared" si="16"/>
        <v>0.70200000000000007</v>
      </c>
      <c r="L74" s="21">
        <f t="shared" si="17"/>
        <v>1.7247999999999999</v>
      </c>
      <c r="M74" s="21">
        <v>0</v>
      </c>
      <c r="N74" s="21">
        <f t="shared" si="18"/>
        <v>32.431100000000001</v>
      </c>
      <c r="O74" s="21">
        <f t="shared" si="10"/>
        <v>32.470017320000004</v>
      </c>
    </row>
    <row r="75" spans="1:15" s="7" customFormat="1" ht="51" x14ac:dyDescent="0.2">
      <c r="A75" s="56" t="s">
        <v>60</v>
      </c>
      <c r="B75" s="24" t="s">
        <v>23</v>
      </c>
      <c r="C75" s="25" t="s">
        <v>47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20">
        <v>507</v>
      </c>
      <c r="B76" s="26">
        <v>54.43</v>
      </c>
      <c r="C76" s="21">
        <v>36</v>
      </c>
      <c r="D76" s="21">
        <f t="shared" si="11"/>
        <v>18.43</v>
      </c>
      <c r="E76" s="26">
        <f t="shared" si="12"/>
        <v>0</v>
      </c>
      <c r="F76" s="21">
        <f t="shared" si="13"/>
        <v>0</v>
      </c>
      <c r="G76" s="21">
        <f t="shared" si="14"/>
        <v>0</v>
      </c>
      <c r="H76" s="27">
        <v>0</v>
      </c>
      <c r="I76" s="27">
        <v>0</v>
      </c>
      <c r="J76" s="26">
        <f t="shared" si="16"/>
        <v>0.54430000000000001</v>
      </c>
      <c r="K76" s="28">
        <f t="shared" si="16"/>
        <v>0.36</v>
      </c>
      <c r="L76" s="21">
        <f t="shared" si="17"/>
        <v>0</v>
      </c>
      <c r="M76" s="21">
        <v>1.05</v>
      </c>
      <c r="N76" s="21">
        <f t="shared" si="18"/>
        <v>19.664300000000001</v>
      </c>
      <c r="O76" s="21">
        <f t="shared" ref="O76:O83" si="19">PRODUCT(N76*0.12%)+N76</f>
        <v>19.687897160000002</v>
      </c>
    </row>
    <row r="77" spans="1:15" x14ac:dyDescent="0.25">
      <c r="A77" s="20">
        <v>508</v>
      </c>
      <c r="B77" s="26">
        <v>54.43</v>
      </c>
      <c r="C77" s="21">
        <v>36</v>
      </c>
      <c r="D77" s="21">
        <f t="shared" si="11"/>
        <v>18.43</v>
      </c>
      <c r="E77" s="26">
        <f t="shared" si="12"/>
        <v>0</v>
      </c>
      <c r="F77" s="21">
        <f t="shared" si="13"/>
        <v>0</v>
      </c>
      <c r="G77" s="21">
        <f t="shared" si="14"/>
        <v>0</v>
      </c>
      <c r="H77" s="27">
        <v>50</v>
      </c>
      <c r="I77" s="27">
        <v>0</v>
      </c>
      <c r="J77" s="26">
        <f t="shared" si="16"/>
        <v>0.54430000000000001</v>
      </c>
      <c r="K77" s="28">
        <f t="shared" si="16"/>
        <v>0.36</v>
      </c>
      <c r="L77" s="21">
        <f t="shared" si="17"/>
        <v>1.1000000000000001E-2</v>
      </c>
      <c r="M77" s="21">
        <v>0</v>
      </c>
      <c r="N77" s="21">
        <f t="shared" si="18"/>
        <v>18.6143</v>
      </c>
      <c r="O77" s="21">
        <f t="shared" si="19"/>
        <v>18.636637159999999</v>
      </c>
    </row>
    <row r="78" spans="1:15" x14ac:dyDescent="0.25">
      <c r="A78" s="20">
        <v>510</v>
      </c>
      <c r="B78" s="26">
        <v>54.43</v>
      </c>
      <c r="C78" s="21">
        <v>36</v>
      </c>
      <c r="D78" s="21">
        <f t="shared" si="11"/>
        <v>18.43</v>
      </c>
      <c r="E78" s="26">
        <f t="shared" si="12"/>
        <v>0</v>
      </c>
      <c r="F78" s="21">
        <f t="shared" si="13"/>
        <v>0</v>
      </c>
      <c r="G78" s="21">
        <f t="shared" si="14"/>
        <v>0</v>
      </c>
      <c r="H78" s="27">
        <v>0</v>
      </c>
      <c r="I78" s="27">
        <v>0</v>
      </c>
      <c r="J78" s="26">
        <f t="shared" si="16"/>
        <v>0.54430000000000001</v>
      </c>
      <c r="K78" s="28">
        <f t="shared" si="16"/>
        <v>0.36</v>
      </c>
      <c r="L78" s="21">
        <f t="shared" si="17"/>
        <v>0</v>
      </c>
      <c r="M78" s="21">
        <v>0</v>
      </c>
      <c r="N78" s="21">
        <f t="shared" si="18"/>
        <v>18.6143</v>
      </c>
      <c r="O78" s="21">
        <f t="shared" si="19"/>
        <v>18.636637159999999</v>
      </c>
    </row>
    <row r="79" spans="1:15" x14ac:dyDescent="0.25">
      <c r="A79" s="20">
        <v>511</v>
      </c>
      <c r="B79" s="26">
        <v>54.43</v>
      </c>
      <c r="C79" s="21">
        <v>36</v>
      </c>
      <c r="D79" s="21">
        <f t="shared" si="11"/>
        <v>18.43</v>
      </c>
      <c r="E79" s="26">
        <f t="shared" si="12"/>
        <v>62.720000000000006</v>
      </c>
      <c r="F79" s="21">
        <f t="shared" si="13"/>
        <v>44.800000000000004</v>
      </c>
      <c r="G79" s="21">
        <f t="shared" si="14"/>
        <v>17.920000000000002</v>
      </c>
      <c r="H79" s="27">
        <v>9960</v>
      </c>
      <c r="I79" s="27">
        <f t="shared" si="15"/>
        <v>8960</v>
      </c>
      <c r="J79" s="26">
        <f t="shared" si="16"/>
        <v>1.1715</v>
      </c>
      <c r="K79" s="28">
        <f t="shared" si="16"/>
        <v>0.80800000000000016</v>
      </c>
      <c r="L79" s="21">
        <f t="shared" si="17"/>
        <v>2.1912000000000003</v>
      </c>
      <c r="M79" s="21">
        <v>0</v>
      </c>
      <c r="N79" s="21">
        <f t="shared" si="18"/>
        <v>36.713499999999982</v>
      </c>
      <c r="O79" s="21">
        <f t="shared" si="19"/>
        <v>36.757556199999982</v>
      </c>
    </row>
    <row r="80" spans="1:15" x14ac:dyDescent="0.25">
      <c r="A80" s="20">
        <v>512</v>
      </c>
      <c r="B80" s="26">
        <v>54.43</v>
      </c>
      <c r="C80" s="21">
        <v>36</v>
      </c>
      <c r="D80" s="21">
        <f t="shared" si="11"/>
        <v>18.43</v>
      </c>
      <c r="E80" s="26">
        <f t="shared" si="12"/>
        <v>0</v>
      </c>
      <c r="F80" s="21">
        <f t="shared" si="13"/>
        <v>0</v>
      </c>
      <c r="G80" s="21">
        <f t="shared" si="14"/>
        <v>0</v>
      </c>
      <c r="H80" s="27">
        <v>660</v>
      </c>
      <c r="I80" s="27">
        <v>0</v>
      </c>
      <c r="J80" s="26">
        <f t="shared" si="16"/>
        <v>0.54430000000000001</v>
      </c>
      <c r="K80" s="28">
        <f t="shared" si="16"/>
        <v>0.36</v>
      </c>
      <c r="L80" s="21">
        <f t="shared" si="17"/>
        <v>0.1452</v>
      </c>
      <c r="M80" s="21">
        <v>1.05</v>
      </c>
      <c r="N80" s="21">
        <f t="shared" si="18"/>
        <v>19.664300000000001</v>
      </c>
      <c r="O80" s="21">
        <f t="shared" si="19"/>
        <v>19.687897160000002</v>
      </c>
    </row>
    <row r="81" spans="1:15" x14ac:dyDescent="0.25">
      <c r="A81" s="20">
        <v>513</v>
      </c>
      <c r="B81" s="26">
        <v>54.43</v>
      </c>
      <c r="C81" s="21">
        <v>36</v>
      </c>
      <c r="D81" s="21">
        <f t="shared" si="11"/>
        <v>18.43</v>
      </c>
      <c r="E81" s="26">
        <f t="shared" si="12"/>
        <v>0</v>
      </c>
      <c r="F81" s="21">
        <f t="shared" si="13"/>
        <v>0</v>
      </c>
      <c r="G81" s="21">
        <f t="shared" si="14"/>
        <v>0</v>
      </c>
      <c r="H81" s="27">
        <v>0</v>
      </c>
      <c r="I81" s="27">
        <v>0</v>
      </c>
      <c r="J81" s="26">
        <f t="shared" si="16"/>
        <v>0.54430000000000001</v>
      </c>
      <c r="K81" s="28">
        <f t="shared" si="16"/>
        <v>0.36</v>
      </c>
      <c r="L81" s="21">
        <f t="shared" si="17"/>
        <v>0</v>
      </c>
      <c r="M81" s="21">
        <v>0</v>
      </c>
      <c r="N81" s="21">
        <f t="shared" si="18"/>
        <v>18.6143</v>
      </c>
      <c r="O81" s="21">
        <f t="shared" si="19"/>
        <v>18.636637159999999</v>
      </c>
    </row>
    <row r="82" spans="1:15" x14ac:dyDescent="0.25">
      <c r="A82" s="20">
        <v>514</v>
      </c>
      <c r="B82" s="26">
        <v>54.43</v>
      </c>
      <c r="C82" s="21">
        <v>36</v>
      </c>
      <c r="D82" s="21">
        <f t="shared" si="11"/>
        <v>18.43</v>
      </c>
      <c r="E82" s="26">
        <f t="shared" si="12"/>
        <v>0</v>
      </c>
      <c r="F82" s="21">
        <f t="shared" si="13"/>
        <v>0</v>
      </c>
      <c r="G82" s="21">
        <f t="shared" si="14"/>
        <v>0</v>
      </c>
      <c r="H82" s="27">
        <v>0</v>
      </c>
      <c r="I82" s="27">
        <v>0</v>
      </c>
      <c r="J82" s="26">
        <f t="shared" si="16"/>
        <v>0.54430000000000001</v>
      </c>
      <c r="K82" s="28">
        <f t="shared" si="16"/>
        <v>0.36</v>
      </c>
      <c r="L82" s="21">
        <f t="shared" si="17"/>
        <v>0</v>
      </c>
      <c r="M82" s="21">
        <v>0</v>
      </c>
      <c r="N82" s="21">
        <f t="shared" si="18"/>
        <v>18.6143</v>
      </c>
      <c r="O82" s="21">
        <f t="shared" si="19"/>
        <v>18.636637159999999</v>
      </c>
    </row>
    <row r="83" spans="1:15" x14ac:dyDescent="0.25">
      <c r="A83" s="20">
        <v>515</v>
      </c>
      <c r="B83" s="26">
        <v>0</v>
      </c>
      <c r="C83" s="21">
        <v>0</v>
      </c>
      <c r="D83" s="21">
        <f t="shared" si="11"/>
        <v>0</v>
      </c>
      <c r="E83" s="26">
        <v>0</v>
      </c>
      <c r="F83" s="21">
        <v>0</v>
      </c>
      <c r="G83" s="21">
        <v>0</v>
      </c>
      <c r="H83" s="27">
        <v>0</v>
      </c>
      <c r="I83" s="27">
        <v>0</v>
      </c>
      <c r="J83" s="26">
        <v>0</v>
      </c>
      <c r="K83" s="28">
        <v>0</v>
      </c>
      <c r="L83" s="21">
        <f t="shared" si="17"/>
        <v>0</v>
      </c>
      <c r="M83" s="21">
        <v>0</v>
      </c>
      <c r="N83" s="21">
        <f t="shared" si="18"/>
        <v>0</v>
      </c>
      <c r="O83" s="21">
        <f t="shared" si="19"/>
        <v>0</v>
      </c>
    </row>
    <row r="84" spans="1:15" x14ac:dyDescent="0.25">
      <c r="A84" s="22" t="s">
        <v>42</v>
      </c>
      <c r="B84" s="29">
        <f t="shared" ref="B84:M84" si="20">SUM(B1:B83)</f>
        <v>4136.6799999999948</v>
      </c>
      <c r="C84" s="29">
        <f t="shared" si="20"/>
        <v>2736</v>
      </c>
      <c r="D84" s="29">
        <f t="shared" si="20"/>
        <v>1400.68</v>
      </c>
      <c r="E84" s="29">
        <f t="shared" si="20"/>
        <v>1987.0200000000002</v>
      </c>
      <c r="F84" s="29">
        <f t="shared" si="20"/>
        <v>1419.3000000000002</v>
      </c>
      <c r="G84" s="29">
        <f t="shared" si="20"/>
        <v>567.72</v>
      </c>
      <c r="H84" s="30">
        <f t="shared" si="20"/>
        <v>336370</v>
      </c>
      <c r="I84" s="30">
        <f t="shared" si="20"/>
        <v>283860</v>
      </c>
      <c r="J84" s="35">
        <f t="shared" si="20"/>
        <v>61.237000000000002</v>
      </c>
      <c r="K84" s="35">
        <f t="shared" si="20"/>
        <v>41.55299999999999</v>
      </c>
      <c r="L84" s="29">
        <f t="shared" si="20"/>
        <v>74.001400000000004</v>
      </c>
      <c r="M84" s="29">
        <f t="shared" si="20"/>
        <v>33.959999999999994</v>
      </c>
      <c r="N84" s="29">
        <f>SUM(N5:N83)</f>
        <v>2022.0439999999996</v>
      </c>
      <c r="O84" s="29">
        <f>SUM(O5:O83)</f>
        <v>2024.4704527999986</v>
      </c>
    </row>
    <row r="85" spans="1:15" x14ac:dyDescent="0.25">
      <c r="A85" s="11"/>
    </row>
    <row r="86" spans="1:15" x14ac:dyDescent="0.25">
      <c r="A86" s="11"/>
      <c r="L86" s="40" t="s">
        <v>52</v>
      </c>
      <c r="M86" s="40"/>
      <c r="N86" s="40"/>
      <c r="O86" s="40">
        <v>2024.47</v>
      </c>
    </row>
    <row r="87" spans="1:15" x14ac:dyDescent="0.25">
      <c r="A87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workbookViewId="0">
      <selection activeCell="A3" sqref="A3:XFD3"/>
    </sheetView>
  </sheetViews>
  <sheetFormatPr defaultRowHeight="15" x14ac:dyDescent="0.25"/>
  <cols>
    <col min="1" max="1" width="9.140625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28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11</v>
      </c>
      <c r="B5" s="26">
        <v>54.43</v>
      </c>
      <c r="C5" s="21">
        <v>36</v>
      </c>
      <c r="D5" s="21">
        <f t="shared" ref="D5:D69" si="0">B5-C5</f>
        <v>18.43</v>
      </c>
      <c r="E5" s="26">
        <f t="shared" ref="E5:E69" si="1">(I5/1000)*7</f>
        <v>0</v>
      </c>
      <c r="F5" s="21">
        <f t="shared" ref="F5:F69" si="2">(I5/1000)*5</f>
        <v>0</v>
      </c>
      <c r="G5" s="21">
        <f t="shared" ref="G5:G69" si="3">E5-F5</f>
        <v>0</v>
      </c>
      <c r="H5" s="27">
        <v>0</v>
      </c>
      <c r="I5" s="27">
        <v>0</v>
      </c>
      <c r="J5" s="26">
        <f t="shared" ref="J5:K36" si="4">(B5+E5)*1%</f>
        <v>0.54430000000000001</v>
      </c>
      <c r="K5" s="28">
        <f t="shared" si="4"/>
        <v>0.36</v>
      </c>
      <c r="L5" s="21">
        <f t="shared" ref="L5:L69" si="5">(H5/1000)*0.22</f>
        <v>0</v>
      </c>
      <c r="M5" s="21">
        <v>0</v>
      </c>
      <c r="N5" s="21">
        <f t="shared" ref="N5:N69" si="6">(B5+E5+J5+L5)-(C5+F5+K5+L5)+M5</f>
        <v>18.6143</v>
      </c>
      <c r="O5" s="21">
        <f t="shared" ref="O5:O37" si="7">PRODUCT(N5*0.12%)+N5</f>
        <v>18.636637159999999</v>
      </c>
    </row>
    <row r="6" spans="1:15" x14ac:dyDescent="0.25">
      <c r="A6" s="20">
        <v>72</v>
      </c>
      <c r="B6" s="26">
        <v>54.43</v>
      </c>
      <c r="C6" s="21">
        <v>36</v>
      </c>
      <c r="D6" s="21">
        <f t="shared" si="0"/>
        <v>18.43</v>
      </c>
      <c r="E6" s="26">
        <f t="shared" si="1"/>
        <v>24.849999999999998</v>
      </c>
      <c r="F6" s="21">
        <f t="shared" si="2"/>
        <v>17.75</v>
      </c>
      <c r="G6" s="21">
        <f t="shared" si="3"/>
        <v>7.0999999999999979</v>
      </c>
      <c r="H6" s="27">
        <v>4550</v>
      </c>
      <c r="I6" s="27">
        <f t="shared" ref="I6:I69" si="8">H6-1000</f>
        <v>3550</v>
      </c>
      <c r="J6" s="26">
        <f t="shared" si="4"/>
        <v>0.79280000000000006</v>
      </c>
      <c r="K6" s="28">
        <f t="shared" si="4"/>
        <v>0.53749999999999998</v>
      </c>
      <c r="L6" s="21">
        <f t="shared" si="5"/>
        <v>1.0009999999999999</v>
      </c>
      <c r="M6" s="21">
        <v>0</v>
      </c>
      <c r="N6" s="21">
        <f t="shared" si="6"/>
        <v>25.785300000000007</v>
      </c>
      <c r="O6" s="21">
        <f t="shared" si="7"/>
        <v>25.816242360000007</v>
      </c>
    </row>
    <row r="7" spans="1:15" x14ac:dyDescent="0.25">
      <c r="A7" s="20">
        <v>91</v>
      </c>
      <c r="B7" s="26">
        <v>54.43</v>
      </c>
      <c r="C7" s="21">
        <v>36</v>
      </c>
      <c r="D7" s="21">
        <f t="shared" si="0"/>
        <v>18.43</v>
      </c>
      <c r="E7" s="26">
        <f t="shared" si="1"/>
        <v>11.479999999999999</v>
      </c>
      <c r="F7" s="21">
        <f t="shared" si="2"/>
        <v>8.1999999999999993</v>
      </c>
      <c r="G7" s="21">
        <f t="shared" si="3"/>
        <v>3.2799999999999994</v>
      </c>
      <c r="H7" s="27">
        <v>2640</v>
      </c>
      <c r="I7" s="27">
        <f t="shared" si="8"/>
        <v>1640</v>
      </c>
      <c r="J7" s="26">
        <f t="shared" si="4"/>
        <v>0.65910000000000002</v>
      </c>
      <c r="K7" s="28">
        <f t="shared" si="4"/>
        <v>0.44200000000000006</v>
      </c>
      <c r="L7" s="21">
        <f t="shared" si="5"/>
        <v>0.58079999999999998</v>
      </c>
      <c r="M7" s="21">
        <v>0</v>
      </c>
      <c r="N7" s="21">
        <f t="shared" si="6"/>
        <v>21.927099999999982</v>
      </c>
      <c r="O7" s="21">
        <f t="shared" si="7"/>
        <v>21.953412519999983</v>
      </c>
    </row>
    <row r="8" spans="1:15" x14ac:dyDescent="0.25">
      <c r="A8" s="20">
        <v>92</v>
      </c>
      <c r="B8" s="26">
        <v>54.43</v>
      </c>
      <c r="C8" s="21">
        <v>36</v>
      </c>
      <c r="D8" s="21">
        <f t="shared" si="0"/>
        <v>18.43</v>
      </c>
      <c r="E8" s="26">
        <f t="shared" si="1"/>
        <v>0</v>
      </c>
      <c r="F8" s="21">
        <f t="shared" si="2"/>
        <v>0</v>
      </c>
      <c r="G8" s="21">
        <f t="shared" si="3"/>
        <v>0</v>
      </c>
      <c r="H8" s="27">
        <v>20</v>
      </c>
      <c r="I8" s="27">
        <v>0</v>
      </c>
      <c r="J8" s="26">
        <f t="shared" si="4"/>
        <v>0.54430000000000001</v>
      </c>
      <c r="K8" s="28">
        <f t="shared" si="4"/>
        <v>0.36</v>
      </c>
      <c r="L8" s="21">
        <f t="shared" si="5"/>
        <v>4.4000000000000003E-3</v>
      </c>
      <c r="M8" s="21">
        <v>0</v>
      </c>
      <c r="N8" s="21">
        <f t="shared" si="6"/>
        <v>18.6143</v>
      </c>
      <c r="O8" s="21">
        <f t="shared" si="7"/>
        <v>18.636637159999999</v>
      </c>
    </row>
    <row r="9" spans="1:15" x14ac:dyDescent="0.25">
      <c r="A9" s="20">
        <v>93</v>
      </c>
      <c r="B9" s="26">
        <v>54.43</v>
      </c>
      <c r="C9" s="21">
        <v>36</v>
      </c>
      <c r="D9" s="21">
        <f t="shared" si="0"/>
        <v>18.43</v>
      </c>
      <c r="E9" s="26">
        <f t="shared" si="1"/>
        <v>0.14000000000000001</v>
      </c>
      <c r="F9" s="21">
        <f t="shared" si="2"/>
        <v>0.1</v>
      </c>
      <c r="G9" s="21">
        <f t="shared" si="3"/>
        <v>4.0000000000000008E-2</v>
      </c>
      <c r="H9" s="27">
        <v>1020</v>
      </c>
      <c r="I9" s="27">
        <f t="shared" si="8"/>
        <v>20</v>
      </c>
      <c r="J9" s="26">
        <f t="shared" si="4"/>
        <v>0.54569999999999996</v>
      </c>
      <c r="K9" s="28">
        <f t="shared" si="4"/>
        <v>0.36100000000000004</v>
      </c>
      <c r="L9" s="21">
        <f t="shared" si="5"/>
        <v>0.22440000000000002</v>
      </c>
      <c r="M9" s="21">
        <v>0</v>
      </c>
      <c r="N9" s="21">
        <f t="shared" si="6"/>
        <v>18.654699999999998</v>
      </c>
      <c r="O9" s="21">
        <f t="shared" si="7"/>
        <v>18.677085639999998</v>
      </c>
    </row>
    <row r="10" spans="1:15" x14ac:dyDescent="0.25">
      <c r="A10" s="20">
        <v>95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0</v>
      </c>
      <c r="F10" s="21">
        <f t="shared" si="2"/>
        <v>0</v>
      </c>
      <c r="G10" s="21">
        <f t="shared" si="3"/>
        <v>0</v>
      </c>
      <c r="H10" s="27">
        <v>480</v>
      </c>
      <c r="I10" s="27">
        <v>0</v>
      </c>
      <c r="J10" s="26">
        <f t="shared" si="4"/>
        <v>0.54430000000000001</v>
      </c>
      <c r="K10" s="28">
        <f t="shared" si="4"/>
        <v>0.36</v>
      </c>
      <c r="L10" s="21">
        <f t="shared" si="5"/>
        <v>0.1056</v>
      </c>
      <c r="M10" s="21">
        <v>0</v>
      </c>
      <c r="N10" s="21">
        <f t="shared" si="6"/>
        <v>18.6143</v>
      </c>
      <c r="O10" s="21">
        <f t="shared" si="7"/>
        <v>18.636637159999999</v>
      </c>
    </row>
    <row r="11" spans="1:15" x14ac:dyDescent="0.25">
      <c r="A11" s="20">
        <v>97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10.5</v>
      </c>
      <c r="F11" s="21">
        <f t="shared" si="2"/>
        <v>7.5</v>
      </c>
      <c r="G11" s="21">
        <f t="shared" si="3"/>
        <v>3</v>
      </c>
      <c r="H11" s="27">
        <v>2500</v>
      </c>
      <c r="I11" s="27">
        <f t="shared" si="8"/>
        <v>1500</v>
      </c>
      <c r="J11" s="26">
        <f t="shared" si="4"/>
        <v>0.6493000000000001</v>
      </c>
      <c r="K11" s="28">
        <f t="shared" si="4"/>
        <v>0.435</v>
      </c>
      <c r="L11" s="21">
        <f t="shared" si="5"/>
        <v>0.55000000000000004</v>
      </c>
      <c r="M11" s="21">
        <v>0</v>
      </c>
      <c r="N11" s="21">
        <f t="shared" si="6"/>
        <v>21.644300000000001</v>
      </c>
      <c r="O11" s="21">
        <f t="shared" si="7"/>
        <v>21.670273160000001</v>
      </c>
    </row>
    <row r="12" spans="1:15" x14ac:dyDescent="0.25">
      <c r="A12" s="20">
        <v>123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68.740000000000009</v>
      </c>
      <c r="F12" s="21">
        <f t="shared" si="2"/>
        <v>49.1</v>
      </c>
      <c r="G12" s="21">
        <f t="shared" si="3"/>
        <v>19.640000000000008</v>
      </c>
      <c r="H12" s="27">
        <v>10820</v>
      </c>
      <c r="I12" s="27">
        <f t="shared" si="8"/>
        <v>9820</v>
      </c>
      <c r="J12" s="26">
        <f t="shared" si="4"/>
        <v>1.2317000000000002</v>
      </c>
      <c r="K12" s="28">
        <f t="shared" si="4"/>
        <v>0.85099999999999998</v>
      </c>
      <c r="L12" s="21">
        <f t="shared" si="5"/>
        <v>2.3804000000000003</v>
      </c>
      <c r="M12" s="21">
        <v>0.56000000000000005</v>
      </c>
      <c r="N12" s="21">
        <f t="shared" si="6"/>
        <v>39.010700000000028</v>
      </c>
      <c r="O12" s="21">
        <f t="shared" si="7"/>
        <v>39.05751284000003</v>
      </c>
    </row>
    <row r="13" spans="1:15" x14ac:dyDescent="0.25">
      <c r="A13" s="20">
        <v>126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12.950000000000001</v>
      </c>
      <c r="F13" s="21">
        <f t="shared" si="2"/>
        <v>9.25</v>
      </c>
      <c r="G13" s="21">
        <f t="shared" si="3"/>
        <v>3.7000000000000011</v>
      </c>
      <c r="H13" s="27">
        <v>2850</v>
      </c>
      <c r="I13" s="27">
        <f t="shared" si="8"/>
        <v>1850</v>
      </c>
      <c r="J13" s="26">
        <f t="shared" si="4"/>
        <v>0.67379999999999995</v>
      </c>
      <c r="K13" s="28">
        <f t="shared" si="4"/>
        <v>0.45250000000000001</v>
      </c>
      <c r="L13" s="21">
        <f t="shared" si="5"/>
        <v>0.627</v>
      </c>
      <c r="M13" s="21">
        <v>0</v>
      </c>
      <c r="N13" s="21">
        <f t="shared" si="6"/>
        <v>22.351299999999988</v>
      </c>
      <c r="O13" s="21">
        <f t="shared" si="7"/>
        <v>22.378121559999986</v>
      </c>
    </row>
    <row r="14" spans="1:15" x14ac:dyDescent="0.25">
      <c r="A14" s="20">
        <v>128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47.25</v>
      </c>
      <c r="F14" s="21">
        <f t="shared" si="2"/>
        <v>33.75</v>
      </c>
      <c r="G14" s="21">
        <f t="shared" si="3"/>
        <v>13.5</v>
      </c>
      <c r="H14" s="27">
        <v>7750</v>
      </c>
      <c r="I14" s="27">
        <f t="shared" si="8"/>
        <v>6750</v>
      </c>
      <c r="J14" s="26">
        <f t="shared" si="4"/>
        <v>1.0168000000000001</v>
      </c>
      <c r="K14" s="28">
        <f t="shared" si="4"/>
        <v>0.69750000000000001</v>
      </c>
      <c r="L14" s="21">
        <f t="shared" si="5"/>
        <v>1.7050000000000001</v>
      </c>
      <c r="M14" s="21">
        <v>0</v>
      </c>
      <c r="N14" s="21">
        <f t="shared" si="6"/>
        <v>32.249300000000005</v>
      </c>
      <c r="O14" s="21">
        <f t="shared" si="7"/>
        <v>32.287999160000005</v>
      </c>
    </row>
    <row r="15" spans="1:15" x14ac:dyDescent="0.25">
      <c r="A15" s="20">
        <v>132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0</v>
      </c>
      <c r="F15" s="21">
        <f t="shared" si="2"/>
        <v>0</v>
      </c>
      <c r="G15" s="21">
        <f t="shared" si="3"/>
        <v>0</v>
      </c>
      <c r="H15" s="27">
        <v>340</v>
      </c>
      <c r="I15" s="27">
        <v>0</v>
      </c>
      <c r="J15" s="26">
        <f t="shared" si="4"/>
        <v>0.54430000000000001</v>
      </c>
      <c r="K15" s="28">
        <f t="shared" si="4"/>
        <v>0.36</v>
      </c>
      <c r="L15" s="21">
        <f t="shared" si="5"/>
        <v>7.4800000000000005E-2</v>
      </c>
      <c r="M15" s="21">
        <v>0</v>
      </c>
      <c r="N15" s="21">
        <f t="shared" si="6"/>
        <v>18.6143</v>
      </c>
      <c r="O15" s="21">
        <f t="shared" si="7"/>
        <v>18.636637159999999</v>
      </c>
    </row>
    <row r="16" spans="1:15" x14ac:dyDescent="0.25">
      <c r="A16" s="20">
        <v>140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0</v>
      </c>
      <c r="F16" s="21">
        <f t="shared" si="2"/>
        <v>0</v>
      </c>
      <c r="G16" s="21">
        <f t="shared" si="3"/>
        <v>0</v>
      </c>
      <c r="H16" s="27">
        <v>290</v>
      </c>
      <c r="I16" s="27">
        <v>0</v>
      </c>
      <c r="J16" s="26">
        <f t="shared" si="4"/>
        <v>0.54430000000000001</v>
      </c>
      <c r="K16" s="28">
        <f t="shared" si="4"/>
        <v>0.36</v>
      </c>
      <c r="L16" s="21">
        <f t="shared" si="5"/>
        <v>6.3799999999999996E-2</v>
      </c>
      <c r="M16" s="21">
        <v>0</v>
      </c>
      <c r="N16" s="21">
        <f t="shared" si="6"/>
        <v>18.6143</v>
      </c>
      <c r="O16" s="21">
        <f t="shared" si="7"/>
        <v>18.636637159999999</v>
      </c>
    </row>
    <row r="17" spans="1:15" x14ac:dyDescent="0.25">
      <c r="A17" s="20">
        <v>148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32.06</v>
      </c>
      <c r="F17" s="21">
        <f t="shared" si="2"/>
        <v>22.9</v>
      </c>
      <c r="G17" s="21">
        <f t="shared" si="3"/>
        <v>9.1600000000000037</v>
      </c>
      <c r="H17" s="27">
        <v>5580</v>
      </c>
      <c r="I17" s="27">
        <f t="shared" si="8"/>
        <v>4580</v>
      </c>
      <c r="J17" s="26">
        <f t="shared" si="4"/>
        <v>0.86490000000000011</v>
      </c>
      <c r="K17" s="28">
        <f t="shared" si="4"/>
        <v>0.58899999999999997</v>
      </c>
      <c r="L17" s="21">
        <f t="shared" si="5"/>
        <v>1.2276</v>
      </c>
      <c r="M17" s="21">
        <v>6.4</v>
      </c>
      <c r="N17" s="21">
        <f t="shared" si="6"/>
        <v>34.265900000000009</v>
      </c>
      <c r="O17" s="21">
        <f t="shared" si="7"/>
        <v>34.307019080000011</v>
      </c>
    </row>
    <row r="18" spans="1:15" x14ac:dyDescent="0.25">
      <c r="A18" s="20">
        <v>158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0</v>
      </c>
      <c r="F18" s="21">
        <f t="shared" si="2"/>
        <v>0</v>
      </c>
      <c r="G18" s="21">
        <f t="shared" si="3"/>
        <v>0</v>
      </c>
      <c r="H18" s="27">
        <v>0</v>
      </c>
      <c r="I18" s="27">
        <v>0</v>
      </c>
      <c r="J18" s="26">
        <f t="shared" si="4"/>
        <v>0.54430000000000001</v>
      </c>
      <c r="K18" s="28">
        <f t="shared" si="4"/>
        <v>0.36</v>
      </c>
      <c r="L18" s="21">
        <f t="shared" si="5"/>
        <v>0</v>
      </c>
      <c r="M18" s="21">
        <v>0</v>
      </c>
      <c r="N18" s="21">
        <f t="shared" si="6"/>
        <v>18.6143</v>
      </c>
      <c r="O18" s="21">
        <f t="shared" si="7"/>
        <v>18.636637159999999</v>
      </c>
    </row>
    <row r="19" spans="1:15" x14ac:dyDescent="0.25">
      <c r="A19" s="20">
        <v>198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1.75</v>
      </c>
      <c r="F19" s="21">
        <f t="shared" si="2"/>
        <v>1.25</v>
      </c>
      <c r="G19" s="21">
        <f t="shared" si="3"/>
        <v>0.5</v>
      </c>
      <c r="H19" s="27">
        <v>1250</v>
      </c>
      <c r="I19" s="27">
        <f t="shared" si="8"/>
        <v>250</v>
      </c>
      <c r="J19" s="26">
        <f t="shared" si="4"/>
        <v>0.56179999999999997</v>
      </c>
      <c r="K19" s="28">
        <f t="shared" si="4"/>
        <v>0.3725</v>
      </c>
      <c r="L19" s="21">
        <f t="shared" si="5"/>
        <v>0.27500000000000002</v>
      </c>
      <c r="M19" s="21">
        <v>0</v>
      </c>
      <c r="N19" s="21">
        <f t="shared" si="6"/>
        <v>19.119299999999996</v>
      </c>
      <c r="O19" s="21">
        <f t="shared" si="7"/>
        <v>19.142243159999996</v>
      </c>
    </row>
    <row r="20" spans="1:15" x14ac:dyDescent="0.25">
      <c r="A20" s="20">
        <v>201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19.040000000000003</v>
      </c>
      <c r="F20" s="21">
        <f t="shared" si="2"/>
        <v>13.600000000000001</v>
      </c>
      <c r="G20" s="21">
        <f t="shared" si="3"/>
        <v>5.4400000000000013</v>
      </c>
      <c r="H20" s="27">
        <v>3720</v>
      </c>
      <c r="I20" s="27">
        <f t="shared" si="8"/>
        <v>2720</v>
      </c>
      <c r="J20" s="26">
        <f t="shared" si="4"/>
        <v>0.73470000000000002</v>
      </c>
      <c r="K20" s="28">
        <f t="shared" si="4"/>
        <v>0.49600000000000005</v>
      </c>
      <c r="L20" s="21">
        <f t="shared" si="5"/>
        <v>0.81840000000000002</v>
      </c>
      <c r="M20" s="21">
        <v>0</v>
      </c>
      <c r="N20" s="21">
        <f t="shared" si="6"/>
        <v>24.108699999999999</v>
      </c>
      <c r="O20" s="21">
        <f t="shared" si="7"/>
        <v>24.137630439999999</v>
      </c>
    </row>
    <row r="21" spans="1:15" x14ac:dyDescent="0.25">
      <c r="A21" s="20">
        <v>202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0.21</v>
      </c>
      <c r="F21" s="21">
        <f t="shared" si="2"/>
        <v>0.15</v>
      </c>
      <c r="G21" s="21">
        <f t="shared" si="3"/>
        <v>0.06</v>
      </c>
      <c r="H21" s="27">
        <v>1030</v>
      </c>
      <c r="I21" s="27">
        <f t="shared" si="8"/>
        <v>30</v>
      </c>
      <c r="J21" s="26">
        <f t="shared" si="4"/>
        <v>0.5464</v>
      </c>
      <c r="K21" s="28">
        <f t="shared" si="4"/>
        <v>0.36149999999999999</v>
      </c>
      <c r="L21" s="21">
        <f t="shared" si="5"/>
        <v>0.2266</v>
      </c>
      <c r="M21" s="21">
        <v>0</v>
      </c>
      <c r="N21" s="21">
        <f t="shared" si="6"/>
        <v>18.674900000000001</v>
      </c>
      <c r="O21" s="21">
        <f t="shared" si="7"/>
        <v>18.697309880000002</v>
      </c>
    </row>
    <row r="22" spans="1:15" x14ac:dyDescent="0.25">
      <c r="A22" s="20">
        <v>204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10.36</v>
      </c>
      <c r="F22" s="21">
        <f t="shared" si="2"/>
        <v>7.4</v>
      </c>
      <c r="G22" s="21">
        <f t="shared" si="3"/>
        <v>2.9599999999999991</v>
      </c>
      <c r="H22" s="27">
        <v>2480</v>
      </c>
      <c r="I22" s="27">
        <f t="shared" si="8"/>
        <v>1480</v>
      </c>
      <c r="J22" s="26">
        <f t="shared" si="4"/>
        <v>0.64789999999999992</v>
      </c>
      <c r="K22" s="28">
        <f t="shared" si="4"/>
        <v>0.434</v>
      </c>
      <c r="L22" s="21">
        <f t="shared" si="5"/>
        <v>0.54559999999999997</v>
      </c>
      <c r="M22" s="21">
        <v>0</v>
      </c>
      <c r="N22" s="21">
        <f t="shared" si="6"/>
        <v>21.603899999999982</v>
      </c>
      <c r="O22" s="21">
        <f t="shared" si="7"/>
        <v>21.629824679999981</v>
      </c>
    </row>
    <row r="23" spans="1:15" x14ac:dyDescent="0.25">
      <c r="A23" s="20">
        <v>226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0</v>
      </c>
      <c r="F23" s="21">
        <f t="shared" si="2"/>
        <v>0</v>
      </c>
      <c r="G23" s="21">
        <f t="shared" si="3"/>
        <v>0</v>
      </c>
      <c r="H23" s="27">
        <v>0</v>
      </c>
      <c r="I23" s="27">
        <v>0</v>
      </c>
      <c r="J23" s="26">
        <f t="shared" si="4"/>
        <v>0.54430000000000001</v>
      </c>
      <c r="K23" s="28">
        <f t="shared" si="4"/>
        <v>0.36</v>
      </c>
      <c r="L23" s="21">
        <f t="shared" si="5"/>
        <v>0</v>
      </c>
      <c r="M23" s="21">
        <v>0</v>
      </c>
      <c r="N23" s="21">
        <f t="shared" si="6"/>
        <v>18.6143</v>
      </c>
      <c r="O23" s="21">
        <f t="shared" si="7"/>
        <v>18.636637159999999</v>
      </c>
    </row>
    <row r="24" spans="1:15" x14ac:dyDescent="0.25">
      <c r="A24" s="20">
        <v>228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3.7800000000000002</v>
      </c>
      <c r="F24" s="21">
        <f t="shared" si="2"/>
        <v>2.7</v>
      </c>
      <c r="G24" s="21">
        <f t="shared" si="3"/>
        <v>1.08</v>
      </c>
      <c r="H24" s="27">
        <v>1540</v>
      </c>
      <c r="I24" s="27">
        <f t="shared" si="8"/>
        <v>540</v>
      </c>
      <c r="J24" s="26">
        <f t="shared" si="4"/>
        <v>0.58210000000000006</v>
      </c>
      <c r="K24" s="28">
        <f t="shared" si="4"/>
        <v>0.38700000000000001</v>
      </c>
      <c r="L24" s="21">
        <f t="shared" si="5"/>
        <v>0.33879999999999999</v>
      </c>
      <c r="M24" s="21">
        <v>0</v>
      </c>
      <c r="N24" s="21">
        <f t="shared" si="6"/>
        <v>19.705099999999995</v>
      </c>
      <c r="O24" s="21">
        <f t="shared" si="7"/>
        <v>19.728746119999993</v>
      </c>
    </row>
    <row r="25" spans="1:15" x14ac:dyDescent="0.25">
      <c r="A25" s="20">
        <v>240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0</v>
      </c>
      <c r="F25" s="21">
        <f t="shared" si="2"/>
        <v>0</v>
      </c>
      <c r="G25" s="21">
        <f t="shared" si="3"/>
        <v>0</v>
      </c>
      <c r="H25" s="27">
        <v>230</v>
      </c>
      <c r="I25" s="27">
        <v>0</v>
      </c>
      <c r="J25" s="26">
        <f t="shared" si="4"/>
        <v>0.54430000000000001</v>
      </c>
      <c r="K25" s="28">
        <f t="shared" si="4"/>
        <v>0.36</v>
      </c>
      <c r="L25" s="21">
        <f t="shared" si="5"/>
        <v>5.0599999999999999E-2</v>
      </c>
      <c r="M25" s="21">
        <v>0</v>
      </c>
      <c r="N25" s="21">
        <f t="shared" si="6"/>
        <v>18.6143</v>
      </c>
      <c r="O25" s="21">
        <f t="shared" si="7"/>
        <v>18.636637159999999</v>
      </c>
    </row>
    <row r="26" spans="1:15" x14ac:dyDescent="0.25">
      <c r="A26" s="20">
        <v>243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0</v>
      </c>
      <c r="F26" s="21">
        <f t="shared" si="2"/>
        <v>0</v>
      </c>
      <c r="G26" s="21">
        <f t="shared" si="3"/>
        <v>0</v>
      </c>
      <c r="H26" s="27">
        <v>0</v>
      </c>
      <c r="I26" s="27">
        <v>0</v>
      </c>
      <c r="J26" s="26">
        <f t="shared" si="4"/>
        <v>0.54430000000000001</v>
      </c>
      <c r="K26" s="28">
        <f t="shared" si="4"/>
        <v>0.36</v>
      </c>
      <c r="L26" s="21">
        <f t="shared" si="5"/>
        <v>0</v>
      </c>
      <c r="M26" s="21">
        <v>0.5</v>
      </c>
      <c r="N26" s="21">
        <f t="shared" si="6"/>
        <v>19.1143</v>
      </c>
      <c r="O26" s="21">
        <f t="shared" si="7"/>
        <v>19.137237160000002</v>
      </c>
    </row>
    <row r="27" spans="1:15" x14ac:dyDescent="0.25">
      <c r="A27" s="20">
        <v>265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89.25</v>
      </c>
      <c r="F27" s="21">
        <f t="shared" si="2"/>
        <v>63.75</v>
      </c>
      <c r="G27" s="21">
        <f t="shared" si="3"/>
        <v>25.5</v>
      </c>
      <c r="H27" s="27">
        <v>13750</v>
      </c>
      <c r="I27" s="27">
        <f t="shared" si="8"/>
        <v>12750</v>
      </c>
      <c r="J27" s="26">
        <f t="shared" si="4"/>
        <v>1.4368000000000001</v>
      </c>
      <c r="K27" s="28">
        <f t="shared" si="4"/>
        <v>0.99750000000000005</v>
      </c>
      <c r="L27" s="21">
        <f t="shared" si="5"/>
        <v>3.0249999999999999</v>
      </c>
      <c r="M27" s="21">
        <v>0</v>
      </c>
      <c r="N27" s="21">
        <f t="shared" si="6"/>
        <v>44.36930000000001</v>
      </c>
      <c r="O27" s="21">
        <f t="shared" si="7"/>
        <v>44.422543160000011</v>
      </c>
    </row>
    <row r="28" spans="1:15" x14ac:dyDescent="0.25">
      <c r="A28" s="20">
        <v>282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223.79</v>
      </c>
      <c r="F28" s="21">
        <f t="shared" si="2"/>
        <v>159.85</v>
      </c>
      <c r="G28" s="21">
        <f t="shared" si="3"/>
        <v>63.94</v>
      </c>
      <c r="H28" s="27">
        <v>32970</v>
      </c>
      <c r="I28" s="27">
        <f t="shared" si="8"/>
        <v>31970</v>
      </c>
      <c r="J28" s="26">
        <f t="shared" si="4"/>
        <v>2.7821999999999996</v>
      </c>
      <c r="K28" s="28">
        <f t="shared" si="4"/>
        <v>1.9584999999999999</v>
      </c>
      <c r="L28" s="21">
        <f t="shared" si="5"/>
        <v>7.2534000000000001</v>
      </c>
      <c r="M28" s="21">
        <v>0</v>
      </c>
      <c r="N28" s="21">
        <f t="shared" si="6"/>
        <v>83.193699999999978</v>
      </c>
      <c r="O28" s="21">
        <f t="shared" si="7"/>
        <v>83.293532439999979</v>
      </c>
    </row>
    <row r="29" spans="1:15" x14ac:dyDescent="0.25">
      <c r="A29" s="20">
        <v>283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21.7</v>
      </c>
      <c r="F29" s="21">
        <f t="shared" si="2"/>
        <v>15.5</v>
      </c>
      <c r="G29" s="21">
        <f t="shared" si="3"/>
        <v>6.1999999999999993</v>
      </c>
      <c r="H29" s="27">
        <v>4100</v>
      </c>
      <c r="I29" s="27">
        <f t="shared" si="8"/>
        <v>3100</v>
      </c>
      <c r="J29" s="26">
        <f t="shared" si="4"/>
        <v>0.76129999999999998</v>
      </c>
      <c r="K29" s="28">
        <f t="shared" si="4"/>
        <v>0.51500000000000001</v>
      </c>
      <c r="L29" s="21">
        <f t="shared" si="5"/>
        <v>0.90199999999999991</v>
      </c>
      <c r="M29" s="21">
        <v>0</v>
      </c>
      <c r="N29" s="21">
        <f t="shared" si="6"/>
        <v>24.876300000000001</v>
      </c>
      <c r="O29" s="21">
        <f t="shared" si="7"/>
        <v>24.906151560000001</v>
      </c>
    </row>
    <row r="30" spans="1:15" x14ac:dyDescent="0.25">
      <c r="A30" s="20">
        <v>290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0</v>
      </c>
      <c r="F30" s="21">
        <f t="shared" si="2"/>
        <v>0</v>
      </c>
      <c r="G30" s="21">
        <f t="shared" si="3"/>
        <v>0</v>
      </c>
      <c r="H30" s="27">
        <v>850</v>
      </c>
      <c r="I30" s="27">
        <v>0</v>
      </c>
      <c r="J30" s="26">
        <f t="shared" si="4"/>
        <v>0.54430000000000001</v>
      </c>
      <c r="K30" s="28">
        <f t="shared" si="4"/>
        <v>0.36</v>
      </c>
      <c r="L30" s="21">
        <f t="shared" si="5"/>
        <v>0.187</v>
      </c>
      <c r="M30" s="21">
        <v>0</v>
      </c>
      <c r="N30" s="21">
        <f t="shared" si="6"/>
        <v>18.6143</v>
      </c>
      <c r="O30" s="21">
        <f t="shared" si="7"/>
        <v>18.636637159999999</v>
      </c>
    </row>
    <row r="31" spans="1:15" x14ac:dyDescent="0.25">
      <c r="A31" s="20">
        <v>310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15.260000000000002</v>
      </c>
      <c r="F31" s="21">
        <f t="shared" si="2"/>
        <v>10.9</v>
      </c>
      <c r="G31" s="21">
        <f t="shared" si="3"/>
        <v>4.3600000000000012</v>
      </c>
      <c r="H31" s="27">
        <v>3180</v>
      </c>
      <c r="I31" s="27">
        <f t="shared" si="8"/>
        <v>2180</v>
      </c>
      <c r="J31" s="26">
        <f t="shared" si="4"/>
        <v>0.69689999999999996</v>
      </c>
      <c r="K31" s="28">
        <f t="shared" si="4"/>
        <v>0.46899999999999997</v>
      </c>
      <c r="L31" s="21">
        <f t="shared" si="5"/>
        <v>0.6996</v>
      </c>
      <c r="M31" s="21">
        <v>0</v>
      </c>
      <c r="N31" s="21">
        <f t="shared" si="6"/>
        <v>23.017900000000004</v>
      </c>
      <c r="O31" s="21">
        <f t="shared" si="7"/>
        <v>23.045521480000005</v>
      </c>
    </row>
    <row r="32" spans="1:15" x14ac:dyDescent="0.25">
      <c r="A32" s="20">
        <v>316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0</v>
      </c>
      <c r="F32" s="21">
        <f t="shared" si="2"/>
        <v>0</v>
      </c>
      <c r="G32" s="21">
        <f t="shared" si="3"/>
        <v>0</v>
      </c>
      <c r="H32" s="27">
        <v>0</v>
      </c>
      <c r="I32" s="27">
        <v>0</v>
      </c>
      <c r="J32" s="26">
        <f t="shared" si="4"/>
        <v>0.54430000000000001</v>
      </c>
      <c r="K32" s="28">
        <f t="shared" si="4"/>
        <v>0.36</v>
      </c>
      <c r="L32" s="21">
        <f t="shared" si="5"/>
        <v>0</v>
      </c>
      <c r="M32" s="21">
        <v>0</v>
      </c>
      <c r="N32" s="21">
        <f t="shared" si="6"/>
        <v>18.6143</v>
      </c>
      <c r="O32" s="21">
        <f t="shared" si="7"/>
        <v>18.636637159999999</v>
      </c>
    </row>
    <row r="33" spans="1:15" x14ac:dyDescent="0.25">
      <c r="A33" s="20">
        <v>348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77.14</v>
      </c>
      <c r="F33" s="21">
        <f t="shared" si="2"/>
        <v>55.099999999999994</v>
      </c>
      <c r="G33" s="21">
        <f t="shared" si="3"/>
        <v>22.040000000000006</v>
      </c>
      <c r="H33" s="27">
        <v>12020</v>
      </c>
      <c r="I33" s="27">
        <f t="shared" si="8"/>
        <v>11020</v>
      </c>
      <c r="J33" s="26">
        <f t="shared" si="4"/>
        <v>1.3156999999999999</v>
      </c>
      <c r="K33" s="28">
        <f t="shared" si="4"/>
        <v>0.91099999999999992</v>
      </c>
      <c r="L33" s="21">
        <f t="shared" si="5"/>
        <v>2.6444000000000001</v>
      </c>
      <c r="M33" s="21">
        <v>0</v>
      </c>
      <c r="N33" s="21">
        <f t="shared" si="6"/>
        <v>40.874699999999976</v>
      </c>
      <c r="O33" s="21">
        <f t="shared" si="7"/>
        <v>40.923749639999976</v>
      </c>
    </row>
    <row r="34" spans="1:15" x14ac:dyDescent="0.25">
      <c r="A34" s="20">
        <v>374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18.2</v>
      </c>
      <c r="F34" s="21">
        <f t="shared" si="2"/>
        <v>13</v>
      </c>
      <c r="G34" s="21">
        <f t="shared" si="3"/>
        <v>5.1999999999999993</v>
      </c>
      <c r="H34" s="27">
        <v>3600</v>
      </c>
      <c r="I34" s="27">
        <f t="shared" si="8"/>
        <v>2600</v>
      </c>
      <c r="J34" s="26">
        <f t="shared" si="4"/>
        <v>0.72629999999999995</v>
      </c>
      <c r="K34" s="28">
        <f t="shared" si="4"/>
        <v>0.49</v>
      </c>
      <c r="L34" s="21">
        <f t="shared" si="5"/>
        <v>0.79200000000000004</v>
      </c>
      <c r="M34" s="21">
        <v>0.83</v>
      </c>
      <c r="N34" s="21">
        <f t="shared" si="6"/>
        <v>24.696299999999987</v>
      </c>
      <c r="O34" s="21">
        <f t="shared" si="7"/>
        <v>24.725935559999986</v>
      </c>
    </row>
    <row r="35" spans="1:15" x14ac:dyDescent="0.25">
      <c r="A35" s="20">
        <v>375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0</v>
      </c>
      <c r="F35" s="21">
        <f t="shared" si="2"/>
        <v>0</v>
      </c>
      <c r="G35" s="21">
        <f t="shared" si="3"/>
        <v>0</v>
      </c>
      <c r="H35" s="27">
        <v>0</v>
      </c>
      <c r="I35" s="27">
        <v>0</v>
      </c>
      <c r="J35" s="26">
        <f t="shared" si="4"/>
        <v>0.54430000000000001</v>
      </c>
      <c r="K35" s="28">
        <f t="shared" si="4"/>
        <v>0.36</v>
      </c>
      <c r="L35" s="21">
        <f t="shared" si="5"/>
        <v>0</v>
      </c>
      <c r="M35" s="21">
        <v>0</v>
      </c>
      <c r="N35" s="21">
        <f t="shared" si="6"/>
        <v>18.6143</v>
      </c>
      <c r="O35" s="21">
        <f t="shared" si="7"/>
        <v>18.636637159999999</v>
      </c>
    </row>
    <row r="36" spans="1:15" x14ac:dyDescent="0.25">
      <c r="A36" s="20">
        <v>385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40.04</v>
      </c>
      <c r="F36" s="21">
        <f t="shared" si="2"/>
        <v>28.599999999999998</v>
      </c>
      <c r="G36" s="21">
        <f t="shared" si="3"/>
        <v>11.440000000000001</v>
      </c>
      <c r="H36" s="27">
        <v>6720</v>
      </c>
      <c r="I36" s="27">
        <f t="shared" si="8"/>
        <v>5720</v>
      </c>
      <c r="J36" s="26">
        <f t="shared" si="4"/>
        <v>0.94469999999999998</v>
      </c>
      <c r="K36" s="28">
        <f t="shared" si="4"/>
        <v>0.64599999999999991</v>
      </c>
      <c r="L36" s="21">
        <f t="shared" si="5"/>
        <v>1.4783999999999999</v>
      </c>
      <c r="M36" s="21">
        <v>3.31</v>
      </c>
      <c r="N36" s="21">
        <f t="shared" si="6"/>
        <v>33.478700000000003</v>
      </c>
      <c r="O36" s="21">
        <f t="shared" si="7"/>
        <v>33.518874440000005</v>
      </c>
    </row>
    <row r="37" spans="1:15" x14ac:dyDescent="0.25">
      <c r="A37" s="20">
        <v>390</v>
      </c>
      <c r="B37" s="26">
        <v>54.43</v>
      </c>
      <c r="C37" s="21">
        <v>36</v>
      </c>
      <c r="D37" s="21">
        <f t="shared" si="0"/>
        <v>18.43</v>
      </c>
      <c r="E37" s="26">
        <f t="shared" si="1"/>
        <v>62.300000000000004</v>
      </c>
      <c r="F37" s="21">
        <f t="shared" si="2"/>
        <v>44.5</v>
      </c>
      <c r="G37" s="21">
        <f t="shared" si="3"/>
        <v>17.800000000000004</v>
      </c>
      <c r="H37" s="27">
        <v>9900</v>
      </c>
      <c r="I37" s="27">
        <f t="shared" si="8"/>
        <v>8900</v>
      </c>
      <c r="J37" s="26">
        <f t="shared" ref="J37:K69" si="9">(B37+E37)*1%</f>
        <v>1.1673</v>
      </c>
      <c r="K37" s="28">
        <f t="shared" si="9"/>
        <v>0.80500000000000005</v>
      </c>
      <c r="L37" s="21">
        <f t="shared" si="5"/>
        <v>2.1779999999999999</v>
      </c>
      <c r="M37" s="21">
        <v>0</v>
      </c>
      <c r="N37" s="21">
        <f t="shared" si="6"/>
        <v>36.592299999999994</v>
      </c>
      <c r="O37" s="21">
        <f t="shared" si="7"/>
        <v>36.636210759999997</v>
      </c>
    </row>
    <row r="38" spans="1:15" s="7" customFormat="1" ht="51" x14ac:dyDescent="0.2">
      <c r="A38" s="56" t="s">
        <v>60</v>
      </c>
      <c r="B38" s="24" t="s">
        <v>23</v>
      </c>
      <c r="C38" s="25" t="s">
        <v>47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20">
        <v>394</v>
      </c>
      <c r="B39" s="26">
        <v>54.43</v>
      </c>
      <c r="C39" s="21">
        <v>36</v>
      </c>
      <c r="D39" s="21">
        <f t="shared" si="0"/>
        <v>18.43</v>
      </c>
      <c r="E39" s="26">
        <f t="shared" si="1"/>
        <v>0</v>
      </c>
      <c r="F39" s="21">
        <f t="shared" si="2"/>
        <v>0</v>
      </c>
      <c r="G39" s="21">
        <f t="shared" si="3"/>
        <v>0</v>
      </c>
      <c r="H39" s="27">
        <v>780</v>
      </c>
      <c r="I39" s="27">
        <v>0</v>
      </c>
      <c r="J39" s="26">
        <f t="shared" si="9"/>
        <v>0.54430000000000001</v>
      </c>
      <c r="K39" s="28">
        <f t="shared" si="9"/>
        <v>0.36</v>
      </c>
      <c r="L39" s="21">
        <f t="shared" si="5"/>
        <v>0.1716</v>
      </c>
      <c r="M39" s="21">
        <v>0</v>
      </c>
      <c r="N39" s="21">
        <f t="shared" si="6"/>
        <v>18.6143</v>
      </c>
      <c r="O39" s="21">
        <f t="shared" ref="O39:O74" si="10">PRODUCT(N39*0.12%)+N39</f>
        <v>18.636637159999999</v>
      </c>
    </row>
    <row r="40" spans="1:15" x14ac:dyDescent="0.25">
      <c r="A40" s="20">
        <v>399</v>
      </c>
      <c r="B40" s="26">
        <v>54.43</v>
      </c>
      <c r="C40" s="21">
        <v>36</v>
      </c>
      <c r="D40" s="21">
        <f t="shared" si="0"/>
        <v>18.43</v>
      </c>
      <c r="E40" s="26">
        <f t="shared" si="1"/>
        <v>8.5399999999999991</v>
      </c>
      <c r="F40" s="21">
        <f t="shared" si="2"/>
        <v>6.1</v>
      </c>
      <c r="G40" s="21">
        <f t="shared" si="3"/>
        <v>2.4399999999999995</v>
      </c>
      <c r="H40" s="27">
        <v>2220</v>
      </c>
      <c r="I40" s="27">
        <f t="shared" si="8"/>
        <v>1220</v>
      </c>
      <c r="J40" s="26">
        <f t="shared" si="9"/>
        <v>0.62970000000000004</v>
      </c>
      <c r="K40" s="28">
        <f t="shared" si="9"/>
        <v>0.42100000000000004</v>
      </c>
      <c r="L40" s="21">
        <f t="shared" si="5"/>
        <v>0.48840000000000006</v>
      </c>
      <c r="M40" s="21">
        <v>1.96</v>
      </c>
      <c r="N40" s="21">
        <f t="shared" si="6"/>
        <v>23.038699999999999</v>
      </c>
      <c r="O40" s="21">
        <f t="shared" si="10"/>
        <v>23.06634644</v>
      </c>
    </row>
    <row r="41" spans="1:15" x14ac:dyDescent="0.25">
      <c r="A41" s="20">
        <v>406</v>
      </c>
      <c r="B41" s="26">
        <v>54.43</v>
      </c>
      <c r="C41" s="21">
        <v>36</v>
      </c>
      <c r="D41" s="21">
        <f t="shared" si="0"/>
        <v>18.43</v>
      </c>
      <c r="E41" s="26">
        <f t="shared" si="1"/>
        <v>0</v>
      </c>
      <c r="F41" s="21">
        <f t="shared" si="2"/>
        <v>0</v>
      </c>
      <c r="G41" s="21">
        <f t="shared" si="3"/>
        <v>0</v>
      </c>
      <c r="H41" s="27">
        <v>0</v>
      </c>
      <c r="I41" s="27">
        <v>0</v>
      </c>
      <c r="J41" s="26">
        <f t="shared" si="9"/>
        <v>0.54430000000000001</v>
      </c>
      <c r="K41" s="28">
        <f t="shared" si="9"/>
        <v>0.36</v>
      </c>
      <c r="L41" s="21">
        <f t="shared" si="5"/>
        <v>0</v>
      </c>
      <c r="M41" s="21">
        <v>0</v>
      </c>
      <c r="N41" s="21">
        <f t="shared" si="6"/>
        <v>18.6143</v>
      </c>
      <c r="O41" s="21">
        <f t="shared" si="10"/>
        <v>18.636637159999999</v>
      </c>
    </row>
    <row r="42" spans="1:15" x14ac:dyDescent="0.25">
      <c r="A42" s="20">
        <v>414</v>
      </c>
      <c r="B42" s="26">
        <v>54.43</v>
      </c>
      <c r="C42" s="21">
        <v>36</v>
      </c>
      <c r="D42" s="21">
        <f t="shared" si="0"/>
        <v>18.43</v>
      </c>
      <c r="E42" s="26">
        <f t="shared" si="1"/>
        <v>0</v>
      </c>
      <c r="F42" s="21">
        <f t="shared" si="2"/>
        <v>0</v>
      </c>
      <c r="G42" s="21">
        <f t="shared" si="3"/>
        <v>0</v>
      </c>
      <c r="H42" s="27">
        <v>470</v>
      </c>
      <c r="I42" s="27">
        <v>0</v>
      </c>
      <c r="J42" s="26">
        <f t="shared" si="9"/>
        <v>0.54430000000000001</v>
      </c>
      <c r="K42" s="28">
        <f t="shared" si="9"/>
        <v>0.36</v>
      </c>
      <c r="L42" s="21">
        <f t="shared" si="5"/>
        <v>0.10339999999999999</v>
      </c>
      <c r="M42" s="21">
        <v>7.22</v>
      </c>
      <c r="N42" s="21">
        <f t="shared" si="6"/>
        <v>25.834299999999999</v>
      </c>
      <c r="O42" s="21">
        <f t="shared" si="10"/>
        <v>25.865301159999998</v>
      </c>
    </row>
    <row r="43" spans="1:15" x14ac:dyDescent="0.25">
      <c r="A43" s="20">
        <v>428</v>
      </c>
      <c r="B43" s="26">
        <v>54.43</v>
      </c>
      <c r="C43" s="21">
        <v>36</v>
      </c>
      <c r="D43" s="21">
        <f t="shared" si="0"/>
        <v>18.43</v>
      </c>
      <c r="E43" s="26">
        <f t="shared" si="1"/>
        <v>2.94</v>
      </c>
      <c r="F43" s="21">
        <f t="shared" si="2"/>
        <v>2.1</v>
      </c>
      <c r="G43" s="21">
        <f t="shared" si="3"/>
        <v>0.83999999999999986</v>
      </c>
      <c r="H43" s="27">
        <v>1420</v>
      </c>
      <c r="I43" s="27">
        <f t="shared" si="8"/>
        <v>420</v>
      </c>
      <c r="J43" s="26">
        <f t="shared" si="9"/>
        <v>0.57369999999999999</v>
      </c>
      <c r="K43" s="28">
        <f t="shared" si="9"/>
        <v>0.38100000000000001</v>
      </c>
      <c r="L43" s="21">
        <f t="shared" si="5"/>
        <v>0.31240000000000001</v>
      </c>
      <c r="M43" s="21">
        <v>1.18</v>
      </c>
      <c r="N43" s="21">
        <f t="shared" si="6"/>
        <v>20.642699999999998</v>
      </c>
      <c r="O43" s="21">
        <f t="shared" si="10"/>
        <v>20.667471239999998</v>
      </c>
    </row>
    <row r="44" spans="1:15" x14ac:dyDescent="0.25">
      <c r="A44" s="20">
        <v>432</v>
      </c>
      <c r="B44" s="26">
        <v>54.43</v>
      </c>
      <c r="C44" s="21">
        <v>36</v>
      </c>
      <c r="D44" s="21">
        <f t="shared" si="0"/>
        <v>18.43</v>
      </c>
      <c r="E44" s="26">
        <f t="shared" si="1"/>
        <v>25.900000000000002</v>
      </c>
      <c r="F44" s="21">
        <f t="shared" si="2"/>
        <v>18.5</v>
      </c>
      <c r="G44" s="21">
        <f t="shared" si="3"/>
        <v>7.4000000000000021</v>
      </c>
      <c r="H44" s="27">
        <v>4700</v>
      </c>
      <c r="I44" s="27">
        <f t="shared" si="8"/>
        <v>3700</v>
      </c>
      <c r="J44" s="26">
        <f t="shared" si="9"/>
        <v>0.80330000000000001</v>
      </c>
      <c r="K44" s="28">
        <f t="shared" si="9"/>
        <v>0.54500000000000004</v>
      </c>
      <c r="L44" s="21">
        <f t="shared" si="5"/>
        <v>1.034</v>
      </c>
      <c r="M44" s="21">
        <v>3.69</v>
      </c>
      <c r="N44" s="21">
        <f t="shared" si="6"/>
        <v>29.778299999999998</v>
      </c>
      <c r="O44" s="21">
        <f t="shared" si="10"/>
        <v>29.81403396</v>
      </c>
    </row>
    <row r="45" spans="1:15" x14ac:dyDescent="0.25">
      <c r="A45" s="20">
        <v>439</v>
      </c>
      <c r="B45" s="26">
        <v>54.43</v>
      </c>
      <c r="C45" s="21">
        <v>36</v>
      </c>
      <c r="D45" s="21">
        <f t="shared" si="0"/>
        <v>18.43</v>
      </c>
      <c r="E45" s="26">
        <f t="shared" si="1"/>
        <v>628.46</v>
      </c>
      <c r="F45" s="21">
        <f t="shared" si="2"/>
        <v>448.9</v>
      </c>
      <c r="G45" s="21">
        <f t="shared" si="3"/>
        <v>179.56000000000006</v>
      </c>
      <c r="H45" s="27">
        <v>90780</v>
      </c>
      <c r="I45" s="27">
        <f t="shared" si="8"/>
        <v>89780</v>
      </c>
      <c r="J45" s="26">
        <f t="shared" si="9"/>
        <v>6.8289</v>
      </c>
      <c r="K45" s="28">
        <f t="shared" si="9"/>
        <v>4.8490000000000002</v>
      </c>
      <c r="L45" s="21">
        <f t="shared" si="5"/>
        <v>19.971599999999999</v>
      </c>
      <c r="M45" s="21">
        <v>0</v>
      </c>
      <c r="N45" s="21">
        <f t="shared" si="6"/>
        <v>199.96989999999994</v>
      </c>
      <c r="O45" s="21">
        <f t="shared" si="10"/>
        <v>200.20986387999994</v>
      </c>
    </row>
    <row r="46" spans="1:15" x14ac:dyDescent="0.25">
      <c r="A46" s="20">
        <v>440</v>
      </c>
      <c r="B46" s="26">
        <v>54.43</v>
      </c>
      <c r="C46" s="21">
        <v>36</v>
      </c>
      <c r="D46" s="21">
        <f t="shared" si="0"/>
        <v>18.43</v>
      </c>
      <c r="E46" s="26">
        <f t="shared" si="1"/>
        <v>213.78</v>
      </c>
      <c r="F46" s="21">
        <f t="shared" si="2"/>
        <v>152.69999999999999</v>
      </c>
      <c r="G46" s="21">
        <f t="shared" si="3"/>
        <v>61.080000000000013</v>
      </c>
      <c r="H46" s="27">
        <v>31540</v>
      </c>
      <c r="I46" s="27">
        <f t="shared" si="8"/>
        <v>30540</v>
      </c>
      <c r="J46" s="26">
        <f t="shared" si="9"/>
        <v>2.6820999999999997</v>
      </c>
      <c r="K46" s="28">
        <f t="shared" si="9"/>
        <v>1.887</v>
      </c>
      <c r="L46" s="21">
        <f t="shared" si="5"/>
        <v>6.9387999999999996</v>
      </c>
      <c r="M46" s="21">
        <v>0</v>
      </c>
      <c r="N46" s="21">
        <f t="shared" si="6"/>
        <v>80.30510000000001</v>
      </c>
      <c r="O46" s="21">
        <f t="shared" si="10"/>
        <v>80.401466120000009</v>
      </c>
    </row>
    <row r="47" spans="1:15" x14ac:dyDescent="0.25">
      <c r="A47" s="20">
        <v>443</v>
      </c>
      <c r="B47" s="26">
        <v>54.43</v>
      </c>
      <c r="C47" s="21">
        <v>36</v>
      </c>
      <c r="D47" s="21">
        <f t="shared" si="0"/>
        <v>18.43</v>
      </c>
      <c r="E47" s="26">
        <f t="shared" si="1"/>
        <v>132.72</v>
      </c>
      <c r="F47" s="21">
        <f t="shared" si="2"/>
        <v>94.800000000000011</v>
      </c>
      <c r="G47" s="21">
        <f t="shared" si="3"/>
        <v>37.919999999999987</v>
      </c>
      <c r="H47" s="27">
        <v>19960</v>
      </c>
      <c r="I47" s="27">
        <f t="shared" si="8"/>
        <v>18960</v>
      </c>
      <c r="J47" s="26">
        <f t="shared" si="9"/>
        <v>1.8715000000000002</v>
      </c>
      <c r="K47" s="28">
        <f t="shared" si="9"/>
        <v>1.3080000000000001</v>
      </c>
      <c r="L47" s="21">
        <f t="shared" si="5"/>
        <v>4.3912000000000004</v>
      </c>
      <c r="M47" s="21">
        <v>12.09</v>
      </c>
      <c r="N47" s="21">
        <f t="shared" si="6"/>
        <v>69.003500000000003</v>
      </c>
      <c r="O47" s="21">
        <f t="shared" si="10"/>
        <v>69.086304200000001</v>
      </c>
    </row>
    <row r="48" spans="1:15" x14ac:dyDescent="0.25">
      <c r="A48" s="20">
        <v>444</v>
      </c>
      <c r="B48" s="26">
        <v>54.43</v>
      </c>
      <c r="C48" s="21">
        <v>36</v>
      </c>
      <c r="D48" s="21">
        <f t="shared" si="0"/>
        <v>18.43</v>
      </c>
      <c r="E48" s="26">
        <f t="shared" si="1"/>
        <v>0</v>
      </c>
      <c r="F48" s="21">
        <f t="shared" si="2"/>
        <v>0</v>
      </c>
      <c r="G48" s="21">
        <f t="shared" si="3"/>
        <v>0</v>
      </c>
      <c r="H48" s="27">
        <v>70</v>
      </c>
      <c r="I48" s="27">
        <v>0</v>
      </c>
      <c r="J48" s="26">
        <f t="shared" si="9"/>
        <v>0.54430000000000001</v>
      </c>
      <c r="K48" s="28">
        <f t="shared" si="9"/>
        <v>0.36</v>
      </c>
      <c r="L48" s="21">
        <f t="shared" si="5"/>
        <v>1.5400000000000002E-2</v>
      </c>
      <c r="M48" s="21">
        <v>0</v>
      </c>
      <c r="N48" s="21">
        <f t="shared" si="6"/>
        <v>18.6143</v>
      </c>
      <c r="O48" s="21">
        <f t="shared" si="10"/>
        <v>18.636637159999999</v>
      </c>
    </row>
    <row r="49" spans="1:15" x14ac:dyDescent="0.25">
      <c r="A49" s="20">
        <v>446</v>
      </c>
      <c r="B49" s="26">
        <v>54.43</v>
      </c>
      <c r="C49" s="21">
        <v>36</v>
      </c>
      <c r="D49" s="21">
        <f t="shared" si="0"/>
        <v>18.43</v>
      </c>
      <c r="E49" s="26">
        <f t="shared" si="1"/>
        <v>0</v>
      </c>
      <c r="F49" s="21">
        <f t="shared" si="2"/>
        <v>0</v>
      </c>
      <c r="G49" s="21">
        <f t="shared" si="3"/>
        <v>0</v>
      </c>
      <c r="H49" s="27">
        <v>210</v>
      </c>
      <c r="I49" s="27">
        <v>0</v>
      </c>
      <c r="J49" s="26">
        <f t="shared" si="9"/>
        <v>0.54430000000000001</v>
      </c>
      <c r="K49" s="28">
        <f t="shared" si="9"/>
        <v>0.36</v>
      </c>
      <c r="L49" s="21">
        <f t="shared" si="5"/>
        <v>4.6199999999999998E-2</v>
      </c>
      <c r="M49" s="21">
        <v>0</v>
      </c>
      <c r="N49" s="21">
        <f t="shared" si="6"/>
        <v>18.6143</v>
      </c>
      <c r="O49" s="21">
        <f t="shared" si="10"/>
        <v>18.636637159999999</v>
      </c>
    </row>
    <row r="50" spans="1:15" x14ac:dyDescent="0.25">
      <c r="A50" s="20">
        <v>448</v>
      </c>
      <c r="B50" s="26">
        <v>54.43</v>
      </c>
      <c r="C50" s="21">
        <v>36</v>
      </c>
      <c r="D50" s="21">
        <f t="shared" si="0"/>
        <v>18.43</v>
      </c>
      <c r="E50" s="26">
        <f t="shared" si="1"/>
        <v>0</v>
      </c>
      <c r="F50" s="21">
        <f t="shared" si="2"/>
        <v>0</v>
      </c>
      <c r="G50" s="21">
        <f t="shared" si="3"/>
        <v>0</v>
      </c>
      <c r="H50" s="27">
        <v>0</v>
      </c>
      <c r="I50" s="27">
        <v>0</v>
      </c>
      <c r="J50" s="26">
        <f t="shared" si="9"/>
        <v>0.54430000000000001</v>
      </c>
      <c r="K50" s="28">
        <f t="shared" si="9"/>
        <v>0.36</v>
      </c>
      <c r="L50" s="21">
        <f t="shared" si="5"/>
        <v>0</v>
      </c>
      <c r="M50" s="21">
        <v>0</v>
      </c>
      <c r="N50" s="21">
        <f t="shared" si="6"/>
        <v>18.6143</v>
      </c>
      <c r="O50" s="21">
        <f t="shared" si="10"/>
        <v>18.636637159999999</v>
      </c>
    </row>
    <row r="51" spans="1:15" x14ac:dyDescent="0.25">
      <c r="A51" s="20">
        <v>449</v>
      </c>
      <c r="B51" s="26">
        <v>54.43</v>
      </c>
      <c r="C51" s="21">
        <v>36</v>
      </c>
      <c r="D51" s="21">
        <f t="shared" si="0"/>
        <v>18.43</v>
      </c>
      <c r="E51" s="26">
        <f t="shared" si="1"/>
        <v>10.92</v>
      </c>
      <c r="F51" s="21">
        <f t="shared" si="2"/>
        <v>7.8000000000000007</v>
      </c>
      <c r="G51" s="21">
        <f t="shared" si="3"/>
        <v>3.1199999999999992</v>
      </c>
      <c r="H51" s="27">
        <v>2560</v>
      </c>
      <c r="I51" s="27">
        <f t="shared" si="8"/>
        <v>1560</v>
      </c>
      <c r="J51" s="26">
        <f t="shared" si="9"/>
        <v>0.65349999999999997</v>
      </c>
      <c r="K51" s="28">
        <f t="shared" si="9"/>
        <v>0.438</v>
      </c>
      <c r="L51" s="21">
        <f t="shared" si="5"/>
        <v>0.56320000000000003</v>
      </c>
      <c r="M51" s="21">
        <v>2.84</v>
      </c>
      <c r="N51" s="21">
        <f t="shared" si="6"/>
        <v>24.605499999999981</v>
      </c>
      <c r="O51" s="21">
        <f t="shared" si="10"/>
        <v>24.635026599999982</v>
      </c>
    </row>
    <row r="52" spans="1:15" x14ac:dyDescent="0.25">
      <c r="A52" s="20">
        <v>451</v>
      </c>
      <c r="B52" s="26">
        <v>54.43</v>
      </c>
      <c r="C52" s="21">
        <v>36</v>
      </c>
      <c r="D52" s="21">
        <f t="shared" si="0"/>
        <v>18.43</v>
      </c>
      <c r="E52" s="26">
        <f t="shared" si="1"/>
        <v>64.75</v>
      </c>
      <c r="F52" s="21">
        <f t="shared" si="2"/>
        <v>46.25</v>
      </c>
      <c r="G52" s="21">
        <f t="shared" si="3"/>
        <v>18.5</v>
      </c>
      <c r="H52" s="27">
        <v>10250</v>
      </c>
      <c r="I52" s="27">
        <f t="shared" si="8"/>
        <v>9250</v>
      </c>
      <c r="J52" s="26">
        <f t="shared" si="9"/>
        <v>1.1918000000000002</v>
      </c>
      <c r="K52" s="28">
        <f t="shared" si="9"/>
        <v>0.82250000000000001</v>
      </c>
      <c r="L52" s="21">
        <f t="shared" si="5"/>
        <v>2.2549999999999999</v>
      </c>
      <c r="M52" s="21">
        <v>0</v>
      </c>
      <c r="N52" s="21">
        <f t="shared" si="6"/>
        <v>37.299300000000002</v>
      </c>
      <c r="O52" s="21">
        <f t="shared" si="10"/>
        <v>37.34405916</v>
      </c>
    </row>
    <row r="53" spans="1:15" x14ac:dyDescent="0.25">
      <c r="A53" s="20">
        <v>457</v>
      </c>
      <c r="B53" s="26">
        <v>54.43</v>
      </c>
      <c r="C53" s="21">
        <v>36</v>
      </c>
      <c r="D53" s="21">
        <f t="shared" si="0"/>
        <v>18.43</v>
      </c>
      <c r="E53" s="26">
        <f t="shared" si="1"/>
        <v>417.55</v>
      </c>
      <c r="F53" s="21">
        <f t="shared" si="2"/>
        <v>298.25</v>
      </c>
      <c r="G53" s="21">
        <f t="shared" si="3"/>
        <v>119.30000000000001</v>
      </c>
      <c r="H53" s="27">
        <v>60650</v>
      </c>
      <c r="I53" s="27">
        <f t="shared" si="8"/>
        <v>59650</v>
      </c>
      <c r="J53" s="26">
        <f t="shared" si="9"/>
        <v>4.7198000000000002</v>
      </c>
      <c r="K53" s="28">
        <f t="shared" si="9"/>
        <v>3.3425000000000002</v>
      </c>
      <c r="L53" s="21">
        <f t="shared" si="5"/>
        <v>13.343</v>
      </c>
      <c r="M53" s="21">
        <v>0</v>
      </c>
      <c r="N53" s="21">
        <f t="shared" si="6"/>
        <v>139.10730000000007</v>
      </c>
      <c r="O53" s="21">
        <f t="shared" si="10"/>
        <v>139.27422876000006</v>
      </c>
    </row>
    <row r="54" spans="1:15" x14ac:dyDescent="0.25">
      <c r="A54" s="20">
        <v>458</v>
      </c>
      <c r="B54" s="26">
        <v>54.43</v>
      </c>
      <c r="C54" s="21">
        <v>36</v>
      </c>
      <c r="D54" s="21">
        <f t="shared" si="0"/>
        <v>18.43</v>
      </c>
      <c r="E54" s="26">
        <f t="shared" si="1"/>
        <v>0</v>
      </c>
      <c r="F54" s="21">
        <f t="shared" si="2"/>
        <v>0</v>
      </c>
      <c r="G54" s="21">
        <f t="shared" si="3"/>
        <v>0</v>
      </c>
      <c r="H54" s="27">
        <v>270</v>
      </c>
      <c r="I54" s="27">
        <v>0</v>
      </c>
      <c r="J54" s="26">
        <f t="shared" si="9"/>
        <v>0.54430000000000001</v>
      </c>
      <c r="K54" s="28">
        <f t="shared" si="9"/>
        <v>0.36</v>
      </c>
      <c r="L54" s="21">
        <f t="shared" si="5"/>
        <v>5.9400000000000001E-2</v>
      </c>
      <c r="M54" s="21">
        <v>0</v>
      </c>
      <c r="N54" s="21">
        <f t="shared" si="6"/>
        <v>18.6143</v>
      </c>
      <c r="O54" s="21">
        <f t="shared" si="10"/>
        <v>18.636637159999999</v>
      </c>
    </row>
    <row r="55" spans="1:15" x14ac:dyDescent="0.25">
      <c r="A55" s="20">
        <v>459</v>
      </c>
      <c r="B55" s="26">
        <v>54.43</v>
      </c>
      <c r="C55" s="21">
        <v>36</v>
      </c>
      <c r="D55" s="21">
        <f t="shared" si="0"/>
        <v>18.43</v>
      </c>
      <c r="E55" s="26">
        <f t="shared" si="1"/>
        <v>0</v>
      </c>
      <c r="F55" s="21">
        <f t="shared" si="2"/>
        <v>0</v>
      </c>
      <c r="G55" s="21">
        <f t="shared" si="3"/>
        <v>0</v>
      </c>
      <c r="H55" s="27">
        <v>650</v>
      </c>
      <c r="I55" s="27">
        <v>0</v>
      </c>
      <c r="J55" s="26">
        <f t="shared" si="9"/>
        <v>0.54430000000000001</v>
      </c>
      <c r="K55" s="28">
        <f t="shared" si="9"/>
        <v>0.36</v>
      </c>
      <c r="L55" s="21">
        <f t="shared" si="5"/>
        <v>0.14300000000000002</v>
      </c>
      <c r="M55" s="21">
        <v>0</v>
      </c>
      <c r="N55" s="21">
        <f t="shared" si="6"/>
        <v>18.6143</v>
      </c>
      <c r="O55" s="21">
        <f t="shared" si="10"/>
        <v>18.636637159999999</v>
      </c>
    </row>
    <row r="56" spans="1:15" x14ac:dyDescent="0.25">
      <c r="A56" s="20">
        <v>462</v>
      </c>
      <c r="B56" s="26">
        <v>54.43</v>
      </c>
      <c r="C56" s="21">
        <v>36</v>
      </c>
      <c r="D56" s="21">
        <f t="shared" si="0"/>
        <v>18.43</v>
      </c>
      <c r="E56" s="26">
        <f t="shared" si="1"/>
        <v>175.76999999999998</v>
      </c>
      <c r="F56" s="21">
        <f t="shared" si="2"/>
        <v>125.55</v>
      </c>
      <c r="G56" s="21">
        <f t="shared" si="3"/>
        <v>50.219999999999985</v>
      </c>
      <c r="H56" s="27">
        <v>26110</v>
      </c>
      <c r="I56" s="27">
        <f t="shared" si="8"/>
        <v>25110</v>
      </c>
      <c r="J56" s="26">
        <f t="shared" si="9"/>
        <v>2.302</v>
      </c>
      <c r="K56" s="28">
        <f t="shared" si="9"/>
        <v>1.6155000000000002</v>
      </c>
      <c r="L56" s="21">
        <f t="shared" si="5"/>
        <v>5.7442000000000002</v>
      </c>
      <c r="M56" s="21">
        <v>0</v>
      </c>
      <c r="N56" s="21">
        <f t="shared" si="6"/>
        <v>69.336499999999972</v>
      </c>
      <c r="O56" s="21">
        <f t="shared" si="10"/>
        <v>69.419703799999979</v>
      </c>
    </row>
    <row r="57" spans="1:15" x14ac:dyDescent="0.25">
      <c r="A57" s="20">
        <v>466</v>
      </c>
      <c r="B57" s="26">
        <v>54.43</v>
      </c>
      <c r="C57" s="21">
        <v>36</v>
      </c>
      <c r="D57" s="21">
        <f t="shared" si="0"/>
        <v>18.43</v>
      </c>
      <c r="E57" s="26">
        <f t="shared" si="1"/>
        <v>3.7800000000000002</v>
      </c>
      <c r="F57" s="21">
        <f t="shared" si="2"/>
        <v>2.7</v>
      </c>
      <c r="G57" s="21">
        <f t="shared" si="3"/>
        <v>1.08</v>
      </c>
      <c r="H57" s="27">
        <v>1540</v>
      </c>
      <c r="I57" s="27">
        <f t="shared" si="8"/>
        <v>540</v>
      </c>
      <c r="J57" s="26">
        <f t="shared" si="9"/>
        <v>0.58210000000000006</v>
      </c>
      <c r="K57" s="28">
        <f t="shared" si="9"/>
        <v>0.38700000000000001</v>
      </c>
      <c r="L57" s="21">
        <f t="shared" si="5"/>
        <v>0.33879999999999999</v>
      </c>
      <c r="M57" s="21">
        <v>0</v>
      </c>
      <c r="N57" s="21">
        <f t="shared" si="6"/>
        <v>19.705099999999995</v>
      </c>
      <c r="O57" s="21">
        <f t="shared" si="10"/>
        <v>19.728746119999993</v>
      </c>
    </row>
    <row r="58" spans="1:15" x14ac:dyDescent="0.25">
      <c r="A58" s="20">
        <v>468</v>
      </c>
      <c r="B58" s="26">
        <v>54.43</v>
      </c>
      <c r="C58" s="21">
        <v>36</v>
      </c>
      <c r="D58" s="21">
        <f t="shared" si="0"/>
        <v>18.43</v>
      </c>
      <c r="E58" s="26">
        <f t="shared" si="1"/>
        <v>9.94</v>
      </c>
      <c r="F58" s="21">
        <f t="shared" si="2"/>
        <v>7.1</v>
      </c>
      <c r="G58" s="21">
        <f t="shared" si="3"/>
        <v>2.84</v>
      </c>
      <c r="H58" s="27">
        <v>2420</v>
      </c>
      <c r="I58" s="27">
        <f t="shared" si="8"/>
        <v>1420</v>
      </c>
      <c r="J58" s="26">
        <f t="shared" si="9"/>
        <v>0.64370000000000005</v>
      </c>
      <c r="K58" s="28">
        <f t="shared" si="9"/>
        <v>0.43100000000000005</v>
      </c>
      <c r="L58" s="21">
        <f t="shared" si="5"/>
        <v>0.53239999999999998</v>
      </c>
      <c r="M58" s="21">
        <v>0</v>
      </c>
      <c r="N58" s="21">
        <f t="shared" si="6"/>
        <v>21.482699999999994</v>
      </c>
      <c r="O58" s="21">
        <f t="shared" si="10"/>
        <v>21.508479239999993</v>
      </c>
    </row>
    <row r="59" spans="1:15" x14ac:dyDescent="0.25">
      <c r="A59" s="20">
        <v>474</v>
      </c>
      <c r="B59" s="26">
        <v>54.43</v>
      </c>
      <c r="C59" s="21">
        <v>36</v>
      </c>
      <c r="D59" s="21">
        <f t="shared" si="0"/>
        <v>18.43</v>
      </c>
      <c r="E59" s="26">
        <f t="shared" si="1"/>
        <v>21.560000000000002</v>
      </c>
      <c r="F59" s="21">
        <f t="shared" si="2"/>
        <v>15.4</v>
      </c>
      <c r="G59" s="21">
        <f t="shared" si="3"/>
        <v>6.1600000000000019</v>
      </c>
      <c r="H59" s="27">
        <v>4080</v>
      </c>
      <c r="I59" s="27">
        <f t="shared" si="8"/>
        <v>3080</v>
      </c>
      <c r="J59" s="26">
        <f t="shared" si="9"/>
        <v>0.75990000000000013</v>
      </c>
      <c r="K59" s="28">
        <f t="shared" si="9"/>
        <v>0.51400000000000001</v>
      </c>
      <c r="L59" s="21">
        <f t="shared" si="5"/>
        <v>0.89760000000000006</v>
      </c>
      <c r="M59" s="21">
        <v>0</v>
      </c>
      <c r="N59" s="21">
        <f t="shared" si="6"/>
        <v>24.835900000000009</v>
      </c>
      <c r="O59" s="21">
        <f t="shared" si="10"/>
        <v>24.86570308000001</v>
      </c>
    </row>
    <row r="60" spans="1:15" x14ac:dyDescent="0.25">
      <c r="A60" s="20">
        <v>475</v>
      </c>
      <c r="B60" s="26">
        <v>54.43</v>
      </c>
      <c r="C60" s="21">
        <v>36</v>
      </c>
      <c r="D60" s="21">
        <f t="shared" si="0"/>
        <v>18.43</v>
      </c>
      <c r="E60" s="26">
        <f t="shared" si="1"/>
        <v>45.43</v>
      </c>
      <c r="F60" s="21">
        <f t="shared" si="2"/>
        <v>32.450000000000003</v>
      </c>
      <c r="G60" s="21">
        <f t="shared" si="3"/>
        <v>12.979999999999997</v>
      </c>
      <c r="H60" s="27">
        <v>7490</v>
      </c>
      <c r="I60" s="27">
        <f t="shared" si="8"/>
        <v>6490</v>
      </c>
      <c r="J60" s="26">
        <f t="shared" si="9"/>
        <v>0.99860000000000004</v>
      </c>
      <c r="K60" s="28">
        <f t="shared" si="9"/>
        <v>0.6845</v>
      </c>
      <c r="L60" s="21">
        <f t="shared" si="5"/>
        <v>1.6478000000000002</v>
      </c>
      <c r="M60" s="21">
        <v>0</v>
      </c>
      <c r="N60" s="21">
        <f t="shared" si="6"/>
        <v>31.724099999999993</v>
      </c>
      <c r="O60" s="21">
        <f t="shared" si="10"/>
        <v>31.762168919999993</v>
      </c>
    </row>
    <row r="61" spans="1:15" x14ac:dyDescent="0.25">
      <c r="A61" s="20">
        <v>477</v>
      </c>
      <c r="B61" s="26">
        <v>54.43</v>
      </c>
      <c r="C61" s="21">
        <v>36</v>
      </c>
      <c r="D61" s="21">
        <f t="shared" si="0"/>
        <v>18.43</v>
      </c>
      <c r="E61" s="26">
        <f t="shared" si="1"/>
        <v>0</v>
      </c>
      <c r="F61" s="21">
        <f t="shared" si="2"/>
        <v>0</v>
      </c>
      <c r="G61" s="21">
        <f t="shared" si="3"/>
        <v>0</v>
      </c>
      <c r="H61" s="27">
        <v>0</v>
      </c>
      <c r="I61" s="27">
        <v>0</v>
      </c>
      <c r="J61" s="26">
        <f t="shared" si="9"/>
        <v>0.54430000000000001</v>
      </c>
      <c r="K61" s="28">
        <f t="shared" si="9"/>
        <v>0.36</v>
      </c>
      <c r="L61" s="21">
        <f t="shared" si="5"/>
        <v>0</v>
      </c>
      <c r="M61" s="21">
        <v>0</v>
      </c>
      <c r="N61" s="21">
        <f t="shared" si="6"/>
        <v>18.6143</v>
      </c>
      <c r="O61" s="21">
        <f t="shared" si="10"/>
        <v>18.636637159999999</v>
      </c>
    </row>
    <row r="62" spans="1:15" x14ac:dyDescent="0.25">
      <c r="A62" s="20">
        <v>484</v>
      </c>
      <c r="B62" s="26">
        <v>54.43</v>
      </c>
      <c r="C62" s="21">
        <v>36</v>
      </c>
      <c r="D62" s="21">
        <f t="shared" si="0"/>
        <v>18.43</v>
      </c>
      <c r="E62" s="26">
        <f t="shared" si="1"/>
        <v>19.18</v>
      </c>
      <c r="F62" s="21">
        <f t="shared" si="2"/>
        <v>13.700000000000001</v>
      </c>
      <c r="G62" s="21">
        <f t="shared" si="3"/>
        <v>5.4799999999999986</v>
      </c>
      <c r="H62" s="27">
        <v>3740</v>
      </c>
      <c r="I62" s="27">
        <f t="shared" si="8"/>
        <v>2740</v>
      </c>
      <c r="J62" s="26">
        <f t="shared" si="9"/>
        <v>0.73609999999999998</v>
      </c>
      <c r="K62" s="28">
        <f t="shared" si="9"/>
        <v>0.49700000000000005</v>
      </c>
      <c r="L62" s="21">
        <f t="shared" si="5"/>
        <v>0.82280000000000009</v>
      </c>
      <c r="M62" s="21">
        <v>0</v>
      </c>
      <c r="N62" s="21">
        <f t="shared" si="6"/>
        <v>24.14909999999999</v>
      </c>
      <c r="O62" s="21">
        <f t="shared" si="10"/>
        <v>24.17807891999999</v>
      </c>
    </row>
    <row r="63" spans="1:15" x14ac:dyDescent="0.25">
      <c r="A63" s="20">
        <v>487</v>
      </c>
      <c r="B63" s="26">
        <v>54.43</v>
      </c>
      <c r="C63" s="21">
        <v>36</v>
      </c>
      <c r="D63" s="21">
        <f t="shared" si="0"/>
        <v>18.43</v>
      </c>
      <c r="E63" s="26">
        <f t="shared" si="1"/>
        <v>206.42999999999998</v>
      </c>
      <c r="F63" s="21">
        <f t="shared" si="2"/>
        <v>147.44999999999999</v>
      </c>
      <c r="G63" s="21">
        <f t="shared" si="3"/>
        <v>58.97999999999999</v>
      </c>
      <c r="H63" s="27">
        <v>30490</v>
      </c>
      <c r="I63" s="27">
        <f t="shared" si="8"/>
        <v>29490</v>
      </c>
      <c r="J63" s="26">
        <f t="shared" si="9"/>
        <v>2.6085999999999996</v>
      </c>
      <c r="K63" s="28">
        <f t="shared" si="9"/>
        <v>1.8345</v>
      </c>
      <c r="L63" s="21">
        <f t="shared" si="5"/>
        <v>6.7077999999999998</v>
      </c>
      <c r="M63" s="21">
        <v>0</v>
      </c>
      <c r="N63" s="21">
        <f t="shared" si="6"/>
        <v>78.184100000000029</v>
      </c>
      <c r="O63" s="21">
        <f t="shared" si="10"/>
        <v>78.277920920000028</v>
      </c>
    </row>
    <row r="64" spans="1:15" x14ac:dyDescent="0.25">
      <c r="A64" s="20">
        <v>489</v>
      </c>
      <c r="B64" s="26">
        <v>54.43</v>
      </c>
      <c r="C64" s="21">
        <v>36</v>
      </c>
      <c r="D64" s="21">
        <f t="shared" si="0"/>
        <v>18.43</v>
      </c>
      <c r="E64" s="26">
        <f t="shared" si="1"/>
        <v>35.56</v>
      </c>
      <c r="F64" s="21">
        <f t="shared" si="2"/>
        <v>25.4</v>
      </c>
      <c r="G64" s="21">
        <f t="shared" si="3"/>
        <v>10.160000000000004</v>
      </c>
      <c r="H64" s="27">
        <v>6080</v>
      </c>
      <c r="I64" s="27">
        <f t="shared" si="8"/>
        <v>5080</v>
      </c>
      <c r="J64" s="26">
        <f t="shared" si="9"/>
        <v>0.89990000000000014</v>
      </c>
      <c r="K64" s="28">
        <f t="shared" si="9"/>
        <v>0.61399999999999999</v>
      </c>
      <c r="L64" s="21">
        <f t="shared" si="5"/>
        <v>1.3376000000000001</v>
      </c>
      <c r="M64" s="21">
        <v>0</v>
      </c>
      <c r="N64" s="21">
        <f t="shared" si="6"/>
        <v>28.875900000000009</v>
      </c>
      <c r="O64" s="21">
        <f t="shared" si="10"/>
        <v>28.910551080000008</v>
      </c>
    </row>
    <row r="65" spans="1:15" x14ac:dyDescent="0.25">
      <c r="A65" s="20">
        <v>494</v>
      </c>
      <c r="B65" s="26">
        <v>54.43</v>
      </c>
      <c r="C65" s="21">
        <v>36</v>
      </c>
      <c r="D65" s="21">
        <f t="shared" si="0"/>
        <v>18.43</v>
      </c>
      <c r="E65" s="26">
        <f t="shared" si="1"/>
        <v>86.45</v>
      </c>
      <c r="F65" s="21">
        <f t="shared" si="2"/>
        <v>61.75</v>
      </c>
      <c r="G65" s="21">
        <f t="shared" si="3"/>
        <v>24.700000000000003</v>
      </c>
      <c r="H65" s="27">
        <v>13350</v>
      </c>
      <c r="I65" s="27">
        <f t="shared" si="8"/>
        <v>12350</v>
      </c>
      <c r="J65" s="26">
        <f t="shared" si="9"/>
        <v>1.4088000000000001</v>
      </c>
      <c r="K65" s="28">
        <f t="shared" si="9"/>
        <v>0.97750000000000004</v>
      </c>
      <c r="L65" s="21">
        <f t="shared" si="5"/>
        <v>2.9369999999999998</v>
      </c>
      <c r="M65" s="21">
        <v>0</v>
      </c>
      <c r="N65" s="21">
        <f t="shared" si="6"/>
        <v>43.561300000000017</v>
      </c>
      <c r="O65" s="21">
        <f t="shared" si="10"/>
        <v>43.61357356000002</v>
      </c>
    </row>
    <row r="66" spans="1:15" x14ac:dyDescent="0.25">
      <c r="A66" s="20">
        <v>496</v>
      </c>
      <c r="B66" s="26">
        <v>54.43</v>
      </c>
      <c r="C66" s="21">
        <v>36</v>
      </c>
      <c r="D66" s="21">
        <f t="shared" si="0"/>
        <v>18.43</v>
      </c>
      <c r="E66" s="26">
        <f t="shared" si="1"/>
        <v>0</v>
      </c>
      <c r="F66" s="21">
        <f t="shared" si="2"/>
        <v>0</v>
      </c>
      <c r="G66" s="21">
        <f t="shared" si="3"/>
        <v>0</v>
      </c>
      <c r="H66" s="27">
        <v>0</v>
      </c>
      <c r="I66" s="27">
        <v>0</v>
      </c>
      <c r="J66" s="26">
        <f t="shared" si="9"/>
        <v>0.54430000000000001</v>
      </c>
      <c r="K66" s="28">
        <f t="shared" si="9"/>
        <v>0.36</v>
      </c>
      <c r="L66" s="21">
        <f t="shared" si="5"/>
        <v>0</v>
      </c>
      <c r="M66" s="21">
        <v>0</v>
      </c>
      <c r="N66" s="21">
        <f t="shared" si="6"/>
        <v>18.6143</v>
      </c>
      <c r="O66" s="21">
        <f t="shared" si="10"/>
        <v>18.636637159999999</v>
      </c>
    </row>
    <row r="67" spans="1:15" x14ac:dyDescent="0.25">
      <c r="A67" s="20">
        <v>497</v>
      </c>
      <c r="B67" s="26">
        <v>54.43</v>
      </c>
      <c r="C67" s="21">
        <v>36</v>
      </c>
      <c r="D67" s="21">
        <f t="shared" si="0"/>
        <v>18.43</v>
      </c>
      <c r="E67" s="26">
        <f t="shared" si="1"/>
        <v>0</v>
      </c>
      <c r="F67" s="21">
        <f t="shared" si="2"/>
        <v>0</v>
      </c>
      <c r="G67" s="21">
        <f t="shared" si="3"/>
        <v>0</v>
      </c>
      <c r="H67" s="27">
        <v>110</v>
      </c>
      <c r="I67" s="27">
        <v>0</v>
      </c>
      <c r="J67" s="26">
        <f t="shared" si="9"/>
        <v>0.54430000000000001</v>
      </c>
      <c r="K67" s="28">
        <f t="shared" si="9"/>
        <v>0.36</v>
      </c>
      <c r="L67" s="21">
        <f t="shared" si="5"/>
        <v>2.4199999999999999E-2</v>
      </c>
      <c r="M67" s="21">
        <v>0</v>
      </c>
      <c r="N67" s="21">
        <f t="shared" si="6"/>
        <v>18.6143</v>
      </c>
      <c r="O67" s="21">
        <f t="shared" si="10"/>
        <v>18.636637159999999</v>
      </c>
    </row>
    <row r="68" spans="1:15" x14ac:dyDescent="0.25">
      <c r="A68" s="20">
        <v>498</v>
      </c>
      <c r="B68" s="26">
        <v>54.43</v>
      </c>
      <c r="C68" s="21">
        <v>36</v>
      </c>
      <c r="D68" s="21">
        <f t="shared" si="0"/>
        <v>18.43</v>
      </c>
      <c r="E68" s="26">
        <f t="shared" si="1"/>
        <v>1.54</v>
      </c>
      <c r="F68" s="21">
        <f t="shared" si="2"/>
        <v>1.1000000000000001</v>
      </c>
      <c r="G68" s="21">
        <f t="shared" si="3"/>
        <v>0.43999999999999995</v>
      </c>
      <c r="H68" s="27">
        <v>1220</v>
      </c>
      <c r="I68" s="27">
        <f t="shared" si="8"/>
        <v>220</v>
      </c>
      <c r="J68" s="26">
        <f t="shared" si="9"/>
        <v>0.55969999999999998</v>
      </c>
      <c r="K68" s="28">
        <f t="shared" si="9"/>
        <v>0.371</v>
      </c>
      <c r="L68" s="21">
        <f t="shared" si="5"/>
        <v>0.26839999999999997</v>
      </c>
      <c r="M68" s="21">
        <v>1.88</v>
      </c>
      <c r="N68" s="21">
        <f t="shared" si="6"/>
        <v>20.938699999999994</v>
      </c>
      <c r="O68" s="21">
        <f t="shared" si="10"/>
        <v>20.963826439999995</v>
      </c>
    </row>
    <row r="69" spans="1:15" x14ac:dyDescent="0.25">
      <c r="A69" s="20">
        <v>499</v>
      </c>
      <c r="B69" s="26">
        <v>54.43</v>
      </c>
      <c r="C69" s="21">
        <v>36</v>
      </c>
      <c r="D69" s="21">
        <f t="shared" si="0"/>
        <v>18.43</v>
      </c>
      <c r="E69" s="26">
        <f t="shared" si="1"/>
        <v>27.650000000000002</v>
      </c>
      <c r="F69" s="21">
        <f t="shared" si="2"/>
        <v>19.75</v>
      </c>
      <c r="G69" s="21">
        <f t="shared" si="3"/>
        <v>7.9000000000000021</v>
      </c>
      <c r="H69" s="27">
        <v>4950</v>
      </c>
      <c r="I69" s="27">
        <f t="shared" si="8"/>
        <v>3950</v>
      </c>
      <c r="J69" s="26">
        <f t="shared" si="9"/>
        <v>0.82079999999999997</v>
      </c>
      <c r="K69" s="28">
        <f t="shared" si="9"/>
        <v>0.5575</v>
      </c>
      <c r="L69" s="21">
        <f t="shared" si="5"/>
        <v>1.089</v>
      </c>
      <c r="M69" s="21">
        <v>0</v>
      </c>
      <c r="N69" s="21">
        <f t="shared" si="6"/>
        <v>26.593300000000006</v>
      </c>
      <c r="O69" s="21">
        <f t="shared" si="10"/>
        <v>26.625211960000005</v>
      </c>
    </row>
    <row r="70" spans="1:15" x14ac:dyDescent="0.25">
      <c r="A70" s="20">
        <v>502</v>
      </c>
      <c r="B70" s="26">
        <v>54.43</v>
      </c>
      <c r="C70" s="21">
        <v>36</v>
      </c>
      <c r="D70" s="21">
        <f t="shared" ref="D70:D81" si="11">B70-C70</f>
        <v>18.43</v>
      </c>
      <c r="E70" s="26">
        <f t="shared" ref="E70:E81" si="12">(I70/1000)*7</f>
        <v>0</v>
      </c>
      <c r="F70" s="21">
        <f t="shared" ref="F70:F81" si="13">(I70/1000)*5</f>
        <v>0</v>
      </c>
      <c r="G70" s="21">
        <f t="shared" ref="G70:G81" si="14">E70-F70</f>
        <v>0</v>
      </c>
      <c r="H70" s="27">
        <v>520</v>
      </c>
      <c r="I70" s="27">
        <v>0</v>
      </c>
      <c r="J70" s="26">
        <f t="shared" ref="J70:K81" si="15">(B70+E70)*1%</f>
        <v>0.54430000000000001</v>
      </c>
      <c r="K70" s="28">
        <f t="shared" si="15"/>
        <v>0.36</v>
      </c>
      <c r="L70" s="21">
        <f t="shared" ref="L70:L81" si="16">(H70/1000)*0.22</f>
        <v>0.1144</v>
      </c>
      <c r="M70" s="21">
        <v>0</v>
      </c>
      <c r="N70" s="21">
        <f t="shared" ref="N70:N81" si="17">(B70+E70+J70+L70)-(C70+F70+K70+L70)+M70</f>
        <v>18.6143</v>
      </c>
      <c r="O70" s="21">
        <f t="shared" si="10"/>
        <v>18.636637159999999</v>
      </c>
    </row>
    <row r="71" spans="1:15" x14ac:dyDescent="0.25">
      <c r="A71" s="20">
        <v>505</v>
      </c>
      <c r="B71" s="26">
        <v>54.43</v>
      </c>
      <c r="C71" s="21">
        <v>36</v>
      </c>
      <c r="D71" s="21">
        <f t="shared" si="11"/>
        <v>18.43</v>
      </c>
      <c r="E71" s="26">
        <f t="shared" si="12"/>
        <v>22.12</v>
      </c>
      <c r="F71" s="21">
        <f t="shared" si="13"/>
        <v>15.8</v>
      </c>
      <c r="G71" s="21">
        <f t="shared" si="14"/>
        <v>6.32</v>
      </c>
      <c r="H71" s="27">
        <v>4160</v>
      </c>
      <c r="I71" s="27">
        <f t="shared" ref="I71:I77" si="18">H71-1000</f>
        <v>3160</v>
      </c>
      <c r="J71" s="26">
        <f t="shared" si="15"/>
        <v>0.76549999999999996</v>
      </c>
      <c r="K71" s="28">
        <f t="shared" si="15"/>
        <v>0.51800000000000002</v>
      </c>
      <c r="L71" s="21">
        <f t="shared" si="16"/>
        <v>0.91520000000000001</v>
      </c>
      <c r="M71" s="21">
        <v>1.63</v>
      </c>
      <c r="N71" s="21">
        <f t="shared" si="17"/>
        <v>26.627500000000001</v>
      </c>
      <c r="O71" s="21">
        <f t="shared" si="10"/>
        <v>26.659453000000003</v>
      </c>
    </row>
    <row r="72" spans="1:15" x14ac:dyDescent="0.25">
      <c r="A72" s="20">
        <v>506</v>
      </c>
      <c r="B72" s="26">
        <v>54.43</v>
      </c>
      <c r="C72" s="21">
        <v>36</v>
      </c>
      <c r="D72" s="21">
        <f t="shared" si="11"/>
        <v>18.43</v>
      </c>
      <c r="E72" s="26">
        <f t="shared" si="12"/>
        <v>1.1200000000000001</v>
      </c>
      <c r="F72" s="21">
        <f t="shared" si="13"/>
        <v>0.8</v>
      </c>
      <c r="G72" s="21">
        <f t="shared" si="14"/>
        <v>0.32000000000000006</v>
      </c>
      <c r="H72" s="27">
        <v>1160</v>
      </c>
      <c r="I72" s="27">
        <f t="shared" si="18"/>
        <v>160</v>
      </c>
      <c r="J72" s="26">
        <f t="shared" si="15"/>
        <v>0.55549999999999999</v>
      </c>
      <c r="K72" s="28">
        <f t="shared" si="15"/>
        <v>0.36799999999999999</v>
      </c>
      <c r="L72" s="21">
        <f t="shared" si="16"/>
        <v>0.25519999999999998</v>
      </c>
      <c r="M72" s="21">
        <v>0</v>
      </c>
      <c r="N72" s="21">
        <f t="shared" si="17"/>
        <v>18.9375</v>
      </c>
      <c r="O72" s="21">
        <f t="shared" si="10"/>
        <v>18.960225000000001</v>
      </c>
    </row>
    <row r="73" spans="1:15" x14ac:dyDescent="0.25">
      <c r="A73" s="20">
        <v>507</v>
      </c>
      <c r="B73" s="26">
        <v>54.43</v>
      </c>
      <c r="C73" s="21">
        <v>36</v>
      </c>
      <c r="D73" s="21">
        <f t="shared" si="11"/>
        <v>18.43</v>
      </c>
      <c r="E73" s="26">
        <f t="shared" si="12"/>
        <v>0</v>
      </c>
      <c r="F73" s="21">
        <f t="shared" si="13"/>
        <v>0</v>
      </c>
      <c r="G73" s="21">
        <f t="shared" si="14"/>
        <v>0</v>
      </c>
      <c r="H73" s="27">
        <v>0</v>
      </c>
      <c r="I73" s="27">
        <v>0</v>
      </c>
      <c r="J73" s="26">
        <f t="shared" si="15"/>
        <v>0.54430000000000001</v>
      </c>
      <c r="K73" s="28">
        <f t="shared" si="15"/>
        <v>0.36</v>
      </c>
      <c r="L73" s="21">
        <f t="shared" si="16"/>
        <v>0</v>
      </c>
      <c r="M73" s="21">
        <v>0</v>
      </c>
      <c r="N73" s="21">
        <f t="shared" si="17"/>
        <v>18.6143</v>
      </c>
      <c r="O73" s="21">
        <f t="shared" si="10"/>
        <v>18.636637159999999</v>
      </c>
    </row>
    <row r="74" spans="1:15" x14ac:dyDescent="0.25">
      <c r="A74" s="20">
        <v>508</v>
      </c>
      <c r="B74" s="26">
        <v>54.43</v>
      </c>
      <c r="C74" s="21">
        <v>36</v>
      </c>
      <c r="D74" s="21">
        <f t="shared" si="11"/>
        <v>18.43</v>
      </c>
      <c r="E74" s="26">
        <f t="shared" si="12"/>
        <v>140.91</v>
      </c>
      <c r="F74" s="21">
        <f t="shared" si="13"/>
        <v>100.64999999999999</v>
      </c>
      <c r="G74" s="21">
        <f t="shared" si="14"/>
        <v>40.260000000000005</v>
      </c>
      <c r="H74" s="27">
        <v>21130</v>
      </c>
      <c r="I74" s="27">
        <f t="shared" si="18"/>
        <v>20130</v>
      </c>
      <c r="J74" s="26">
        <f t="shared" si="15"/>
        <v>1.9534</v>
      </c>
      <c r="K74" s="28">
        <f t="shared" si="15"/>
        <v>1.3664999999999998</v>
      </c>
      <c r="L74" s="21">
        <f t="shared" si="16"/>
        <v>4.6486000000000001</v>
      </c>
      <c r="M74" s="21">
        <v>0</v>
      </c>
      <c r="N74" s="21">
        <f t="shared" si="17"/>
        <v>59.276900000000012</v>
      </c>
      <c r="O74" s="21">
        <f t="shared" si="10"/>
        <v>59.348032280000012</v>
      </c>
    </row>
    <row r="75" spans="1:15" s="7" customFormat="1" ht="51" x14ac:dyDescent="0.2">
      <c r="A75" s="56" t="s">
        <v>60</v>
      </c>
      <c r="B75" s="24" t="s">
        <v>23</v>
      </c>
      <c r="C75" s="25" t="s">
        <v>47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20">
        <v>510</v>
      </c>
      <c r="B76" s="26">
        <v>54.43</v>
      </c>
      <c r="C76" s="21">
        <v>36</v>
      </c>
      <c r="D76" s="21">
        <f t="shared" si="11"/>
        <v>18.43</v>
      </c>
      <c r="E76" s="26">
        <f t="shared" si="12"/>
        <v>0</v>
      </c>
      <c r="F76" s="21">
        <f t="shared" si="13"/>
        <v>0</v>
      </c>
      <c r="G76" s="21">
        <f t="shared" si="14"/>
        <v>0</v>
      </c>
      <c r="H76" s="27">
        <v>0</v>
      </c>
      <c r="I76" s="27">
        <v>0</v>
      </c>
      <c r="J76" s="26">
        <f t="shared" si="15"/>
        <v>0.54430000000000001</v>
      </c>
      <c r="K76" s="28">
        <f t="shared" si="15"/>
        <v>0.36</v>
      </c>
      <c r="L76" s="21">
        <f t="shared" si="16"/>
        <v>0</v>
      </c>
      <c r="M76" s="21">
        <v>0.5</v>
      </c>
      <c r="N76" s="21">
        <f t="shared" si="17"/>
        <v>19.1143</v>
      </c>
      <c r="O76" s="21">
        <f t="shared" ref="O76:O81" si="19">PRODUCT(N76*0.12%)+N76</f>
        <v>19.137237160000002</v>
      </c>
    </row>
    <row r="77" spans="1:15" x14ac:dyDescent="0.25">
      <c r="A77" s="20">
        <v>511</v>
      </c>
      <c r="B77" s="26">
        <v>54.43</v>
      </c>
      <c r="C77" s="21">
        <v>36</v>
      </c>
      <c r="D77" s="21">
        <f t="shared" si="11"/>
        <v>18.43</v>
      </c>
      <c r="E77" s="26">
        <f t="shared" si="12"/>
        <v>62.86</v>
      </c>
      <c r="F77" s="21">
        <f t="shared" si="13"/>
        <v>44.900000000000006</v>
      </c>
      <c r="G77" s="21">
        <f t="shared" si="14"/>
        <v>17.959999999999994</v>
      </c>
      <c r="H77" s="27">
        <v>9980</v>
      </c>
      <c r="I77" s="27">
        <f t="shared" si="18"/>
        <v>8980</v>
      </c>
      <c r="J77" s="26">
        <f t="shared" si="15"/>
        <v>1.1729000000000001</v>
      </c>
      <c r="K77" s="28">
        <f t="shared" si="15"/>
        <v>0.80900000000000005</v>
      </c>
      <c r="L77" s="21">
        <f t="shared" si="16"/>
        <v>2.1956000000000002</v>
      </c>
      <c r="M77" s="21">
        <v>0</v>
      </c>
      <c r="N77" s="21">
        <f t="shared" si="17"/>
        <v>36.753899999999987</v>
      </c>
      <c r="O77" s="21">
        <f t="shared" si="19"/>
        <v>36.798004679999984</v>
      </c>
    </row>
    <row r="78" spans="1:15" x14ac:dyDescent="0.25">
      <c r="A78" s="20">
        <v>512</v>
      </c>
      <c r="B78" s="26">
        <v>54.43</v>
      </c>
      <c r="C78" s="21">
        <v>36</v>
      </c>
      <c r="D78" s="21">
        <f t="shared" si="11"/>
        <v>18.43</v>
      </c>
      <c r="E78" s="26">
        <f t="shared" si="12"/>
        <v>0</v>
      </c>
      <c r="F78" s="21">
        <f t="shared" si="13"/>
        <v>0</v>
      </c>
      <c r="G78" s="21">
        <f t="shared" si="14"/>
        <v>0</v>
      </c>
      <c r="H78" s="27">
        <v>310</v>
      </c>
      <c r="I78" s="27">
        <v>0</v>
      </c>
      <c r="J78" s="26">
        <f t="shared" si="15"/>
        <v>0.54430000000000001</v>
      </c>
      <c r="K78" s="28">
        <f t="shared" si="15"/>
        <v>0.36</v>
      </c>
      <c r="L78" s="21">
        <f t="shared" si="16"/>
        <v>6.8199999999999997E-2</v>
      </c>
      <c r="M78" s="21">
        <v>0</v>
      </c>
      <c r="N78" s="21">
        <f t="shared" si="17"/>
        <v>18.6143</v>
      </c>
      <c r="O78" s="21">
        <f t="shared" si="19"/>
        <v>18.636637159999999</v>
      </c>
    </row>
    <row r="79" spans="1:15" x14ac:dyDescent="0.25">
      <c r="A79" s="20">
        <v>513</v>
      </c>
      <c r="B79" s="26">
        <v>54.43</v>
      </c>
      <c r="C79" s="21">
        <v>36</v>
      </c>
      <c r="D79" s="21">
        <f t="shared" si="11"/>
        <v>18.43</v>
      </c>
      <c r="E79" s="26">
        <f t="shared" si="12"/>
        <v>0</v>
      </c>
      <c r="F79" s="21">
        <f t="shared" si="13"/>
        <v>0</v>
      </c>
      <c r="G79" s="21">
        <f t="shared" si="14"/>
        <v>0</v>
      </c>
      <c r="H79" s="27">
        <v>0</v>
      </c>
      <c r="I79" s="27">
        <v>0</v>
      </c>
      <c r="J79" s="26">
        <f t="shared" si="15"/>
        <v>0.54430000000000001</v>
      </c>
      <c r="K79" s="28">
        <f t="shared" si="15"/>
        <v>0.36</v>
      </c>
      <c r="L79" s="21">
        <f t="shared" si="16"/>
        <v>0</v>
      </c>
      <c r="M79" s="21">
        <v>0</v>
      </c>
      <c r="N79" s="21">
        <f t="shared" si="17"/>
        <v>18.6143</v>
      </c>
      <c r="O79" s="21">
        <f t="shared" si="19"/>
        <v>18.636637159999999</v>
      </c>
    </row>
    <row r="80" spans="1:15" x14ac:dyDescent="0.25">
      <c r="A80" s="20">
        <v>514</v>
      </c>
      <c r="B80" s="26">
        <v>54.43</v>
      </c>
      <c r="C80" s="21">
        <v>36</v>
      </c>
      <c r="D80" s="21">
        <f t="shared" si="11"/>
        <v>18.43</v>
      </c>
      <c r="E80" s="26">
        <f t="shared" si="12"/>
        <v>0</v>
      </c>
      <c r="F80" s="21">
        <f t="shared" si="13"/>
        <v>0</v>
      </c>
      <c r="G80" s="21">
        <f t="shared" si="14"/>
        <v>0</v>
      </c>
      <c r="H80" s="27">
        <v>230</v>
      </c>
      <c r="I80" s="27">
        <v>0</v>
      </c>
      <c r="J80" s="26">
        <f t="shared" si="15"/>
        <v>0.54430000000000001</v>
      </c>
      <c r="K80" s="28">
        <f t="shared" si="15"/>
        <v>0.36</v>
      </c>
      <c r="L80" s="21">
        <f t="shared" si="16"/>
        <v>5.0599999999999999E-2</v>
      </c>
      <c r="M80" s="21">
        <v>0</v>
      </c>
      <c r="N80" s="21">
        <f t="shared" si="17"/>
        <v>18.6143</v>
      </c>
      <c r="O80" s="21">
        <f t="shared" si="19"/>
        <v>18.636637159999999</v>
      </c>
    </row>
    <row r="81" spans="1:15" x14ac:dyDescent="0.25">
      <c r="A81" s="20">
        <v>515</v>
      </c>
      <c r="B81" s="26">
        <v>54.43</v>
      </c>
      <c r="C81" s="21">
        <v>36</v>
      </c>
      <c r="D81" s="21">
        <f t="shared" si="11"/>
        <v>18.43</v>
      </c>
      <c r="E81" s="26">
        <f t="shared" si="12"/>
        <v>0</v>
      </c>
      <c r="F81" s="21">
        <f t="shared" si="13"/>
        <v>0</v>
      </c>
      <c r="G81" s="21">
        <f t="shared" si="14"/>
        <v>0</v>
      </c>
      <c r="H81" s="27">
        <v>10</v>
      </c>
      <c r="I81" s="27">
        <v>0</v>
      </c>
      <c r="J81" s="26">
        <f t="shared" si="15"/>
        <v>0.54430000000000001</v>
      </c>
      <c r="K81" s="28">
        <f t="shared" si="15"/>
        <v>0.36</v>
      </c>
      <c r="L81" s="21">
        <f t="shared" si="16"/>
        <v>2.2000000000000001E-3</v>
      </c>
      <c r="M81" s="21">
        <v>0</v>
      </c>
      <c r="N81" s="21">
        <f t="shared" si="17"/>
        <v>18.6143</v>
      </c>
      <c r="O81" s="21">
        <f t="shared" si="19"/>
        <v>18.636637159999999</v>
      </c>
    </row>
    <row r="82" spans="1:15" x14ac:dyDescent="0.25">
      <c r="A82" s="22" t="s">
        <v>42</v>
      </c>
      <c r="B82" s="29">
        <f t="shared" ref="B82:O82" si="20">SUM(B5:B81)</f>
        <v>4082.2499999999945</v>
      </c>
      <c r="C82" s="29">
        <f t="shared" si="20"/>
        <v>2700</v>
      </c>
      <c r="D82" s="29">
        <f t="shared" si="20"/>
        <v>1382.25</v>
      </c>
      <c r="E82" s="29">
        <f t="shared" si="20"/>
        <v>3156.6499999999996</v>
      </c>
      <c r="F82" s="29">
        <f t="shared" si="20"/>
        <v>2254.7500000000005</v>
      </c>
      <c r="G82" s="29">
        <f t="shared" si="20"/>
        <v>901.90000000000043</v>
      </c>
      <c r="H82" s="30">
        <f t="shared" si="20"/>
        <v>501790</v>
      </c>
      <c r="I82" s="30">
        <f t="shared" si="20"/>
        <v>450950</v>
      </c>
      <c r="J82" s="29">
        <f t="shared" si="20"/>
        <v>72.389000000000038</v>
      </c>
      <c r="K82" s="29">
        <f t="shared" si="20"/>
        <v>49.547499999999985</v>
      </c>
      <c r="L82" s="29">
        <f t="shared" si="20"/>
        <v>110.39380000000003</v>
      </c>
      <c r="M82" s="29">
        <f t="shared" si="20"/>
        <v>44.59</v>
      </c>
      <c r="N82" s="29">
        <f t="shared" si="20"/>
        <v>2351.5815000000002</v>
      </c>
      <c r="O82" s="29">
        <f t="shared" si="20"/>
        <v>2354.4033978000007</v>
      </c>
    </row>
    <row r="83" spans="1:15" x14ac:dyDescent="0.25">
      <c r="A83" s="11"/>
    </row>
    <row r="84" spans="1:15" x14ac:dyDescent="0.25">
      <c r="A84" s="11"/>
      <c r="L84" s="40" t="s">
        <v>52</v>
      </c>
      <c r="M84" s="40"/>
      <c r="N84" s="40"/>
      <c r="O84" s="40">
        <v>2354.4</v>
      </c>
    </row>
    <row r="85" spans="1:15" x14ac:dyDescent="0.25">
      <c r="A85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workbookViewId="0">
      <selection activeCell="A3" sqref="A3:XFD3"/>
    </sheetView>
  </sheetViews>
  <sheetFormatPr defaultRowHeight="15" x14ac:dyDescent="0.25"/>
  <cols>
    <col min="1" max="1" width="9.140625" customWidth="1"/>
    <col min="2" max="14" width="8.7109375" customWidth="1"/>
  </cols>
  <sheetData>
    <row r="1" spans="1:15" ht="15.75" x14ac:dyDescent="0.25">
      <c r="A1" s="10"/>
      <c r="B1" s="10"/>
      <c r="C1" s="10"/>
      <c r="D1" s="10"/>
      <c r="E1" s="10"/>
      <c r="F1" s="10"/>
      <c r="G1" s="15" t="s">
        <v>22</v>
      </c>
    </row>
    <row r="2" spans="1:15" ht="15.75" x14ac:dyDescent="0.25">
      <c r="A2" s="10"/>
      <c r="B2" s="10"/>
      <c r="C2" s="10"/>
      <c r="D2" s="10"/>
      <c r="E2" s="10"/>
      <c r="F2" s="10"/>
      <c r="G2" s="15" t="s">
        <v>29</v>
      </c>
    </row>
    <row r="3" spans="1:15" x14ac:dyDescent="0.25">
      <c r="A3" s="58" t="s">
        <v>62</v>
      </c>
      <c r="B3" s="59" t="s">
        <v>63</v>
      </c>
      <c r="C3" s="59" t="s">
        <v>64</v>
      </c>
      <c r="D3" s="59" t="s">
        <v>65</v>
      </c>
      <c r="E3" s="59" t="s">
        <v>66</v>
      </c>
      <c r="F3" s="59" t="s">
        <v>67</v>
      </c>
      <c r="G3" s="59" t="s">
        <v>68</v>
      </c>
      <c r="H3" s="60" t="s">
        <v>69</v>
      </c>
      <c r="I3" s="60" t="s">
        <v>70</v>
      </c>
      <c r="J3" s="59" t="s">
        <v>71</v>
      </c>
      <c r="K3" s="61" t="s">
        <v>72</v>
      </c>
      <c r="L3" s="61" t="s">
        <v>73</v>
      </c>
      <c r="M3" s="61" t="s">
        <v>74</v>
      </c>
      <c r="N3" s="61" t="s">
        <v>75</v>
      </c>
      <c r="O3" s="61" t="s">
        <v>76</v>
      </c>
    </row>
    <row r="4" spans="1:15" s="7" customFormat="1" ht="51" x14ac:dyDescent="0.2">
      <c r="A4" s="56" t="s">
        <v>60</v>
      </c>
      <c r="B4" s="24" t="s">
        <v>23</v>
      </c>
      <c r="C4" s="25" t="s">
        <v>47</v>
      </c>
      <c r="D4" s="25" t="s">
        <v>1</v>
      </c>
      <c r="E4" s="31" t="s">
        <v>53</v>
      </c>
      <c r="F4" s="19" t="s">
        <v>54</v>
      </c>
      <c r="G4" s="19" t="s">
        <v>2</v>
      </c>
      <c r="H4" s="32" t="s">
        <v>55</v>
      </c>
      <c r="I4" s="32" t="s">
        <v>56</v>
      </c>
      <c r="J4" s="31" t="s">
        <v>57</v>
      </c>
      <c r="K4" s="33" t="s">
        <v>58</v>
      </c>
      <c r="L4" s="19" t="s">
        <v>3</v>
      </c>
      <c r="M4" s="19" t="s">
        <v>21</v>
      </c>
      <c r="N4" s="19" t="s">
        <v>20</v>
      </c>
      <c r="O4" s="38" t="s">
        <v>45</v>
      </c>
    </row>
    <row r="5" spans="1:15" x14ac:dyDescent="0.25">
      <c r="A5" s="20">
        <v>72</v>
      </c>
      <c r="B5" s="26">
        <v>54.43</v>
      </c>
      <c r="C5" s="21">
        <v>36</v>
      </c>
      <c r="D5" s="21">
        <f t="shared" ref="D5:D36" si="0">B5-C5</f>
        <v>18.43</v>
      </c>
      <c r="E5" s="26">
        <f t="shared" ref="E5:E36" si="1">(I5/1000)*7</f>
        <v>8.1199999999999992</v>
      </c>
      <c r="F5" s="21">
        <f t="shared" ref="F5:F36" si="2">(I5/1000)*5</f>
        <v>5.8</v>
      </c>
      <c r="G5" s="21">
        <f t="shared" ref="G5:G36" si="3">E5-F5</f>
        <v>2.3199999999999994</v>
      </c>
      <c r="H5" s="27">
        <v>2160</v>
      </c>
      <c r="I5" s="27">
        <f>H5-1000</f>
        <v>1160</v>
      </c>
      <c r="J5" s="26">
        <f t="shared" ref="J5:J36" si="4">(B5+E5)*1%</f>
        <v>0.62549999999999994</v>
      </c>
      <c r="K5" s="28">
        <f t="shared" ref="K5:K36" si="5">(C5+F5)*1%</f>
        <v>0.41799999999999998</v>
      </c>
      <c r="L5" s="21">
        <f t="shared" ref="L5:L36" si="6">(H5/1000)*0.22</f>
        <v>0.47520000000000001</v>
      </c>
      <c r="M5" s="21">
        <v>0</v>
      </c>
      <c r="N5" s="21">
        <f t="shared" ref="N5:N36" si="7">(B5+E5+J5+L5)-(C5+F5+K5+L5)+M5</f>
        <v>20.957500000000003</v>
      </c>
      <c r="O5" s="21">
        <f t="shared" ref="O5:O37" si="8">PRODUCT(N5*0.12%)+N5</f>
        <v>20.982649000000002</v>
      </c>
    </row>
    <row r="6" spans="1:15" x14ac:dyDescent="0.25">
      <c r="A6" s="20">
        <v>91</v>
      </c>
      <c r="B6" s="26">
        <v>54.43</v>
      </c>
      <c r="C6" s="21">
        <v>36</v>
      </c>
      <c r="D6" s="21">
        <f t="shared" si="0"/>
        <v>18.43</v>
      </c>
      <c r="E6" s="26">
        <f t="shared" si="1"/>
        <v>13.020000000000001</v>
      </c>
      <c r="F6" s="21">
        <f t="shared" si="2"/>
        <v>9.3000000000000007</v>
      </c>
      <c r="G6" s="21">
        <f t="shared" si="3"/>
        <v>3.7200000000000006</v>
      </c>
      <c r="H6" s="27">
        <v>2860</v>
      </c>
      <c r="I6" s="27">
        <f>H6-1000</f>
        <v>1860</v>
      </c>
      <c r="J6" s="26">
        <f t="shared" si="4"/>
        <v>0.67449999999999999</v>
      </c>
      <c r="K6" s="28">
        <f t="shared" si="5"/>
        <v>0.45299999999999996</v>
      </c>
      <c r="L6" s="21">
        <f t="shared" si="6"/>
        <v>0.62919999999999998</v>
      </c>
      <c r="M6" s="21">
        <v>0</v>
      </c>
      <c r="N6" s="21">
        <f t="shared" si="7"/>
        <v>22.371499999999997</v>
      </c>
      <c r="O6" s="21">
        <f t="shared" si="8"/>
        <v>22.398345799999998</v>
      </c>
    </row>
    <row r="7" spans="1:15" x14ac:dyDescent="0.25">
      <c r="A7" s="20">
        <v>92</v>
      </c>
      <c r="B7" s="26">
        <v>54.43</v>
      </c>
      <c r="C7" s="21">
        <v>36</v>
      </c>
      <c r="D7" s="21">
        <f t="shared" si="0"/>
        <v>18.43</v>
      </c>
      <c r="E7" s="26">
        <f t="shared" si="1"/>
        <v>0</v>
      </c>
      <c r="F7" s="21">
        <f t="shared" si="2"/>
        <v>0</v>
      </c>
      <c r="G7" s="21">
        <f t="shared" si="3"/>
        <v>0</v>
      </c>
      <c r="H7" s="27">
        <v>260</v>
      </c>
      <c r="I7" s="27">
        <v>0</v>
      </c>
      <c r="J7" s="26">
        <f t="shared" si="4"/>
        <v>0.54430000000000001</v>
      </c>
      <c r="K7" s="28">
        <f t="shared" si="5"/>
        <v>0.36</v>
      </c>
      <c r="L7" s="21">
        <f t="shared" si="6"/>
        <v>5.7200000000000001E-2</v>
      </c>
      <c r="M7" s="21">
        <v>0</v>
      </c>
      <c r="N7" s="21">
        <f t="shared" si="7"/>
        <v>18.6143</v>
      </c>
      <c r="O7" s="21">
        <f t="shared" si="8"/>
        <v>18.636637159999999</v>
      </c>
    </row>
    <row r="8" spans="1:15" x14ac:dyDescent="0.25">
      <c r="A8" s="20">
        <v>93</v>
      </c>
      <c r="B8" s="26">
        <v>54.43</v>
      </c>
      <c r="C8" s="21">
        <v>36</v>
      </c>
      <c r="D8" s="21">
        <f t="shared" si="0"/>
        <v>18.43</v>
      </c>
      <c r="E8" s="26">
        <f t="shared" si="1"/>
        <v>0</v>
      </c>
      <c r="F8" s="21">
        <f t="shared" si="2"/>
        <v>0</v>
      </c>
      <c r="G8" s="21">
        <f t="shared" si="3"/>
        <v>0</v>
      </c>
      <c r="H8" s="27">
        <v>790</v>
      </c>
      <c r="I8" s="27">
        <v>0</v>
      </c>
      <c r="J8" s="26">
        <f t="shared" si="4"/>
        <v>0.54430000000000001</v>
      </c>
      <c r="K8" s="28">
        <f t="shared" si="5"/>
        <v>0.36</v>
      </c>
      <c r="L8" s="21">
        <f t="shared" si="6"/>
        <v>0.17380000000000001</v>
      </c>
      <c r="M8" s="21">
        <v>0</v>
      </c>
      <c r="N8" s="21">
        <f t="shared" si="7"/>
        <v>18.6143</v>
      </c>
      <c r="O8" s="21">
        <f t="shared" si="8"/>
        <v>18.636637159999999</v>
      </c>
    </row>
    <row r="9" spans="1:15" x14ac:dyDescent="0.25">
      <c r="A9" s="20">
        <v>95</v>
      </c>
      <c r="B9" s="26">
        <v>54.43</v>
      </c>
      <c r="C9" s="21">
        <v>36</v>
      </c>
      <c r="D9" s="21">
        <f t="shared" si="0"/>
        <v>18.43</v>
      </c>
      <c r="E9" s="26">
        <f t="shared" si="1"/>
        <v>0</v>
      </c>
      <c r="F9" s="21">
        <f t="shared" si="2"/>
        <v>0</v>
      </c>
      <c r="G9" s="21">
        <f t="shared" si="3"/>
        <v>0</v>
      </c>
      <c r="H9" s="27">
        <v>920</v>
      </c>
      <c r="I9" s="27">
        <v>0</v>
      </c>
      <c r="J9" s="26">
        <f t="shared" si="4"/>
        <v>0.54430000000000001</v>
      </c>
      <c r="K9" s="28">
        <f t="shared" si="5"/>
        <v>0.36</v>
      </c>
      <c r="L9" s="21">
        <f t="shared" si="6"/>
        <v>0.2024</v>
      </c>
      <c r="M9" s="21">
        <v>0</v>
      </c>
      <c r="N9" s="21">
        <f t="shared" si="7"/>
        <v>18.6143</v>
      </c>
      <c r="O9" s="21">
        <f t="shared" si="8"/>
        <v>18.636637159999999</v>
      </c>
    </row>
    <row r="10" spans="1:15" x14ac:dyDescent="0.25">
      <c r="A10" s="20">
        <v>97</v>
      </c>
      <c r="B10" s="26">
        <v>54.43</v>
      </c>
      <c r="C10" s="21">
        <v>36</v>
      </c>
      <c r="D10" s="21">
        <f t="shared" si="0"/>
        <v>18.43</v>
      </c>
      <c r="E10" s="26">
        <f t="shared" si="1"/>
        <v>42.56</v>
      </c>
      <c r="F10" s="21">
        <f t="shared" si="2"/>
        <v>30.4</v>
      </c>
      <c r="G10" s="21">
        <f t="shared" si="3"/>
        <v>12.160000000000004</v>
      </c>
      <c r="H10" s="27">
        <v>7080</v>
      </c>
      <c r="I10" s="27">
        <f>H10-1000</f>
        <v>6080</v>
      </c>
      <c r="J10" s="26">
        <f t="shared" si="4"/>
        <v>0.9699000000000001</v>
      </c>
      <c r="K10" s="28">
        <f t="shared" si="5"/>
        <v>0.66400000000000003</v>
      </c>
      <c r="L10" s="21">
        <f t="shared" si="6"/>
        <v>1.5576000000000001</v>
      </c>
      <c r="M10" s="21">
        <v>0</v>
      </c>
      <c r="N10" s="21">
        <f t="shared" si="7"/>
        <v>30.895899999999997</v>
      </c>
      <c r="O10" s="21">
        <f t="shared" si="8"/>
        <v>30.932975079999999</v>
      </c>
    </row>
    <row r="11" spans="1:15" x14ac:dyDescent="0.25">
      <c r="A11" s="20">
        <v>123</v>
      </c>
      <c r="B11" s="26">
        <v>54.43</v>
      </c>
      <c r="C11" s="21">
        <v>36</v>
      </c>
      <c r="D11" s="21">
        <f t="shared" si="0"/>
        <v>18.43</v>
      </c>
      <c r="E11" s="26">
        <f t="shared" si="1"/>
        <v>3.9899999999999998</v>
      </c>
      <c r="F11" s="21">
        <f t="shared" si="2"/>
        <v>2.8499999999999996</v>
      </c>
      <c r="G11" s="21">
        <f t="shared" si="3"/>
        <v>1.1400000000000001</v>
      </c>
      <c r="H11" s="27">
        <v>1570</v>
      </c>
      <c r="I11" s="27">
        <f>H11-1000</f>
        <v>570</v>
      </c>
      <c r="J11" s="26">
        <f t="shared" si="4"/>
        <v>0.58420000000000005</v>
      </c>
      <c r="K11" s="28">
        <f t="shared" si="5"/>
        <v>0.38850000000000001</v>
      </c>
      <c r="L11" s="21">
        <f t="shared" si="6"/>
        <v>0.34540000000000004</v>
      </c>
      <c r="M11" s="21">
        <v>8.23</v>
      </c>
      <c r="N11" s="21">
        <f t="shared" si="7"/>
        <v>27.995700000000003</v>
      </c>
      <c r="O11" s="21">
        <f t="shared" si="8"/>
        <v>28.029294840000002</v>
      </c>
    </row>
    <row r="12" spans="1:15" x14ac:dyDescent="0.25">
      <c r="A12" s="20">
        <v>126</v>
      </c>
      <c r="B12" s="26">
        <v>54.43</v>
      </c>
      <c r="C12" s="21">
        <v>36</v>
      </c>
      <c r="D12" s="21">
        <f t="shared" si="0"/>
        <v>18.43</v>
      </c>
      <c r="E12" s="26">
        <f t="shared" si="1"/>
        <v>144.69</v>
      </c>
      <c r="F12" s="21">
        <f t="shared" si="2"/>
        <v>103.35000000000001</v>
      </c>
      <c r="G12" s="21">
        <f t="shared" si="3"/>
        <v>41.339999999999989</v>
      </c>
      <c r="H12" s="27">
        <v>21670</v>
      </c>
      <c r="I12" s="27">
        <f>H12-1000</f>
        <v>20670</v>
      </c>
      <c r="J12" s="26">
        <f t="shared" si="4"/>
        <v>1.9912000000000001</v>
      </c>
      <c r="K12" s="28">
        <f t="shared" si="5"/>
        <v>1.3935000000000002</v>
      </c>
      <c r="L12" s="21">
        <f t="shared" si="6"/>
        <v>4.7674000000000003</v>
      </c>
      <c r="M12" s="21">
        <v>0</v>
      </c>
      <c r="N12" s="21">
        <f t="shared" si="7"/>
        <v>60.367699999999985</v>
      </c>
      <c r="O12" s="21">
        <f t="shared" si="8"/>
        <v>60.440141239999988</v>
      </c>
    </row>
    <row r="13" spans="1:15" x14ac:dyDescent="0.25">
      <c r="A13" s="20">
        <v>128</v>
      </c>
      <c r="B13" s="26">
        <v>54.43</v>
      </c>
      <c r="C13" s="21">
        <v>36</v>
      </c>
      <c r="D13" s="21">
        <f t="shared" si="0"/>
        <v>18.43</v>
      </c>
      <c r="E13" s="26">
        <f t="shared" si="1"/>
        <v>28.419999999999998</v>
      </c>
      <c r="F13" s="21">
        <f t="shared" si="2"/>
        <v>20.299999999999997</v>
      </c>
      <c r="G13" s="21">
        <f t="shared" si="3"/>
        <v>8.120000000000001</v>
      </c>
      <c r="H13" s="27">
        <v>5060</v>
      </c>
      <c r="I13" s="27">
        <f>H13-1000</f>
        <v>4060</v>
      </c>
      <c r="J13" s="26">
        <f t="shared" si="4"/>
        <v>0.82850000000000001</v>
      </c>
      <c r="K13" s="28">
        <f t="shared" si="5"/>
        <v>0.56299999999999994</v>
      </c>
      <c r="L13" s="21">
        <f t="shared" si="6"/>
        <v>1.1132</v>
      </c>
      <c r="M13" s="21">
        <v>0</v>
      </c>
      <c r="N13" s="21">
        <f t="shared" si="7"/>
        <v>26.815500000000007</v>
      </c>
      <c r="O13" s="21">
        <f t="shared" si="8"/>
        <v>26.847678600000009</v>
      </c>
    </row>
    <row r="14" spans="1:15" x14ac:dyDescent="0.25">
      <c r="A14" s="20">
        <v>132</v>
      </c>
      <c r="B14" s="26">
        <v>54.43</v>
      </c>
      <c r="C14" s="21">
        <v>36</v>
      </c>
      <c r="D14" s="21">
        <f t="shared" si="0"/>
        <v>18.43</v>
      </c>
      <c r="E14" s="26">
        <f t="shared" si="1"/>
        <v>0</v>
      </c>
      <c r="F14" s="21">
        <f t="shared" si="2"/>
        <v>0</v>
      </c>
      <c r="G14" s="21">
        <f t="shared" si="3"/>
        <v>0</v>
      </c>
      <c r="H14" s="27">
        <v>450</v>
      </c>
      <c r="I14" s="27">
        <v>0</v>
      </c>
      <c r="J14" s="26">
        <f t="shared" si="4"/>
        <v>0.54430000000000001</v>
      </c>
      <c r="K14" s="28">
        <f t="shared" si="5"/>
        <v>0.36</v>
      </c>
      <c r="L14" s="21">
        <f t="shared" si="6"/>
        <v>9.9000000000000005E-2</v>
      </c>
      <c r="M14" s="21">
        <v>0</v>
      </c>
      <c r="N14" s="21">
        <f t="shared" si="7"/>
        <v>18.6143</v>
      </c>
      <c r="O14" s="21">
        <f t="shared" si="8"/>
        <v>18.636637159999999</v>
      </c>
    </row>
    <row r="15" spans="1:15" x14ac:dyDescent="0.25">
      <c r="A15" s="20">
        <v>140</v>
      </c>
      <c r="B15" s="26">
        <v>54.43</v>
      </c>
      <c r="C15" s="21">
        <v>36</v>
      </c>
      <c r="D15" s="21">
        <f t="shared" si="0"/>
        <v>18.43</v>
      </c>
      <c r="E15" s="26">
        <f t="shared" si="1"/>
        <v>0</v>
      </c>
      <c r="F15" s="21">
        <f t="shared" si="2"/>
        <v>0</v>
      </c>
      <c r="G15" s="21">
        <f t="shared" si="3"/>
        <v>0</v>
      </c>
      <c r="H15" s="27">
        <v>990</v>
      </c>
      <c r="I15" s="27">
        <v>0</v>
      </c>
      <c r="J15" s="26">
        <f t="shared" si="4"/>
        <v>0.54430000000000001</v>
      </c>
      <c r="K15" s="28">
        <f t="shared" si="5"/>
        <v>0.36</v>
      </c>
      <c r="L15" s="21">
        <f t="shared" si="6"/>
        <v>0.21779999999999999</v>
      </c>
      <c r="M15" s="21">
        <v>0</v>
      </c>
      <c r="N15" s="21">
        <f t="shared" si="7"/>
        <v>18.6143</v>
      </c>
      <c r="O15" s="21">
        <f t="shared" si="8"/>
        <v>18.636637159999999</v>
      </c>
    </row>
    <row r="16" spans="1:15" x14ac:dyDescent="0.25">
      <c r="A16" s="20">
        <v>148</v>
      </c>
      <c r="B16" s="26">
        <v>54.43</v>
      </c>
      <c r="C16" s="21">
        <v>36</v>
      </c>
      <c r="D16" s="21">
        <f t="shared" si="0"/>
        <v>18.43</v>
      </c>
      <c r="E16" s="26">
        <f t="shared" si="1"/>
        <v>5.46</v>
      </c>
      <c r="F16" s="21">
        <f t="shared" si="2"/>
        <v>3.9000000000000004</v>
      </c>
      <c r="G16" s="21">
        <f t="shared" si="3"/>
        <v>1.5599999999999996</v>
      </c>
      <c r="H16" s="27">
        <v>1780</v>
      </c>
      <c r="I16" s="27">
        <f>H16-1000</f>
        <v>780</v>
      </c>
      <c r="J16" s="26">
        <f t="shared" si="4"/>
        <v>0.59889999999999999</v>
      </c>
      <c r="K16" s="28">
        <f t="shared" si="5"/>
        <v>0.39900000000000002</v>
      </c>
      <c r="L16" s="21">
        <f t="shared" si="6"/>
        <v>0.3916</v>
      </c>
      <c r="M16" s="21">
        <v>0</v>
      </c>
      <c r="N16" s="21">
        <f t="shared" si="7"/>
        <v>20.189900000000002</v>
      </c>
      <c r="O16" s="21">
        <f t="shared" si="8"/>
        <v>20.214127880000003</v>
      </c>
    </row>
    <row r="17" spans="1:15" x14ac:dyDescent="0.25">
      <c r="A17" s="20">
        <v>158</v>
      </c>
      <c r="B17" s="26">
        <v>54.43</v>
      </c>
      <c r="C17" s="21">
        <v>36</v>
      </c>
      <c r="D17" s="21">
        <f t="shared" si="0"/>
        <v>18.43</v>
      </c>
      <c r="E17" s="26">
        <f t="shared" si="1"/>
        <v>0</v>
      </c>
      <c r="F17" s="21">
        <f t="shared" si="2"/>
        <v>0</v>
      </c>
      <c r="G17" s="21">
        <f t="shared" si="3"/>
        <v>0</v>
      </c>
      <c r="H17" s="27">
        <v>0</v>
      </c>
      <c r="I17" s="27">
        <v>0</v>
      </c>
      <c r="J17" s="26">
        <f t="shared" si="4"/>
        <v>0.54430000000000001</v>
      </c>
      <c r="K17" s="28">
        <f t="shared" si="5"/>
        <v>0.36</v>
      </c>
      <c r="L17" s="21">
        <f t="shared" si="6"/>
        <v>0</v>
      </c>
      <c r="M17" s="21">
        <v>0</v>
      </c>
      <c r="N17" s="21">
        <f t="shared" si="7"/>
        <v>18.6143</v>
      </c>
      <c r="O17" s="21">
        <f t="shared" si="8"/>
        <v>18.636637159999999</v>
      </c>
    </row>
    <row r="18" spans="1:15" x14ac:dyDescent="0.25">
      <c r="A18" s="20">
        <v>198</v>
      </c>
      <c r="B18" s="26">
        <v>54.43</v>
      </c>
      <c r="C18" s="21">
        <v>36</v>
      </c>
      <c r="D18" s="21">
        <f t="shared" si="0"/>
        <v>18.43</v>
      </c>
      <c r="E18" s="26">
        <f t="shared" si="1"/>
        <v>1.68</v>
      </c>
      <c r="F18" s="21">
        <f t="shared" si="2"/>
        <v>1.2</v>
      </c>
      <c r="G18" s="21">
        <f t="shared" si="3"/>
        <v>0.48</v>
      </c>
      <c r="H18" s="27">
        <v>1240</v>
      </c>
      <c r="I18" s="27">
        <f>H18-1000</f>
        <v>240</v>
      </c>
      <c r="J18" s="26">
        <f t="shared" si="4"/>
        <v>0.56110000000000004</v>
      </c>
      <c r="K18" s="28">
        <f t="shared" si="5"/>
        <v>0.37200000000000005</v>
      </c>
      <c r="L18" s="21">
        <f t="shared" si="6"/>
        <v>0.27279999999999999</v>
      </c>
      <c r="M18" s="21">
        <v>0</v>
      </c>
      <c r="N18" s="21">
        <f t="shared" si="7"/>
        <v>19.0991</v>
      </c>
      <c r="O18" s="21">
        <f t="shared" si="8"/>
        <v>19.122018919999999</v>
      </c>
    </row>
    <row r="19" spans="1:15" x14ac:dyDescent="0.25">
      <c r="A19" s="20">
        <v>201</v>
      </c>
      <c r="B19" s="26">
        <v>54.43</v>
      </c>
      <c r="C19" s="21">
        <v>36</v>
      </c>
      <c r="D19" s="21">
        <f t="shared" si="0"/>
        <v>18.43</v>
      </c>
      <c r="E19" s="26">
        <f t="shared" si="1"/>
        <v>20.23</v>
      </c>
      <c r="F19" s="21">
        <f t="shared" si="2"/>
        <v>14.450000000000001</v>
      </c>
      <c r="G19" s="21">
        <f t="shared" si="3"/>
        <v>5.7799999999999994</v>
      </c>
      <c r="H19" s="27">
        <v>3890</v>
      </c>
      <c r="I19" s="27">
        <f>H19-1000</f>
        <v>2890</v>
      </c>
      <c r="J19" s="26">
        <f t="shared" si="4"/>
        <v>0.74659999999999993</v>
      </c>
      <c r="K19" s="28">
        <f t="shared" si="5"/>
        <v>0.50450000000000006</v>
      </c>
      <c r="L19" s="21">
        <f t="shared" si="6"/>
        <v>0.85580000000000001</v>
      </c>
      <c r="M19" s="21">
        <v>0</v>
      </c>
      <c r="N19" s="21">
        <f t="shared" si="7"/>
        <v>24.452099999999994</v>
      </c>
      <c r="O19" s="21">
        <f t="shared" si="8"/>
        <v>24.481442519999995</v>
      </c>
    </row>
    <row r="20" spans="1:15" x14ac:dyDescent="0.25">
      <c r="A20" s="20">
        <v>202</v>
      </c>
      <c r="B20" s="26">
        <v>54.43</v>
      </c>
      <c r="C20" s="21">
        <v>36</v>
      </c>
      <c r="D20" s="21">
        <f t="shared" si="0"/>
        <v>18.43</v>
      </c>
      <c r="E20" s="26">
        <f t="shared" si="1"/>
        <v>0</v>
      </c>
      <c r="F20" s="21">
        <f t="shared" si="2"/>
        <v>0</v>
      </c>
      <c r="G20" s="21">
        <f t="shared" si="3"/>
        <v>0</v>
      </c>
      <c r="H20" s="27">
        <v>0</v>
      </c>
      <c r="I20" s="27">
        <v>0</v>
      </c>
      <c r="J20" s="26">
        <f t="shared" si="4"/>
        <v>0.54430000000000001</v>
      </c>
      <c r="K20" s="28">
        <f t="shared" si="5"/>
        <v>0.36</v>
      </c>
      <c r="L20" s="21">
        <f t="shared" si="6"/>
        <v>0</v>
      </c>
      <c r="M20" s="21">
        <v>0</v>
      </c>
      <c r="N20" s="21">
        <f t="shared" si="7"/>
        <v>18.6143</v>
      </c>
      <c r="O20" s="21">
        <f t="shared" si="8"/>
        <v>18.636637159999999</v>
      </c>
    </row>
    <row r="21" spans="1:15" x14ac:dyDescent="0.25">
      <c r="A21" s="20">
        <v>204</v>
      </c>
      <c r="B21" s="26">
        <v>54.43</v>
      </c>
      <c r="C21" s="21">
        <v>36</v>
      </c>
      <c r="D21" s="21">
        <f t="shared" si="0"/>
        <v>18.43</v>
      </c>
      <c r="E21" s="26">
        <f t="shared" si="1"/>
        <v>67.2</v>
      </c>
      <c r="F21" s="21">
        <f t="shared" si="2"/>
        <v>48</v>
      </c>
      <c r="G21" s="21">
        <f t="shared" si="3"/>
        <v>19.200000000000003</v>
      </c>
      <c r="H21" s="27">
        <v>10600</v>
      </c>
      <c r="I21" s="27">
        <f>H21-1000</f>
        <v>9600</v>
      </c>
      <c r="J21" s="26">
        <f t="shared" si="4"/>
        <v>1.2162999999999999</v>
      </c>
      <c r="K21" s="28">
        <f t="shared" si="5"/>
        <v>0.84</v>
      </c>
      <c r="L21" s="21">
        <f t="shared" si="6"/>
        <v>2.3319999999999999</v>
      </c>
      <c r="M21" s="21">
        <v>0</v>
      </c>
      <c r="N21" s="21">
        <f t="shared" si="7"/>
        <v>38.006299999999996</v>
      </c>
      <c r="O21" s="21">
        <f t="shared" si="8"/>
        <v>38.051907559999997</v>
      </c>
    </row>
    <row r="22" spans="1:15" x14ac:dyDescent="0.25">
      <c r="A22" s="20">
        <v>226</v>
      </c>
      <c r="B22" s="26">
        <v>54.43</v>
      </c>
      <c r="C22" s="21">
        <v>36</v>
      </c>
      <c r="D22" s="21">
        <f t="shared" si="0"/>
        <v>18.43</v>
      </c>
      <c r="E22" s="26">
        <f t="shared" si="1"/>
        <v>0</v>
      </c>
      <c r="F22" s="21">
        <f t="shared" si="2"/>
        <v>0</v>
      </c>
      <c r="G22" s="21">
        <f t="shared" si="3"/>
        <v>0</v>
      </c>
      <c r="H22" s="27">
        <v>370</v>
      </c>
      <c r="I22" s="27">
        <v>0</v>
      </c>
      <c r="J22" s="26">
        <f t="shared" si="4"/>
        <v>0.54430000000000001</v>
      </c>
      <c r="K22" s="28">
        <f t="shared" si="5"/>
        <v>0.36</v>
      </c>
      <c r="L22" s="21">
        <f t="shared" si="6"/>
        <v>8.14E-2</v>
      </c>
      <c r="M22" s="21">
        <v>0</v>
      </c>
      <c r="N22" s="21">
        <f t="shared" si="7"/>
        <v>18.6143</v>
      </c>
      <c r="O22" s="21">
        <f t="shared" si="8"/>
        <v>18.636637159999999</v>
      </c>
    </row>
    <row r="23" spans="1:15" x14ac:dyDescent="0.25">
      <c r="A23" s="20">
        <v>228</v>
      </c>
      <c r="B23" s="26">
        <v>54.43</v>
      </c>
      <c r="C23" s="21">
        <v>36</v>
      </c>
      <c r="D23" s="21">
        <f t="shared" si="0"/>
        <v>18.43</v>
      </c>
      <c r="E23" s="26">
        <f t="shared" si="1"/>
        <v>29.259999999999998</v>
      </c>
      <c r="F23" s="21">
        <f t="shared" si="2"/>
        <v>20.9</v>
      </c>
      <c r="G23" s="21">
        <f t="shared" si="3"/>
        <v>8.36</v>
      </c>
      <c r="H23" s="27">
        <v>5180</v>
      </c>
      <c r="I23" s="27">
        <f>H23-1000</f>
        <v>4180</v>
      </c>
      <c r="J23" s="26">
        <f t="shared" si="4"/>
        <v>0.83689999999999998</v>
      </c>
      <c r="K23" s="28">
        <f t="shared" si="5"/>
        <v>0.56899999999999995</v>
      </c>
      <c r="L23" s="21">
        <f t="shared" si="6"/>
        <v>1.1395999999999999</v>
      </c>
      <c r="M23" s="21">
        <v>1.3</v>
      </c>
      <c r="N23" s="21">
        <f t="shared" si="7"/>
        <v>28.357899999999997</v>
      </c>
      <c r="O23" s="21">
        <f t="shared" si="8"/>
        <v>28.391929479999998</v>
      </c>
    </row>
    <row r="24" spans="1:15" x14ac:dyDescent="0.25">
      <c r="A24" s="20">
        <v>240</v>
      </c>
      <c r="B24" s="26">
        <v>54.43</v>
      </c>
      <c r="C24" s="21">
        <v>36</v>
      </c>
      <c r="D24" s="21">
        <f t="shared" si="0"/>
        <v>18.43</v>
      </c>
      <c r="E24" s="26">
        <f t="shared" si="1"/>
        <v>0</v>
      </c>
      <c r="F24" s="21">
        <f t="shared" si="2"/>
        <v>0</v>
      </c>
      <c r="G24" s="21">
        <f t="shared" si="3"/>
        <v>0</v>
      </c>
      <c r="H24" s="27">
        <v>380</v>
      </c>
      <c r="I24" s="27">
        <v>0</v>
      </c>
      <c r="J24" s="26">
        <f t="shared" si="4"/>
        <v>0.54430000000000001</v>
      </c>
      <c r="K24" s="28">
        <f t="shared" si="5"/>
        <v>0.36</v>
      </c>
      <c r="L24" s="21">
        <f t="shared" si="6"/>
        <v>8.3600000000000008E-2</v>
      </c>
      <c r="M24" s="21">
        <v>0</v>
      </c>
      <c r="N24" s="21">
        <f t="shared" si="7"/>
        <v>18.6143</v>
      </c>
      <c r="O24" s="21">
        <f t="shared" si="8"/>
        <v>18.636637159999999</v>
      </c>
    </row>
    <row r="25" spans="1:15" x14ac:dyDescent="0.25">
      <c r="A25" s="20">
        <v>243</v>
      </c>
      <c r="B25" s="26">
        <v>54.43</v>
      </c>
      <c r="C25" s="21">
        <v>36</v>
      </c>
      <c r="D25" s="21">
        <f t="shared" si="0"/>
        <v>18.43</v>
      </c>
      <c r="E25" s="26">
        <f t="shared" si="1"/>
        <v>0</v>
      </c>
      <c r="F25" s="21">
        <f t="shared" si="2"/>
        <v>0</v>
      </c>
      <c r="G25" s="21">
        <f t="shared" si="3"/>
        <v>0</v>
      </c>
      <c r="H25" s="27">
        <v>860</v>
      </c>
      <c r="I25" s="27">
        <v>0</v>
      </c>
      <c r="J25" s="26">
        <f t="shared" si="4"/>
        <v>0.54430000000000001</v>
      </c>
      <c r="K25" s="28">
        <f t="shared" si="5"/>
        <v>0.36</v>
      </c>
      <c r="L25" s="21">
        <f t="shared" si="6"/>
        <v>0.18920000000000001</v>
      </c>
      <c r="M25" s="21">
        <v>0</v>
      </c>
      <c r="N25" s="21">
        <f t="shared" si="7"/>
        <v>18.6143</v>
      </c>
      <c r="O25" s="21">
        <f t="shared" si="8"/>
        <v>18.636637159999999</v>
      </c>
    </row>
    <row r="26" spans="1:15" x14ac:dyDescent="0.25">
      <c r="A26" s="20">
        <v>265</v>
      </c>
      <c r="B26" s="26">
        <v>54.43</v>
      </c>
      <c r="C26" s="21">
        <v>36</v>
      </c>
      <c r="D26" s="21">
        <f t="shared" si="0"/>
        <v>18.43</v>
      </c>
      <c r="E26" s="26">
        <f t="shared" si="1"/>
        <v>477.12</v>
      </c>
      <c r="F26" s="21">
        <f t="shared" si="2"/>
        <v>340.79999999999995</v>
      </c>
      <c r="G26" s="21">
        <f t="shared" si="3"/>
        <v>136.32000000000005</v>
      </c>
      <c r="H26" s="27">
        <v>69160</v>
      </c>
      <c r="I26" s="27">
        <f t="shared" ref="I26:I32" si="9">H26-1000</f>
        <v>68160</v>
      </c>
      <c r="J26" s="26">
        <f t="shared" si="4"/>
        <v>5.3154999999999992</v>
      </c>
      <c r="K26" s="28">
        <f t="shared" si="5"/>
        <v>3.7679999999999998</v>
      </c>
      <c r="L26" s="21">
        <f t="shared" si="6"/>
        <v>15.215199999999999</v>
      </c>
      <c r="M26" s="21">
        <v>9.82</v>
      </c>
      <c r="N26" s="21">
        <f t="shared" si="7"/>
        <v>166.11750000000006</v>
      </c>
      <c r="O26" s="21">
        <f t="shared" si="8"/>
        <v>166.31684100000007</v>
      </c>
    </row>
    <row r="27" spans="1:15" x14ac:dyDescent="0.25">
      <c r="A27" s="20">
        <v>282</v>
      </c>
      <c r="B27" s="26">
        <v>54.43</v>
      </c>
      <c r="C27" s="21">
        <v>36</v>
      </c>
      <c r="D27" s="21">
        <f t="shared" si="0"/>
        <v>18.43</v>
      </c>
      <c r="E27" s="26">
        <f t="shared" si="1"/>
        <v>146.16</v>
      </c>
      <c r="F27" s="21">
        <f t="shared" si="2"/>
        <v>104.39999999999999</v>
      </c>
      <c r="G27" s="21">
        <f t="shared" si="3"/>
        <v>41.760000000000005</v>
      </c>
      <c r="H27" s="27">
        <v>21880</v>
      </c>
      <c r="I27" s="27">
        <f t="shared" si="9"/>
        <v>20880</v>
      </c>
      <c r="J27" s="26">
        <f t="shared" si="4"/>
        <v>2.0059</v>
      </c>
      <c r="K27" s="28">
        <f t="shared" si="5"/>
        <v>1.4039999999999997</v>
      </c>
      <c r="L27" s="21">
        <f t="shared" si="6"/>
        <v>4.8136000000000001</v>
      </c>
      <c r="M27" s="21">
        <v>0</v>
      </c>
      <c r="N27" s="21">
        <f t="shared" si="7"/>
        <v>60.791900000000027</v>
      </c>
      <c r="O27" s="21">
        <f t="shared" si="8"/>
        <v>60.864850280000027</v>
      </c>
    </row>
    <row r="28" spans="1:15" x14ac:dyDescent="0.25">
      <c r="A28" s="20">
        <v>283</v>
      </c>
      <c r="B28" s="26">
        <v>54.43</v>
      </c>
      <c r="C28" s="21">
        <v>36</v>
      </c>
      <c r="D28" s="21">
        <f t="shared" si="0"/>
        <v>18.43</v>
      </c>
      <c r="E28" s="26">
        <f t="shared" si="1"/>
        <v>15.959999999999999</v>
      </c>
      <c r="F28" s="21">
        <f t="shared" si="2"/>
        <v>11.399999999999999</v>
      </c>
      <c r="G28" s="21">
        <f t="shared" si="3"/>
        <v>4.5600000000000005</v>
      </c>
      <c r="H28" s="27">
        <v>3280</v>
      </c>
      <c r="I28" s="27">
        <f t="shared" si="9"/>
        <v>2280</v>
      </c>
      <c r="J28" s="26">
        <f t="shared" si="4"/>
        <v>0.70389999999999997</v>
      </c>
      <c r="K28" s="28">
        <f t="shared" si="5"/>
        <v>0.47399999999999998</v>
      </c>
      <c r="L28" s="21">
        <f t="shared" si="6"/>
        <v>0.72159999999999991</v>
      </c>
      <c r="M28" s="21">
        <v>0</v>
      </c>
      <c r="N28" s="21">
        <f t="shared" si="7"/>
        <v>23.219900000000003</v>
      </c>
      <c r="O28" s="21">
        <f t="shared" si="8"/>
        <v>23.247763880000004</v>
      </c>
    </row>
    <row r="29" spans="1:15" x14ac:dyDescent="0.25">
      <c r="A29" s="20">
        <v>290</v>
      </c>
      <c r="B29" s="26">
        <v>54.43</v>
      </c>
      <c r="C29" s="21">
        <v>36</v>
      </c>
      <c r="D29" s="21">
        <f t="shared" si="0"/>
        <v>18.43</v>
      </c>
      <c r="E29" s="26">
        <f t="shared" si="1"/>
        <v>10.71</v>
      </c>
      <c r="F29" s="21">
        <f t="shared" si="2"/>
        <v>7.65</v>
      </c>
      <c r="G29" s="21">
        <f t="shared" si="3"/>
        <v>3.0600000000000005</v>
      </c>
      <c r="H29" s="27">
        <v>2530</v>
      </c>
      <c r="I29" s="27">
        <f t="shared" si="9"/>
        <v>1530</v>
      </c>
      <c r="J29" s="26">
        <f t="shared" si="4"/>
        <v>0.65139999999999998</v>
      </c>
      <c r="K29" s="28">
        <f t="shared" si="5"/>
        <v>0.4365</v>
      </c>
      <c r="L29" s="21">
        <f t="shared" si="6"/>
        <v>0.55659999999999998</v>
      </c>
      <c r="M29" s="21">
        <v>0</v>
      </c>
      <c r="N29" s="21">
        <f t="shared" si="7"/>
        <v>21.704899999999995</v>
      </c>
      <c r="O29" s="21">
        <f t="shared" si="8"/>
        <v>21.730945879999997</v>
      </c>
    </row>
    <row r="30" spans="1:15" x14ac:dyDescent="0.25">
      <c r="A30" s="20">
        <v>310</v>
      </c>
      <c r="B30" s="26">
        <v>54.43</v>
      </c>
      <c r="C30" s="21">
        <v>36</v>
      </c>
      <c r="D30" s="21">
        <f t="shared" si="0"/>
        <v>18.43</v>
      </c>
      <c r="E30" s="26">
        <f t="shared" si="1"/>
        <v>9.7299999999999986</v>
      </c>
      <c r="F30" s="21">
        <f t="shared" si="2"/>
        <v>6.9499999999999993</v>
      </c>
      <c r="G30" s="21">
        <f t="shared" si="3"/>
        <v>2.7799999999999994</v>
      </c>
      <c r="H30" s="27">
        <v>2390</v>
      </c>
      <c r="I30" s="27">
        <f t="shared" si="9"/>
        <v>1390</v>
      </c>
      <c r="J30" s="26">
        <f t="shared" si="4"/>
        <v>0.64159999999999995</v>
      </c>
      <c r="K30" s="28">
        <f t="shared" si="5"/>
        <v>0.42950000000000005</v>
      </c>
      <c r="L30" s="21">
        <f t="shared" si="6"/>
        <v>0.52580000000000005</v>
      </c>
      <c r="M30" s="21">
        <v>0</v>
      </c>
      <c r="N30" s="21">
        <f t="shared" si="7"/>
        <v>21.4221</v>
      </c>
      <c r="O30" s="21">
        <f t="shared" si="8"/>
        <v>21.44780652</v>
      </c>
    </row>
    <row r="31" spans="1:15" x14ac:dyDescent="0.25">
      <c r="A31" s="20">
        <v>348</v>
      </c>
      <c r="B31" s="26">
        <v>54.43</v>
      </c>
      <c r="C31" s="21">
        <v>36</v>
      </c>
      <c r="D31" s="21">
        <f t="shared" si="0"/>
        <v>18.43</v>
      </c>
      <c r="E31" s="26">
        <f t="shared" si="1"/>
        <v>58.100000000000009</v>
      </c>
      <c r="F31" s="21">
        <f t="shared" si="2"/>
        <v>41.5</v>
      </c>
      <c r="G31" s="21">
        <f t="shared" si="3"/>
        <v>16.600000000000009</v>
      </c>
      <c r="H31" s="27">
        <v>9300</v>
      </c>
      <c r="I31" s="27">
        <f t="shared" si="9"/>
        <v>8300</v>
      </c>
      <c r="J31" s="26">
        <f t="shared" si="4"/>
        <v>1.1253</v>
      </c>
      <c r="K31" s="28">
        <f t="shared" si="5"/>
        <v>0.77500000000000002</v>
      </c>
      <c r="L31" s="21">
        <f t="shared" si="6"/>
        <v>2.0460000000000003</v>
      </c>
      <c r="M31" s="21">
        <v>0</v>
      </c>
      <c r="N31" s="21">
        <f t="shared" si="7"/>
        <v>35.380299999999991</v>
      </c>
      <c r="O31" s="21">
        <f t="shared" si="8"/>
        <v>35.422756359999994</v>
      </c>
    </row>
    <row r="32" spans="1:15" x14ac:dyDescent="0.25">
      <c r="A32" s="20">
        <v>374</v>
      </c>
      <c r="B32" s="26">
        <v>54.43</v>
      </c>
      <c r="C32" s="21">
        <v>36</v>
      </c>
      <c r="D32" s="21">
        <f t="shared" si="0"/>
        <v>18.43</v>
      </c>
      <c r="E32" s="26">
        <f t="shared" si="1"/>
        <v>4.6900000000000004</v>
      </c>
      <c r="F32" s="21">
        <f t="shared" si="2"/>
        <v>3.35</v>
      </c>
      <c r="G32" s="21">
        <f t="shared" si="3"/>
        <v>1.3400000000000003</v>
      </c>
      <c r="H32" s="27">
        <v>1670</v>
      </c>
      <c r="I32" s="27">
        <f t="shared" si="9"/>
        <v>670</v>
      </c>
      <c r="J32" s="26">
        <f t="shared" si="4"/>
        <v>0.59119999999999995</v>
      </c>
      <c r="K32" s="28">
        <f t="shared" si="5"/>
        <v>0.39350000000000002</v>
      </c>
      <c r="L32" s="21">
        <f t="shared" si="6"/>
        <v>0.3674</v>
      </c>
      <c r="M32" s="21">
        <v>0</v>
      </c>
      <c r="N32" s="21">
        <f t="shared" si="7"/>
        <v>19.967699999999994</v>
      </c>
      <c r="O32" s="21">
        <f t="shared" si="8"/>
        <v>19.991661239999992</v>
      </c>
    </row>
    <row r="33" spans="1:15" x14ac:dyDescent="0.25">
      <c r="A33" s="20">
        <v>375</v>
      </c>
      <c r="B33" s="26">
        <v>54.43</v>
      </c>
      <c r="C33" s="21">
        <v>36</v>
      </c>
      <c r="D33" s="21">
        <f t="shared" si="0"/>
        <v>18.43</v>
      </c>
      <c r="E33" s="26">
        <f t="shared" si="1"/>
        <v>0</v>
      </c>
      <c r="F33" s="21">
        <f t="shared" si="2"/>
        <v>0</v>
      </c>
      <c r="G33" s="21">
        <f t="shared" si="3"/>
        <v>0</v>
      </c>
      <c r="H33" s="27">
        <v>0</v>
      </c>
      <c r="I33" s="27">
        <v>0</v>
      </c>
      <c r="J33" s="26">
        <f t="shared" si="4"/>
        <v>0.54430000000000001</v>
      </c>
      <c r="K33" s="28">
        <f t="shared" si="5"/>
        <v>0.36</v>
      </c>
      <c r="L33" s="21">
        <f t="shared" si="6"/>
        <v>0</v>
      </c>
      <c r="M33" s="21">
        <v>0</v>
      </c>
      <c r="N33" s="21">
        <f t="shared" si="7"/>
        <v>18.6143</v>
      </c>
      <c r="O33" s="21">
        <f t="shared" si="8"/>
        <v>18.636637159999999</v>
      </c>
    </row>
    <row r="34" spans="1:15" x14ac:dyDescent="0.25">
      <c r="A34" s="20">
        <v>385</v>
      </c>
      <c r="B34" s="26">
        <v>54.43</v>
      </c>
      <c r="C34" s="21">
        <v>36</v>
      </c>
      <c r="D34" s="21">
        <f t="shared" si="0"/>
        <v>18.43</v>
      </c>
      <c r="E34" s="26">
        <f t="shared" si="1"/>
        <v>106.61</v>
      </c>
      <c r="F34" s="21">
        <f t="shared" si="2"/>
        <v>76.150000000000006</v>
      </c>
      <c r="G34" s="21">
        <f t="shared" si="3"/>
        <v>30.459999999999994</v>
      </c>
      <c r="H34" s="27">
        <v>16230</v>
      </c>
      <c r="I34" s="27">
        <f>H34-1000</f>
        <v>15230</v>
      </c>
      <c r="J34" s="26">
        <f t="shared" si="4"/>
        <v>1.6104000000000001</v>
      </c>
      <c r="K34" s="28">
        <f t="shared" si="5"/>
        <v>1.1215000000000002</v>
      </c>
      <c r="L34" s="21">
        <f t="shared" si="6"/>
        <v>3.5706000000000002</v>
      </c>
      <c r="M34" s="21">
        <v>4.63</v>
      </c>
      <c r="N34" s="21">
        <f t="shared" si="7"/>
        <v>54.008900000000004</v>
      </c>
      <c r="O34" s="21">
        <f t="shared" si="8"/>
        <v>54.073710680000005</v>
      </c>
    </row>
    <row r="35" spans="1:15" x14ac:dyDescent="0.25">
      <c r="A35" s="20">
        <v>390</v>
      </c>
      <c r="B35" s="26">
        <v>54.43</v>
      </c>
      <c r="C35" s="21">
        <v>36</v>
      </c>
      <c r="D35" s="21">
        <f t="shared" si="0"/>
        <v>18.43</v>
      </c>
      <c r="E35" s="26">
        <f t="shared" si="1"/>
        <v>39.9</v>
      </c>
      <c r="F35" s="21">
        <f t="shared" si="2"/>
        <v>28.5</v>
      </c>
      <c r="G35" s="21">
        <f t="shared" si="3"/>
        <v>11.399999999999999</v>
      </c>
      <c r="H35" s="27">
        <v>6700</v>
      </c>
      <c r="I35" s="27">
        <f>H35-1000</f>
        <v>5700</v>
      </c>
      <c r="J35" s="26">
        <f t="shared" si="4"/>
        <v>0.94330000000000003</v>
      </c>
      <c r="K35" s="28">
        <f t="shared" si="5"/>
        <v>0.64500000000000002</v>
      </c>
      <c r="L35" s="21">
        <f t="shared" si="6"/>
        <v>1.474</v>
      </c>
      <c r="M35" s="21">
        <v>0</v>
      </c>
      <c r="N35" s="21">
        <f t="shared" si="7"/>
        <v>30.128299999999996</v>
      </c>
      <c r="O35" s="21">
        <f t="shared" si="8"/>
        <v>30.164453959999996</v>
      </c>
    </row>
    <row r="36" spans="1:15" x14ac:dyDescent="0.25">
      <c r="A36" s="20">
        <v>394</v>
      </c>
      <c r="B36" s="26">
        <v>54.43</v>
      </c>
      <c r="C36" s="21">
        <v>36</v>
      </c>
      <c r="D36" s="21">
        <f t="shared" si="0"/>
        <v>18.43</v>
      </c>
      <c r="E36" s="26">
        <f t="shared" si="1"/>
        <v>0</v>
      </c>
      <c r="F36" s="21">
        <f t="shared" si="2"/>
        <v>0</v>
      </c>
      <c r="G36" s="21">
        <f t="shared" si="3"/>
        <v>0</v>
      </c>
      <c r="H36" s="27">
        <v>0</v>
      </c>
      <c r="I36" s="27">
        <v>0</v>
      </c>
      <c r="J36" s="26">
        <f t="shared" si="4"/>
        <v>0.54430000000000001</v>
      </c>
      <c r="K36" s="28">
        <f t="shared" si="5"/>
        <v>0.36</v>
      </c>
      <c r="L36" s="21">
        <f t="shared" si="6"/>
        <v>0</v>
      </c>
      <c r="M36" s="21">
        <v>0</v>
      </c>
      <c r="N36" s="21">
        <f t="shared" si="7"/>
        <v>18.6143</v>
      </c>
      <c r="O36" s="21">
        <f t="shared" si="8"/>
        <v>18.636637159999999</v>
      </c>
    </row>
    <row r="37" spans="1:15" x14ac:dyDescent="0.25">
      <c r="A37" s="20">
        <v>399</v>
      </c>
      <c r="B37" s="26">
        <v>54.43</v>
      </c>
      <c r="C37" s="21">
        <v>36</v>
      </c>
      <c r="D37" s="21">
        <f t="shared" ref="D37:D69" si="10">B37-C37</f>
        <v>18.43</v>
      </c>
      <c r="E37" s="26">
        <f t="shared" ref="E37:E69" si="11">(I37/1000)*7</f>
        <v>4.97</v>
      </c>
      <c r="F37" s="21">
        <f t="shared" ref="F37:F69" si="12">(I37/1000)*5</f>
        <v>3.55</v>
      </c>
      <c r="G37" s="21">
        <f t="shared" ref="G37:G69" si="13">E37-F37</f>
        <v>1.42</v>
      </c>
      <c r="H37" s="27">
        <v>1710</v>
      </c>
      <c r="I37" s="27">
        <f>H37-1000</f>
        <v>710</v>
      </c>
      <c r="J37" s="26">
        <f t="shared" ref="J37:J69" si="14">(B37+E37)*1%</f>
        <v>0.59399999999999997</v>
      </c>
      <c r="K37" s="28">
        <f t="shared" ref="K37:K69" si="15">(C37+F37)*1%</f>
        <v>0.39549999999999996</v>
      </c>
      <c r="L37" s="21">
        <f t="shared" ref="L37:L69" si="16">(H37/1000)*0.22</f>
        <v>0.37619999999999998</v>
      </c>
      <c r="M37" s="21">
        <v>0</v>
      </c>
      <c r="N37" s="21">
        <f t="shared" ref="N37:N69" si="17">(B37+E37+J37+L37)-(C37+F37+K37+L37)+M37</f>
        <v>20.048500000000004</v>
      </c>
      <c r="O37" s="21">
        <f t="shared" si="8"/>
        <v>20.072558200000003</v>
      </c>
    </row>
    <row r="38" spans="1:15" s="7" customFormat="1" ht="51" x14ac:dyDescent="0.2">
      <c r="A38" s="56" t="s">
        <v>60</v>
      </c>
      <c r="B38" s="24" t="s">
        <v>23</v>
      </c>
      <c r="C38" s="25" t="s">
        <v>47</v>
      </c>
      <c r="D38" s="25" t="s">
        <v>1</v>
      </c>
      <c r="E38" s="31" t="s">
        <v>53</v>
      </c>
      <c r="F38" s="19" t="s">
        <v>54</v>
      </c>
      <c r="G38" s="19" t="s">
        <v>2</v>
      </c>
      <c r="H38" s="32" t="s">
        <v>55</v>
      </c>
      <c r="I38" s="32" t="s">
        <v>56</v>
      </c>
      <c r="J38" s="31" t="s">
        <v>57</v>
      </c>
      <c r="K38" s="33" t="s">
        <v>58</v>
      </c>
      <c r="L38" s="19" t="s">
        <v>3</v>
      </c>
      <c r="M38" s="19" t="s">
        <v>21</v>
      </c>
      <c r="N38" s="19" t="s">
        <v>20</v>
      </c>
      <c r="O38" s="38" t="s">
        <v>45</v>
      </c>
    </row>
    <row r="39" spans="1:15" x14ac:dyDescent="0.25">
      <c r="A39" s="20">
        <v>406</v>
      </c>
      <c r="B39" s="26">
        <v>54.43</v>
      </c>
      <c r="C39" s="21">
        <v>36</v>
      </c>
      <c r="D39" s="21">
        <f t="shared" si="10"/>
        <v>18.43</v>
      </c>
      <c r="E39" s="26">
        <f t="shared" si="11"/>
        <v>0</v>
      </c>
      <c r="F39" s="21">
        <f t="shared" si="12"/>
        <v>0</v>
      </c>
      <c r="G39" s="21">
        <f t="shared" si="13"/>
        <v>0</v>
      </c>
      <c r="H39" s="27">
        <v>110</v>
      </c>
      <c r="I39" s="27">
        <v>0</v>
      </c>
      <c r="J39" s="26">
        <f t="shared" si="14"/>
        <v>0.54430000000000001</v>
      </c>
      <c r="K39" s="28">
        <f t="shared" si="15"/>
        <v>0.36</v>
      </c>
      <c r="L39" s="21">
        <f t="shared" si="16"/>
        <v>2.4199999999999999E-2</v>
      </c>
      <c r="M39" s="21">
        <v>0</v>
      </c>
      <c r="N39" s="21">
        <f t="shared" si="17"/>
        <v>18.6143</v>
      </c>
      <c r="O39" s="21">
        <f t="shared" ref="O39:O74" si="18">PRODUCT(N39*0.12%)+N39</f>
        <v>18.636637159999999</v>
      </c>
    </row>
    <row r="40" spans="1:15" x14ac:dyDescent="0.25">
      <c r="A40" s="20">
        <v>414</v>
      </c>
      <c r="B40" s="26">
        <v>54.43</v>
      </c>
      <c r="C40" s="21">
        <v>36</v>
      </c>
      <c r="D40" s="21">
        <f t="shared" si="10"/>
        <v>18.43</v>
      </c>
      <c r="E40" s="26">
        <f t="shared" si="11"/>
        <v>0</v>
      </c>
      <c r="F40" s="21">
        <f t="shared" si="12"/>
        <v>0</v>
      </c>
      <c r="G40" s="21">
        <f t="shared" si="13"/>
        <v>0</v>
      </c>
      <c r="H40" s="27">
        <v>150</v>
      </c>
      <c r="I40" s="27">
        <v>0</v>
      </c>
      <c r="J40" s="26">
        <f t="shared" si="14"/>
        <v>0.54430000000000001</v>
      </c>
      <c r="K40" s="28">
        <f t="shared" si="15"/>
        <v>0.36</v>
      </c>
      <c r="L40" s="21">
        <f t="shared" si="16"/>
        <v>3.3000000000000002E-2</v>
      </c>
      <c r="M40" s="21">
        <v>0</v>
      </c>
      <c r="N40" s="21">
        <f t="shared" si="17"/>
        <v>18.6143</v>
      </c>
      <c r="O40" s="21">
        <f t="shared" si="18"/>
        <v>18.636637159999999</v>
      </c>
    </row>
    <row r="41" spans="1:15" x14ac:dyDescent="0.25">
      <c r="A41" s="20">
        <v>428</v>
      </c>
      <c r="B41" s="26">
        <v>54.43</v>
      </c>
      <c r="C41" s="21">
        <v>36</v>
      </c>
      <c r="D41" s="21">
        <f t="shared" si="10"/>
        <v>18.43</v>
      </c>
      <c r="E41" s="26">
        <f t="shared" si="11"/>
        <v>19.459999999999997</v>
      </c>
      <c r="F41" s="21">
        <f t="shared" si="12"/>
        <v>13.899999999999999</v>
      </c>
      <c r="G41" s="21">
        <f t="shared" si="13"/>
        <v>5.5599999999999987</v>
      </c>
      <c r="H41" s="27">
        <v>3780</v>
      </c>
      <c r="I41" s="27">
        <f>H41-1000</f>
        <v>2780</v>
      </c>
      <c r="J41" s="26">
        <f t="shared" si="14"/>
        <v>0.7389</v>
      </c>
      <c r="K41" s="28">
        <f t="shared" si="15"/>
        <v>0.499</v>
      </c>
      <c r="L41" s="21">
        <f t="shared" si="16"/>
        <v>0.83160000000000001</v>
      </c>
      <c r="M41" s="21">
        <v>0.83</v>
      </c>
      <c r="N41" s="21">
        <f t="shared" si="17"/>
        <v>25.059899999999992</v>
      </c>
      <c r="O41" s="21">
        <f t="shared" si="18"/>
        <v>25.089971879999993</v>
      </c>
    </row>
    <row r="42" spans="1:15" x14ac:dyDescent="0.25">
      <c r="A42" s="20">
        <v>432</v>
      </c>
      <c r="B42" s="26">
        <v>54.43</v>
      </c>
      <c r="C42" s="21">
        <v>36</v>
      </c>
      <c r="D42" s="21">
        <f t="shared" si="10"/>
        <v>18.43</v>
      </c>
      <c r="E42" s="26">
        <f t="shared" si="11"/>
        <v>80.5</v>
      </c>
      <c r="F42" s="21">
        <f t="shared" si="12"/>
        <v>57.5</v>
      </c>
      <c r="G42" s="21">
        <f t="shared" si="13"/>
        <v>23</v>
      </c>
      <c r="H42" s="27">
        <v>12500</v>
      </c>
      <c r="I42" s="27">
        <f>H42-1000</f>
        <v>11500</v>
      </c>
      <c r="J42" s="26">
        <f t="shared" si="14"/>
        <v>1.3493000000000002</v>
      </c>
      <c r="K42" s="28">
        <f t="shared" si="15"/>
        <v>0.93500000000000005</v>
      </c>
      <c r="L42" s="21">
        <f t="shared" si="16"/>
        <v>2.75</v>
      </c>
      <c r="M42" s="21">
        <v>4.09</v>
      </c>
      <c r="N42" s="21">
        <f t="shared" si="17"/>
        <v>45.934300000000007</v>
      </c>
      <c r="O42" s="21">
        <f t="shared" si="18"/>
        <v>45.989421160000006</v>
      </c>
    </row>
    <row r="43" spans="1:15" x14ac:dyDescent="0.25">
      <c r="A43" s="20">
        <v>439</v>
      </c>
      <c r="B43" s="26">
        <v>54.43</v>
      </c>
      <c r="C43" s="21">
        <v>36</v>
      </c>
      <c r="D43" s="21">
        <f t="shared" si="10"/>
        <v>18.43</v>
      </c>
      <c r="E43" s="26">
        <f t="shared" si="11"/>
        <v>286.78999999999996</v>
      </c>
      <c r="F43" s="21">
        <f t="shared" si="12"/>
        <v>204.85</v>
      </c>
      <c r="G43" s="21">
        <f t="shared" si="13"/>
        <v>81.939999999999969</v>
      </c>
      <c r="H43" s="27">
        <v>41970</v>
      </c>
      <c r="I43" s="27">
        <f>H43-1000</f>
        <v>40970</v>
      </c>
      <c r="J43" s="26">
        <f t="shared" si="14"/>
        <v>3.4121999999999999</v>
      </c>
      <c r="K43" s="28">
        <f t="shared" si="15"/>
        <v>2.4085000000000001</v>
      </c>
      <c r="L43" s="21">
        <f t="shared" si="16"/>
        <v>9.2333999999999996</v>
      </c>
      <c r="M43" s="21">
        <v>0</v>
      </c>
      <c r="N43" s="21">
        <f t="shared" si="17"/>
        <v>101.37369999999999</v>
      </c>
      <c r="O43" s="21">
        <f t="shared" si="18"/>
        <v>101.49534843999999</v>
      </c>
    </row>
    <row r="44" spans="1:15" x14ac:dyDescent="0.25">
      <c r="A44" s="20">
        <v>440</v>
      </c>
      <c r="B44" s="26">
        <v>54.43</v>
      </c>
      <c r="C44" s="21">
        <v>36</v>
      </c>
      <c r="D44" s="21">
        <f t="shared" si="10"/>
        <v>18.43</v>
      </c>
      <c r="E44" s="26">
        <f t="shared" si="11"/>
        <v>144.20000000000002</v>
      </c>
      <c r="F44" s="21">
        <f t="shared" si="12"/>
        <v>103</v>
      </c>
      <c r="G44" s="21">
        <f t="shared" si="13"/>
        <v>41.200000000000017</v>
      </c>
      <c r="H44" s="27">
        <v>21600</v>
      </c>
      <c r="I44" s="27">
        <f>H44-1000</f>
        <v>20600</v>
      </c>
      <c r="J44" s="26">
        <f t="shared" si="14"/>
        <v>1.9863000000000002</v>
      </c>
      <c r="K44" s="28">
        <f t="shared" si="15"/>
        <v>1.3900000000000001</v>
      </c>
      <c r="L44" s="21">
        <f t="shared" si="16"/>
        <v>4.7520000000000007</v>
      </c>
      <c r="M44" s="21">
        <v>0</v>
      </c>
      <c r="N44" s="21">
        <f t="shared" si="17"/>
        <v>60.226300000000037</v>
      </c>
      <c r="O44" s="21">
        <f t="shared" si="18"/>
        <v>60.298571560000035</v>
      </c>
    </row>
    <row r="45" spans="1:15" x14ac:dyDescent="0.25">
      <c r="A45" s="20">
        <v>443</v>
      </c>
      <c r="B45" s="26">
        <v>54.43</v>
      </c>
      <c r="C45" s="21">
        <v>36</v>
      </c>
      <c r="D45" s="21">
        <f t="shared" si="10"/>
        <v>18.43</v>
      </c>
      <c r="E45" s="26">
        <f t="shared" si="11"/>
        <v>61.600000000000009</v>
      </c>
      <c r="F45" s="21">
        <f t="shared" si="12"/>
        <v>44</v>
      </c>
      <c r="G45" s="21">
        <f t="shared" si="13"/>
        <v>17.600000000000009</v>
      </c>
      <c r="H45" s="27">
        <v>9800</v>
      </c>
      <c r="I45" s="27">
        <f>H45-1000</f>
        <v>8800</v>
      </c>
      <c r="J45" s="26">
        <f t="shared" si="14"/>
        <v>1.1603000000000001</v>
      </c>
      <c r="K45" s="28">
        <f t="shared" si="15"/>
        <v>0.8</v>
      </c>
      <c r="L45" s="21">
        <f t="shared" si="16"/>
        <v>2.1560000000000001</v>
      </c>
      <c r="M45" s="21">
        <v>14.3</v>
      </c>
      <c r="N45" s="21">
        <f t="shared" si="17"/>
        <v>50.690300000000008</v>
      </c>
      <c r="O45" s="21">
        <f t="shared" si="18"/>
        <v>50.75112836000001</v>
      </c>
    </row>
    <row r="46" spans="1:15" x14ac:dyDescent="0.25">
      <c r="A46" s="20">
        <v>444</v>
      </c>
      <c r="B46" s="26">
        <v>54.43</v>
      </c>
      <c r="C46" s="21">
        <v>36</v>
      </c>
      <c r="D46" s="21">
        <f t="shared" si="10"/>
        <v>18.43</v>
      </c>
      <c r="E46" s="26">
        <f t="shared" si="11"/>
        <v>0</v>
      </c>
      <c r="F46" s="21">
        <f t="shared" si="12"/>
        <v>0</v>
      </c>
      <c r="G46" s="21">
        <f t="shared" si="13"/>
        <v>0</v>
      </c>
      <c r="H46" s="27">
        <v>0</v>
      </c>
      <c r="I46" s="27">
        <v>0</v>
      </c>
      <c r="J46" s="26">
        <f t="shared" si="14"/>
        <v>0.54430000000000001</v>
      </c>
      <c r="K46" s="28">
        <f t="shared" si="15"/>
        <v>0.36</v>
      </c>
      <c r="L46" s="21">
        <f t="shared" si="16"/>
        <v>0</v>
      </c>
      <c r="M46" s="21">
        <v>0</v>
      </c>
      <c r="N46" s="21">
        <f t="shared" si="17"/>
        <v>18.6143</v>
      </c>
      <c r="O46" s="21">
        <f t="shared" si="18"/>
        <v>18.636637159999999</v>
      </c>
    </row>
    <row r="47" spans="1:15" x14ac:dyDescent="0.25">
      <c r="A47" s="20">
        <v>446</v>
      </c>
      <c r="B47" s="26">
        <v>54.43</v>
      </c>
      <c r="C47" s="21">
        <v>36</v>
      </c>
      <c r="D47" s="21">
        <f t="shared" si="10"/>
        <v>18.43</v>
      </c>
      <c r="E47" s="26">
        <f t="shared" si="11"/>
        <v>0</v>
      </c>
      <c r="F47" s="21">
        <f t="shared" si="12"/>
        <v>0</v>
      </c>
      <c r="G47" s="21">
        <f t="shared" si="13"/>
        <v>0</v>
      </c>
      <c r="H47" s="27">
        <v>630</v>
      </c>
      <c r="I47" s="27">
        <v>0</v>
      </c>
      <c r="J47" s="26">
        <f t="shared" si="14"/>
        <v>0.54430000000000001</v>
      </c>
      <c r="K47" s="28">
        <f t="shared" si="15"/>
        <v>0.36</v>
      </c>
      <c r="L47" s="21">
        <f t="shared" si="16"/>
        <v>0.1386</v>
      </c>
      <c r="M47" s="21">
        <v>0.5</v>
      </c>
      <c r="N47" s="21">
        <f t="shared" si="17"/>
        <v>19.1143</v>
      </c>
      <c r="O47" s="21">
        <f t="shared" si="18"/>
        <v>19.137237160000002</v>
      </c>
    </row>
    <row r="48" spans="1:15" x14ac:dyDescent="0.25">
      <c r="A48" s="20">
        <v>448</v>
      </c>
      <c r="B48" s="26">
        <v>54.43</v>
      </c>
      <c r="C48" s="21">
        <v>36</v>
      </c>
      <c r="D48" s="21">
        <f t="shared" si="10"/>
        <v>18.43</v>
      </c>
      <c r="E48" s="26">
        <f t="shared" si="11"/>
        <v>0</v>
      </c>
      <c r="F48" s="21">
        <f t="shared" si="12"/>
        <v>0</v>
      </c>
      <c r="G48" s="21">
        <f t="shared" si="13"/>
        <v>0</v>
      </c>
      <c r="H48" s="27">
        <v>0</v>
      </c>
      <c r="I48" s="27">
        <v>0</v>
      </c>
      <c r="J48" s="26">
        <f t="shared" si="14"/>
        <v>0.54430000000000001</v>
      </c>
      <c r="K48" s="28">
        <f t="shared" si="15"/>
        <v>0.36</v>
      </c>
      <c r="L48" s="21">
        <f t="shared" si="16"/>
        <v>0</v>
      </c>
      <c r="M48" s="21">
        <v>0</v>
      </c>
      <c r="N48" s="21">
        <f t="shared" si="17"/>
        <v>18.6143</v>
      </c>
      <c r="O48" s="21">
        <f t="shared" si="18"/>
        <v>18.636637159999999</v>
      </c>
    </row>
    <row r="49" spans="1:15" x14ac:dyDescent="0.25">
      <c r="A49" s="20">
        <v>449</v>
      </c>
      <c r="B49" s="26">
        <v>54.43</v>
      </c>
      <c r="C49" s="21">
        <v>36</v>
      </c>
      <c r="D49" s="21">
        <f t="shared" si="10"/>
        <v>18.43</v>
      </c>
      <c r="E49" s="26">
        <f t="shared" si="11"/>
        <v>13.51</v>
      </c>
      <c r="F49" s="21">
        <f t="shared" si="12"/>
        <v>9.65</v>
      </c>
      <c r="G49" s="21">
        <f t="shared" si="13"/>
        <v>3.8599999999999994</v>
      </c>
      <c r="H49" s="27">
        <v>2930</v>
      </c>
      <c r="I49" s="27">
        <f>H49-1000</f>
        <v>1930</v>
      </c>
      <c r="J49" s="26">
        <f t="shared" si="14"/>
        <v>0.6794</v>
      </c>
      <c r="K49" s="28">
        <f t="shared" si="15"/>
        <v>0.45650000000000002</v>
      </c>
      <c r="L49" s="21">
        <f t="shared" si="16"/>
        <v>0.64460000000000006</v>
      </c>
      <c r="M49" s="21">
        <v>1.66</v>
      </c>
      <c r="N49" s="21">
        <f t="shared" si="17"/>
        <v>24.172900000000002</v>
      </c>
      <c r="O49" s="21">
        <f t="shared" si="18"/>
        <v>24.201907480000003</v>
      </c>
    </row>
    <row r="50" spans="1:15" x14ac:dyDescent="0.25">
      <c r="A50" s="20">
        <v>451</v>
      </c>
      <c r="B50" s="26">
        <v>54.43</v>
      </c>
      <c r="C50" s="21">
        <v>36</v>
      </c>
      <c r="D50" s="21">
        <f t="shared" si="10"/>
        <v>18.43</v>
      </c>
      <c r="E50" s="26">
        <f t="shared" si="11"/>
        <v>9.31</v>
      </c>
      <c r="F50" s="21">
        <f t="shared" si="12"/>
        <v>6.65</v>
      </c>
      <c r="G50" s="21">
        <f t="shared" si="13"/>
        <v>2.66</v>
      </c>
      <c r="H50" s="27">
        <v>2330</v>
      </c>
      <c r="I50" s="27">
        <f>H50-1000</f>
        <v>1330</v>
      </c>
      <c r="J50" s="26">
        <f t="shared" si="14"/>
        <v>0.63740000000000008</v>
      </c>
      <c r="K50" s="28">
        <f t="shared" si="15"/>
        <v>0.42649999999999999</v>
      </c>
      <c r="L50" s="21">
        <f t="shared" si="16"/>
        <v>0.51260000000000006</v>
      </c>
      <c r="M50" s="21">
        <v>0</v>
      </c>
      <c r="N50" s="21">
        <f t="shared" si="17"/>
        <v>21.30090000000002</v>
      </c>
      <c r="O50" s="21">
        <f t="shared" si="18"/>
        <v>21.326461080000019</v>
      </c>
    </row>
    <row r="51" spans="1:15" x14ac:dyDescent="0.25">
      <c r="A51" s="20">
        <v>457</v>
      </c>
      <c r="B51" s="26">
        <v>54.43</v>
      </c>
      <c r="C51" s="21">
        <v>36</v>
      </c>
      <c r="D51" s="21">
        <f t="shared" si="10"/>
        <v>18.43</v>
      </c>
      <c r="E51" s="26">
        <f t="shared" si="11"/>
        <v>19.040000000000003</v>
      </c>
      <c r="F51" s="21">
        <f t="shared" si="12"/>
        <v>13.600000000000001</v>
      </c>
      <c r="G51" s="21">
        <f t="shared" si="13"/>
        <v>5.4400000000000013</v>
      </c>
      <c r="H51" s="27">
        <v>3720</v>
      </c>
      <c r="I51" s="27">
        <f>H51-1000</f>
        <v>2720</v>
      </c>
      <c r="J51" s="26">
        <f t="shared" si="14"/>
        <v>0.73470000000000002</v>
      </c>
      <c r="K51" s="28">
        <f t="shared" si="15"/>
        <v>0.49600000000000005</v>
      </c>
      <c r="L51" s="21">
        <f t="shared" si="16"/>
        <v>0.81840000000000002</v>
      </c>
      <c r="M51" s="21">
        <v>0</v>
      </c>
      <c r="N51" s="21">
        <f t="shared" si="17"/>
        <v>24.108699999999999</v>
      </c>
      <c r="O51" s="21">
        <f t="shared" si="18"/>
        <v>24.137630439999999</v>
      </c>
    </row>
    <row r="52" spans="1:15" x14ac:dyDescent="0.25">
      <c r="A52" s="20">
        <v>458</v>
      </c>
      <c r="B52" s="26">
        <v>54.43</v>
      </c>
      <c r="C52" s="21">
        <v>36</v>
      </c>
      <c r="D52" s="21">
        <f t="shared" si="10"/>
        <v>18.43</v>
      </c>
      <c r="E52" s="26">
        <f t="shared" si="11"/>
        <v>0</v>
      </c>
      <c r="F52" s="21">
        <f t="shared" si="12"/>
        <v>0</v>
      </c>
      <c r="G52" s="21">
        <f t="shared" si="13"/>
        <v>0</v>
      </c>
      <c r="H52" s="27">
        <v>70</v>
      </c>
      <c r="I52" s="27">
        <v>0</v>
      </c>
      <c r="J52" s="26">
        <f t="shared" si="14"/>
        <v>0.54430000000000001</v>
      </c>
      <c r="K52" s="28">
        <f t="shared" si="15"/>
        <v>0.36</v>
      </c>
      <c r="L52" s="21">
        <f t="shared" si="16"/>
        <v>1.5400000000000002E-2</v>
      </c>
      <c r="M52" s="21">
        <v>0</v>
      </c>
      <c r="N52" s="21">
        <f t="shared" si="17"/>
        <v>18.6143</v>
      </c>
      <c r="O52" s="21">
        <f t="shared" si="18"/>
        <v>18.636637159999999</v>
      </c>
    </row>
    <row r="53" spans="1:15" x14ac:dyDescent="0.25">
      <c r="A53" s="20">
        <v>459</v>
      </c>
      <c r="B53" s="26">
        <v>54.43</v>
      </c>
      <c r="C53" s="21">
        <v>36</v>
      </c>
      <c r="D53" s="21">
        <f t="shared" si="10"/>
        <v>18.43</v>
      </c>
      <c r="E53" s="26">
        <f t="shared" si="11"/>
        <v>1.9600000000000002</v>
      </c>
      <c r="F53" s="21">
        <f t="shared" si="12"/>
        <v>1.4000000000000001</v>
      </c>
      <c r="G53" s="21">
        <f t="shared" si="13"/>
        <v>0.56000000000000005</v>
      </c>
      <c r="H53" s="27">
        <v>1280</v>
      </c>
      <c r="I53" s="27">
        <f>H53-1000</f>
        <v>280</v>
      </c>
      <c r="J53" s="26">
        <f t="shared" si="14"/>
        <v>0.56390000000000007</v>
      </c>
      <c r="K53" s="28">
        <f t="shared" si="15"/>
        <v>0.374</v>
      </c>
      <c r="L53" s="21">
        <f t="shared" si="16"/>
        <v>0.28160000000000002</v>
      </c>
      <c r="M53" s="21">
        <v>0.51</v>
      </c>
      <c r="N53" s="21">
        <f t="shared" si="17"/>
        <v>19.689899999999998</v>
      </c>
      <c r="O53" s="21">
        <f t="shared" si="18"/>
        <v>19.713527879999997</v>
      </c>
    </row>
    <row r="54" spans="1:15" x14ac:dyDescent="0.25">
      <c r="A54" s="20">
        <v>462</v>
      </c>
      <c r="B54" s="26">
        <v>54.43</v>
      </c>
      <c r="C54" s="21">
        <v>36</v>
      </c>
      <c r="D54" s="21">
        <f t="shared" si="10"/>
        <v>18.43</v>
      </c>
      <c r="E54" s="26">
        <f t="shared" si="11"/>
        <v>0</v>
      </c>
      <c r="F54" s="21">
        <f t="shared" si="12"/>
        <v>0</v>
      </c>
      <c r="G54" s="21">
        <f t="shared" si="13"/>
        <v>0</v>
      </c>
      <c r="H54" s="27">
        <v>0</v>
      </c>
      <c r="I54" s="27">
        <v>0</v>
      </c>
      <c r="J54" s="26">
        <f t="shared" si="14"/>
        <v>0.54430000000000001</v>
      </c>
      <c r="K54" s="28">
        <f t="shared" si="15"/>
        <v>0.36</v>
      </c>
      <c r="L54" s="21">
        <f t="shared" si="16"/>
        <v>0</v>
      </c>
      <c r="M54" s="21">
        <v>0</v>
      </c>
      <c r="N54" s="21">
        <f t="shared" si="17"/>
        <v>18.6143</v>
      </c>
      <c r="O54" s="21">
        <f t="shared" si="18"/>
        <v>18.636637159999999</v>
      </c>
    </row>
    <row r="55" spans="1:15" x14ac:dyDescent="0.25">
      <c r="A55" s="20">
        <v>466</v>
      </c>
      <c r="B55" s="26">
        <v>54.43</v>
      </c>
      <c r="C55" s="21">
        <v>36</v>
      </c>
      <c r="D55" s="21">
        <f t="shared" si="10"/>
        <v>18.43</v>
      </c>
      <c r="E55" s="26">
        <f t="shared" si="11"/>
        <v>0</v>
      </c>
      <c r="F55" s="21">
        <f t="shared" si="12"/>
        <v>0</v>
      </c>
      <c r="G55" s="21">
        <f t="shared" si="13"/>
        <v>0</v>
      </c>
      <c r="H55" s="27">
        <v>80</v>
      </c>
      <c r="I55" s="27">
        <v>0</v>
      </c>
      <c r="J55" s="26">
        <f t="shared" si="14"/>
        <v>0.54430000000000001</v>
      </c>
      <c r="K55" s="28">
        <f t="shared" si="15"/>
        <v>0.36</v>
      </c>
      <c r="L55" s="21">
        <f t="shared" si="16"/>
        <v>1.7600000000000001E-2</v>
      </c>
      <c r="M55" s="21">
        <v>0</v>
      </c>
      <c r="N55" s="21">
        <f t="shared" si="17"/>
        <v>18.6143</v>
      </c>
      <c r="O55" s="21">
        <f t="shared" si="18"/>
        <v>18.636637159999999</v>
      </c>
    </row>
    <row r="56" spans="1:15" x14ac:dyDescent="0.25">
      <c r="A56" s="20">
        <v>468</v>
      </c>
      <c r="B56" s="26">
        <v>54.43</v>
      </c>
      <c r="C56" s="21">
        <v>36</v>
      </c>
      <c r="D56" s="21">
        <f t="shared" si="10"/>
        <v>18.43</v>
      </c>
      <c r="E56" s="26">
        <f t="shared" si="11"/>
        <v>11.62</v>
      </c>
      <c r="F56" s="21">
        <f t="shared" si="12"/>
        <v>8.2999999999999989</v>
      </c>
      <c r="G56" s="21">
        <f t="shared" si="13"/>
        <v>3.3200000000000003</v>
      </c>
      <c r="H56" s="27">
        <v>2660</v>
      </c>
      <c r="I56" s="27">
        <f>H56-1000</f>
        <v>1660</v>
      </c>
      <c r="J56" s="26">
        <f t="shared" si="14"/>
        <v>0.66049999999999998</v>
      </c>
      <c r="K56" s="28">
        <f t="shared" si="15"/>
        <v>0.443</v>
      </c>
      <c r="L56" s="21">
        <f t="shared" si="16"/>
        <v>0.58520000000000005</v>
      </c>
      <c r="M56" s="21">
        <v>0</v>
      </c>
      <c r="N56" s="21">
        <f t="shared" si="17"/>
        <v>21.967500000000001</v>
      </c>
      <c r="O56" s="21">
        <f t="shared" si="18"/>
        <v>21.993861000000003</v>
      </c>
    </row>
    <row r="57" spans="1:15" x14ac:dyDescent="0.25">
      <c r="A57" s="20">
        <v>474</v>
      </c>
      <c r="B57" s="26">
        <v>54.43</v>
      </c>
      <c r="C57" s="21">
        <v>36</v>
      </c>
      <c r="D57" s="21">
        <f t="shared" si="10"/>
        <v>18.43</v>
      </c>
      <c r="E57" s="26">
        <f t="shared" si="11"/>
        <v>19.670000000000002</v>
      </c>
      <c r="F57" s="21">
        <f t="shared" si="12"/>
        <v>14.05</v>
      </c>
      <c r="G57" s="21">
        <f t="shared" si="13"/>
        <v>5.620000000000001</v>
      </c>
      <c r="H57" s="27">
        <v>3810</v>
      </c>
      <c r="I57" s="27">
        <f>H57-1000</f>
        <v>2810</v>
      </c>
      <c r="J57" s="26">
        <f t="shared" si="14"/>
        <v>0.74099999999999999</v>
      </c>
      <c r="K57" s="28">
        <f t="shared" si="15"/>
        <v>0.50049999999999994</v>
      </c>
      <c r="L57" s="21">
        <f t="shared" si="16"/>
        <v>0.83820000000000006</v>
      </c>
      <c r="M57" s="21">
        <v>0</v>
      </c>
      <c r="N57" s="21">
        <f t="shared" si="17"/>
        <v>24.290499999999994</v>
      </c>
      <c r="O57" s="21">
        <f t="shared" si="18"/>
        <v>24.319648599999994</v>
      </c>
    </row>
    <row r="58" spans="1:15" x14ac:dyDescent="0.25">
      <c r="A58" s="20">
        <v>475</v>
      </c>
      <c r="B58" s="26">
        <v>54.43</v>
      </c>
      <c r="C58" s="21">
        <v>36</v>
      </c>
      <c r="D58" s="21">
        <f t="shared" si="10"/>
        <v>18.43</v>
      </c>
      <c r="E58" s="26">
        <f t="shared" si="11"/>
        <v>2.2400000000000002</v>
      </c>
      <c r="F58" s="21">
        <f t="shared" si="12"/>
        <v>1.6</v>
      </c>
      <c r="G58" s="21">
        <f t="shared" si="13"/>
        <v>0.64000000000000012</v>
      </c>
      <c r="H58" s="27">
        <v>1320</v>
      </c>
      <c r="I58" s="27">
        <f>H58-1000</f>
        <v>320</v>
      </c>
      <c r="J58" s="26">
        <f t="shared" si="14"/>
        <v>0.56669999999999998</v>
      </c>
      <c r="K58" s="28">
        <f t="shared" si="15"/>
        <v>0.376</v>
      </c>
      <c r="L58" s="21">
        <f t="shared" si="16"/>
        <v>0.29039999999999999</v>
      </c>
      <c r="M58" s="21">
        <v>0</v>
      </c>
      <c r="N58" s="21">
        <f t="shared" si="17"/>
        <v>19.2607</v>
      </c>
      <c r="O58" s="21">
        <f t="shared" si="18"/>
        <v>19.28381284</v>
      </c>
    </row>
    <row r="59" spans="1:15" x14ac:dyDescent="0.25">
      <c r="A59" s="20">
        <v>477</v>
      </c>
      <c r="B59" s="26">
        <v>54.43</v>
      </c>
      <c r="C59" s="21">
        <v>36</v>
      </c>
      <c r="D59" s="21">
        <f t="shared" si="10"/>
        <v>18.43</v>
      </c>
      <c r="E59" s="26">
        <f t="shared" si="11"/>
        <v>0</v>
      </c>
      <c r="F59" s="21">
        <f t="shared" si="12"/>
        <v>0</v>
      </c>
      <c r="G59" s="21">
        <f t="shared" si="13"/>
        <v>0</v>
      </c>
      <c r="H59" s="27">
        <v>0</v>
      </c>
      <c r="I59" s="27">
        <v>0</v>
      </c>
      <c r="J59" s="26">
        <f t="shared" si="14"/>
        <v>0.54430000000000001</v>
      </c>
      <c r="K59" s="28">
        <f t="shared" si="15"/>
        <v>0.36</v>
      </c>
      <c r="L59" s="21">
        <f t="shared" si="16"/>
        <v>0</v>
      </c>
      <c r="M59" s="21">
        <v>0</v>
      </c>
      <c r="N59" s="21">
        <f t="shared" si="17"/>
        <v>18.6143</v>
      </c>
      <c r="O59" s="21">
        <f t="shared" si="18"/>
        <v>18.636637159999999</v>
      </c>
    </row>
    <row r="60" spans="1:15" x14ac:dyDescent="0.25">
      <c r="A60" s="20">
        <v>484</v>
      </c>
      <c r="B60" s="26">
        <v>54.43</v>
      </c>
      <c r="C60" s="21">
        <v>36</v>
      </c>
      <c r="D60" s="21">
        <f t="shared" si="10"/>
        <v>18.43</v>
      </c>
      <c r="E60" s="26">
        <f t="shared" si="11"/>
        <v>18.2</v>
      </c>
      <c r="F60" s="21">
        <f t="shared" si="12"/>
        <v>13</v>
      </c>
      <c r="G60" s="21">
        <f t="shared" si="13"/>
        <v>5.1999999999999993</v>
      </c>
      <c r="H60" s="27">
        <v>3600</v>
      </c>
      <c r="I60" s="27">
        <f>H60-1000</f>
        <v>2600</v>
      </c>
      <c r="J60" s="26">
        <f t="shared" si="14"/>
        <v>0.72629999999999995</v>
      </c>
      <c r="K60" s="28">
        <f t="shared" si="15"/>
        <v>0.49</v>
      </c>
      <c r="L60" s="21">
        <f t="shared" si="16"/>
        <v>0.79200000000000004</v>
      </c>
      <c r="M60" s="21">
        <v>0</v>
      </c>
      <c r="N60" s="21">
        <f t="shared" si="17"/>
        <v>23.866299999999988</v>
      </c>
      <c r="O60" s="21">
        <f t="shared" si="18"/>
        <v>23.894939559999987</v>
      </c>
    </row>
    <row r="61" spans="1:15" x14ac:dyDescent="0.25">
      <c r="A61" s="20">
        <v>487</v>
      </c>
      <c r="B61" s="26">
        <v>54.43</v>
      </c>
      <c r="C61" s="21">
        <v>36</v>
      </c>
      <c r="D61" s="21">
        <f t="shared" si="10"/>
        <v>18.43</v>
      </c>
      <c r="E61" s="26">
        <f t="shared" si="11"/>
        <v>80.92</v>
      </c>
      <c r="F61" s="21">
        <f t="shared" si="12"/>
        <v>57.800000000000004</v>
      </c>
      <c r="G61" s="21">
        <f t="shared" si="13"/>
        <v>23.119999999999997</v>
      </c>
      <c r="H61" s="27">
        <v>12560</v>
      </c>
      <c r="I61" s="27">
        <f>H61-1000</f>
        <v>11560</v>
      </c>
      <c r="J61" s="26">
        <f t="shared" si="14"/>
        <v>1.3534999999999999</v>
      </c>
      <c r="K61" s="28">
        <f t="shared" si="15"/>
        <v>0.93800000000000017</v>
      </c>
      <c r="L61" s="21">
        <f t="shared" si="16"/>
        <v>2.7632000000000003</v>
      </c>
      <c r="M61" s="21">
        <v>0</v>
      </c>
      <c r="N61" s="21">
        <f t="shared" si="17"/>
        <v>41.965499999999992</v>
      </c>
      <c r="O61" s="21">
        <f t="shared" si="18"/>
        <v>42.015858599999994</v>
      </c>
    </row>
    <row r="62" spans="1:15" x14ac:dyDescent="0.25">
      <c r="A62" s="20">
        <v>489</v>
      </c>
      <c r="B62" s="26">
        <v>54.43</v>
      </c>
      <c r="C62" s="21">
        <v>36</v>
      </c>
      <c r="D62" s="21">
        <f t="shared" si="10"/>
        <v>18.43</v>
      </c>
      <c r="E62" s="26">
        <f t="shared" si="11"/>
        <v>19.32</v>
      </c>
      <c r="F62" s="21">
        <f t="shared" si="12"/>
        <v>13.799999999999999</v>
      </c>
      <c r="G62" s="21">
        <f t="shared" si="13"/>
        <v>5.5200000000000014</v>
      </c>
      <c r="H62" s="27">
        <v>3760</v>
      </c>
      <c r="I62" s="27">
        <f>H62-1000</f>
        <v>2760</v>
      </c>
      <c r="J62" s="26">
        <f t="shared" si="14"/>
        <v>0.73750000000000004</v>
      </c>
      <c r="K62" s="28">
        <f t="shared" si="15"/>
        <v>0.498</v>
      </c>
      <c r="L62" s="21">
        <f t="shared" si="16"/>
        <v>0.82719999999999994</v>
      </c>
      <c r="M62" s="21">
        <v>0</v>
      </c>
      <c r="N62" s="21">
        <f t="shared" si="17"/>
        <v>24.18950000000001</v>
      </c>
      <c r="O62" s="21">
        <f t="shared" si="18"/>
        <v>24.21852740000001</v>
      </c>
    </row>
    <row r="63" spans="1:15" x14ac:dyDescent="0.25">
      <c r="A63" s="20">
        <v>494</v>
      </c>
      <c r="B63" s="26">
        <v>54.43</v>
      </c>
      <c r="C63" s="21">
        <v>36</v>
      </c>
      <c r="D63" s="21">
        <f t="shared" si="10"/>
        <v>18.43</v>
      </c>
      <c r="E63" s="26">
        <f t="shared" si="11"/>
        <v>89.740000000000009</v>
      </c>
      <c r="F63" s="21">
        <f t="shared" si="12"/>
        <v>64.099999999999994</v>
      </c>
      <c r="G63" s="21">
        <f t="shared" si="13"/>
        <v>25.640000000000015</v>
      </c>
      <c r="H63" s="27">
        <v>13820</v>
      </c>
      <c r="I63" s="27">
        <f>H63-1000</f>
        <v>12820</v>
      </c>
      <c r="J63" s="26">
        <f t="shared" si="14"/>
        <v>1.4417000000000002</v>
      </c>
      <c r="K63" s="28">
        <f t="shared" si="15"/>
        <v>1.0009999999999999</v>
      </c>
      <c r="L63" s="21">
        <f t="shared" si="16"/>
        <v>3.0404</v>
      </c>
      <c r="M63" s="21">
        <v>0</v>
      </c>
      <c r="N63" s="21">
        <f t="shared" si="17"/>
        <v>44.510700000000014</v>
      </c>
      <c r="O63" s="21">
        <f t="shared" si="18"/>
        <v>44.564112840000014</v>
      </c>
    </row>
    <row r="64" spans="1:15" x14ac:dyDescent="0.25">
      <c r="A64" s="20">
        <v>496</v>
      </c>
      <c r="B64" s="26">
        <v>54.43</v>
      </c>
      <c r="C64" s="21">
        <v>36</v>
      </c>
      <c r="D64" s="21">
        <f t="shared" si="10"/>
        <v>18.43</v>
      </c>
      <c r="E64" s="26">
        <f t="shared" si="11"/>
        <v>0</v>
      </c>
      <c r="F64" s="21">
        <f t="shared" si="12"/>
        <v>0</v>
      </c>
      <c r="G64" s="21">
        <f t="shared" si="13"/>
        <v>0</v>
      </c>
      <c r="H64" s="27">
        <v>0</v>
      </c>
      <c r="I64" s="27">
        <v>0</v>
      </c>
      <c r="J64" s="26">
        <f t="shared" si="14"/>
        <v>0.54430000000000001</v>
      </c>
      <c r="K64" s="28">
        <f t="shared" si="15"/>
        <v>0.36</v>
      </c>
      <c r="L64" s="21">
        <f t="shared" si="16"/>
        <v>0</v>
      </c>
      <c r="M64" s="21">
        <v>0</v>
      </c>
      <c r="N64" s="21">
        <f t="shared" si="17"/>
        <v>18.6143</v>
      </c>
      <c r="O64" s="21">
        <f t="shared" si="18"/>
        <v>18.636637159999999</v>
      </c>
    </row>
    <row r="65" spans="1:15" x14ac:dyDescent="0.25">
      <c r="A65" s="20">
        <v>497</v>
      </c>
      <c r="B65" s="26">
        <v>54.43</v>
      </c>
      <c r="C65" s="21">
        <v>36</v>
      </c>
      <c r="D65" s="21">
        <f t="shared" si="10"/>
        <v>18.43</v>
      </c>
      <c r="E65" s="26">
        <f t="shared" si="11"/>
        <v>0</v>
      </c>
      <c r="F65" s="21">
        <f t="shared" si="12"/>
        <v>0</v>
      </c>
      <c r="G65" s="21">
        <f t="shared" si="13"/>
        <v>0</v>
      </c>
      <c r="H65" s="27">
        <v>70</v>
      </c>
      <c r="I65" s="27">
        <v>0</v>
      </c>
      <c r="J65" s="26">
        <f t="shared" si="14"/>
        <v>0.54430000000000001</v>
      </c>
      <c r="K65" s="28">
        <f t="shared" si="15"/>
        <v>0.36</v>
      </c>
      <c r="L65" s="21">
        <f t="shared" si="16"/>
        <v>1.5400000000000002E-2</v>
      </c>
      <c r="M65" s="21">
        <v>0.5</v>
      </c>
      <c r="N65" s="21">
        <f t="shared" si="17"/>
        <v>19.1143</v>
      </c>
      <c r="O65" s="21">
        <f t="shared" si="18"/>
        <v>19.137237160000002</v>
      </c>
    </row>
    <row r="66" spans="1:15" x14ac:dyDescent="0.25">
      <c r="A66" s="20">
        <v>498</v>
      </c>
      <c r="B66" s="26">
        <v>54.43</v>
      </c>
      <c r="C66" s="21">
        <v>36</v>
      </c>
      <c r="D66" s="21">
        <f t="shared" si="10"/>
        <v>18.43</v>
      </c>
      <c r="E66" s="26">
        <f t="shared" si="11"/>
        <v>0</v>
      </c>
      <c r="F66" s="21">
        <f t="shared" si="12"/>
        <v>0</v>
      </c>
      <c r="G66" s="21">
        <f t="shared" si="13"/>
        <v>0</v>
      </c>
      <c r="H66" s="27">
        <v>250</v>
      </c>
      <c r="I66" s="27">
        <v>0</v>
      </c>
      <c r="J66" s="26">
        <f t="shared" si="14"/>
        <v>0.54430000000000001</v>
      </c>
      <c r="K66" s="28">
        <f t="shared" si="15"/>
        <v>0.36</v>
      </c>
      <c r="L66" s="21">
        <f t="shared" si="16"/>
        <v>5.5E-2</v>
      </c>
      <c r="M66" s="21">
        <v>1.37</v>
      </c>
      <c r="N66" s="21">
        <f t="shared" si="17"/>
        <v>19.984300000000001</v>
      </c>
      <c r="O66" s="21">
        <f t="shared" si="18"/>
        <v>20.008281160000003</v>
      </c>
    </row>
    <row r="67" spans="1:15" x14ac:dyDescent="0.25">
      <c r="A67" s="20">
        <v>499</v>
      </c>
      <c r="B67" s="26">
        <v>54.43</v>
      </c>
      <c r="C67" s="21">
        <v>36</v>
      </c>
      <c r="D67" s="21">
        <f t="shared" si="10"/>
        <v>18.43</v>
      </c>
      <c r="E67" s="26">
        <f t="shared" si="11"/>
        <v>28.84</v>
      </c>
      <c r="F67" s="21">
        <f t="shared" si="12"/>
        <v>20.6</v>
      </c>
      <c r="G67" s="21">
        <f t="shared" si="13"/>
        <v>8.2399999999999984</v>
      </c>
      <c r="H67" s="27">
        <v>5120</v>
      </c>
      <c r="I67" s="27">
        <f>H67-1000</f>
        <v>4120</v>
      </c>
      <c r="J67" s="26">
        <f t="shared" si="14"/>
        <v>0.8327</v>
      </c>
      <c r="K67" s="28">
        <f t="shared" si="15"/>
        <v>0.56600000000000006</v>
      </c>
      <c r="L67" s="21">
        <f t="shared" si="16"/>
        <v>1.1264000000000001</v>
      </c>
      <c r="M67" s="21">
        <v>0</v>
      </c>
      <c r="N67" s="21">
        <f t="shared" si="17"/>
        <v>26.936700000000002</v>
      </c>
      <c r="O67" s="21">
        <f t="shared" si="18"/>
        <v>26.969024040000001</v>
      </c>
    </row>
    <row r="68" spans="1:15" x14ac:dyDescent="0.25">
      <c r="A68" s="20">
        <v>502</v>
      </c>
      <c r="B68" s="26">
        <v>54.43</v>
      </c>
      <c r="C68" s="21">
        <v>36</v>
      </c>
      <c r="D68" s="21">
        <f t="shared" si="10"/>
        <v>18.43</v>
      </c>
      <c r="E68" s="26">
        <f t="shared" si="11"/>
        <v>0</v>
      </c>
      <c r="F68" s="21">
        <f t="shared" si="12"/>
        <v>0</v>
      </c>
      <c r="G68" s="21">
        <f t="shared" si="13"/>
        <v>0</v>
      </c>
      <c r="H68" s="27">
        <v>10</v>
      </c>
      <c r="I68" s="27">
        <v>0</v>
      </c>
      <c r="J68" s="26">
        <f t="shared" si="14"/>
        <v>0.54430000000000001</v>
      </c>
      <c r="K68" s="28">
        <f t="shared" si="15"/>
        <v>0.36</v>
      </c>
      <c r="L68" s="21">
        <f t="shared" si="16"/>
        <v>2.2000000000000001E-3</v>
      </c>
      <c r="M68" s="21">
        <v>0</v>
      </c>
      <c r="N68" s="21">
        <f t="shared" si="17"/>
        <v>18.6143</v>
      </c>
      <c r="O68" s="21">
        <f t="shared" si="18"/>
        <v>18.636637159999999</v>
      </c>
    </row>
    <row r="69" spans="1:15" x14ac:dyDescent="0.25">
      <c r="A69" s="20">
        <v>505</v>
      </c>
      <c r="B69" s="26">
        <v>54.43</v>
      </c>
      <c r="C69" s="21">
        <v>36</v>
      </c>
      <c r="D69" s="21">
        <f t="shared" si="10"/>
        <v>18.43</v>
      </c>
      <c r="E69" s="26">
        <f t="shared" si="11"/>
        <v>0</v>
      </c>
      <c r="F69" s="21">
        <f t="shared" si="12"/>
        <v>0</v>
      </c>
      <c r="G69" s="21">
        <f t="shared" si="13"/>
        <v>0</v>
      </c>
      <c r="H69" s="27">
        <v>0</v>
      </c>
      <c r="I69" s="27">
        <v>0</v>
      </c>
      <c r="J69" s="26">
        <f t="shared" si="14"/>
        <v>0.54430000000000001</v>
      </c>
      <c r="K69" s="28">
        <f t="shared" si="15"/>
        <v>0.36</v>
      </c>
      <c r="L69" s="21">
        <f t="shared" si="16"/>
        <v>0</v>
      </c>
      <c r="M69" s="21">
        <v>3.49</v>
      </c>
      <c r="N69" s="21">
        <f t="shared" si="17"/>
        <v>22.104300000000002</v>
      </c>
      <c r="O69" s="21">
        <f t="shared" si="18"/>
        <v>22.130825160000001</v>
      </c>
    </row>
    <row r="70" spans="1:15" x14ac:dyDescent="0.25">
      <c r="A70" s="20">
        <v>506</v>
      </c>
      <c r="B70" s="26">
        <v>54.43</v>
      </c>
      <c r="C70" s="21">
        <v>36</v>
      </c>
      <c r="D70" s="21">
        <f t="shared" ref="D70:D80" si="19">B70-C70</f>
        <v>18.43</v>
      </c>
      <c r="E70" s="26">
        <f t="shared" ref="E70:E80" si="20">(I70/1000)*7</f>
        <v>0</v>
      </c>
      <c r="F70" s="21">
        <f t="shared" ref="F70:F80" si="21">(I70/1000)*5</f>
        <v>0</v>
      </c>
      <c r="G70" s="21">
        <f t="shared" ref="G70:G80" si="22">E70-F70</f>
        <v>0</v>
      </c>
      <c r="H70" s="27">
        <v>970</v>
      </c>
      <c r="I70" s="27">
        <v>0</v>
      </c>
      <c r="J70" s="26">
        <f t="shared" ref="J70:J80" si="23">(B70+E70)*1%</f>
        <v>0.54430000000000001</v>
      </c>
      <c r="K70" s="28">
        <f t="shared" ref="K70:K80" si="24">(C70+F70)*1%</f>
        <v>0.36</v>
      </c>
      <c r="L70" s="21">
        <f t="shared" ref="L70:L80" si="25">(H70/1000)*0.22</f>
        <v>0.21340000000000001</v>
      </c>
      <c r="M70" s="21">
        <v>0</v>
      </c>
      <c r="N70" s="21">
        <f t="shared" ref="N70:N80" si="26">(B70+E70+J70+L70)-(C70+F70+K70+L70)+M70</f>
        <v>18.6143</v>
      </c>
      <c r="O70" s="21">
        <f t="shared" si="18"/>
        <v>18.636637159999999</v>
      </c>
    </row>
    <row r="71" spans="1:15" x14ac:dyDescent="0.25">
      <c r="A71" s="20">
        <v>507</v>
      </c>
      <c r="B71" s="26">
        <v>54.43</v>
      </c>
      <c r="C71" s="21">
        <v>36</v>
      </c>
      <c r="D71" s="21">
        <f t="shared" si="19"/>
        <v>18.43</v>
      </c>
      <c r="E71" s="26">
        <f t="shared" si="20"/>
        <v>0</v>
      </c>
      <c r="F71" s="21">
        <f t="shared" si="21"/>
        <v>0</v>
      </c>
      <c r="G71" s="21">
        <f t="shared" si="22"/>
        <v>0</v>
      </c>
      <c r="H71" s="27">
        <v>0</v>
      </c>
      <c r="I71" s="27">
        <v>0</v>
      </c>
      <c r="J71" s="26">
        <f t="shared" si="23"/>
        <v>0.54430000000000001</v>
      </c>
      <c r="K71" s="28">
        <f t="shared" si="24"/>
        <v>0.36</v>
      </c>
      <c r="L71" s="21">
        <f t="shared" si="25"/>
        <v>0</v>
      </c>
      <c r="M71" s="21">
        <v>0</v>
      </c>
      <c r="N71" s="21">
        <f t="shared" si="26"/>
        <v>18.6143</v>
      </c>
      <c r="O71" s="21">
        <f t="shared" si="18"/>
        <v>18.636637159999999</v>
      </c>
    </row>
    <row r="72" spans="1:15" x14ac:dyDescent="0.25">
      <c r="A72" s="20">
        <v>508</v>
      </c>
      <c r="B72" s="26">
        <v>54.43</v>
      </c>
      <c r="C72" s="21">
        <v>36</v>
      </c>
      <c r="D72" s="21">
        <f t="shared" si="19"/>
        <v>18.43</v>
      </c>
      <c r="E72" s="26">
        <f t="shared" si="20"/>
        <v>185.5</v>
      </c>
      <c r="F72" s="21">
        <f t="shared" si="21"/>
        <v>132.5</v>
      </c>
      <c r="G72" s="21">
        <f t="shared" si="22"/>
        <v>53</v>
      </c>
      <c r="H72" s="27">
        <v>27500</v>
      </c>
      <c r="I72" s="27">
        <f>H72-1000</f>
        <v>26500</v>
      </c>
      <c r="J72" s="26">
        <f t="shared" si="23"/>
        <v>2.3993000000000002</v>
      </c>
      <c r="K72" s="28">
        <f t="shared" si="24"/>
        <v>1.6850000000000001</v>
      </c>
      <c r="L72" s="21">
        <f t="shared" si="25"/>
        <v>6.05</v>
      </c>
      <c r="M72" s="21">
        <v>0</v>
      </c>
      <c r="N72" s="21">
        <f t="shared" si="26"/>
        <v>72.144300000000015</v>
      </c>
      <c r="O72" s="21">
        <f t="shared" si="18"/>
        <v>72.230873160000016</v>
      </c>
    </row>
    <row r="73" spans="1:15" x14ac:dyDescent="0.25">
      <c r="A73" s="20">
        <v>510</v>
      </c>
      <c r="B73" s="26">
        <v>54.43</v>
      </c>
      <c r="C73" s="21">
        <v>36</v>
      </c>
      <c r="D73" s="21">
        <f t="shared" si="19"/>
        <v>18.43</v>
      </c>
      <c r="E73" s="26">
        <f t="shared" si="20"/>
        <v>0</v>
      </c>
      <c r="F73" s="21">
        <f t="shared" si="21"/>
        <v>0</v>
      </c>
      <c r="G73" s="21">
        <f t="shared" si="22"/>
        <v>0</v>
      </c>
      <c r="H73" s="27">
        <v>0</v>
      </c>
      <c r="I73" s="27">
        <v>0</v>
      </c>
      <c r="J73" s="26">
        <f t="shared" si="23"/>
        <v>0.54430000000000001</v>
      </c>
      <c r="K73" s="28">
        <f t="shared" si="24"/>
        <v>0.36</v>
      </c>
      <c r="L73" s="21">
        <f t="shared" si="25"/>
        <v>0</v>
      </c>
      <c r="M73" s="21">
        <v>0</v>
      </c>
      <c r="N73" s="21">
        <f t="shared" si="26"/>
        <v>18.6143</v>
      </c>
      <c r="O73" s="21">
        <f t="shared" si="18"/>
        <v>18.636637159999999</v>
      </c>
    </row>
    <row r="74" spans="1:15" x14ac:dyDescent="0.25">
      <c r="A74" s="20">
        <v>511</v>
      </c>
      <c r="B74" s="26">
        <v>54.43</v>
      </c>
      <c r="C74" s="21">
        <v>36</v>
      </c>
      <c r="D74" s="21">
        <f t="shared" si="19"/>
        <v>18.43</v>
      </c>
      <c r="E74" s="26">
        <f t="shared" si="20"/>
        <v>54.74</v>
      </c>
      <c r="F74" s="21">
        <f t="shared" si="21"/>
        <v>39.1</v>
      </c>
      <c r="G74" s="21">
        <f t="shared" si="22"/>
        <v>15.64</v>
      </c>
      <c r="H74" s="27">
        <v>8820</v>
      </c>
      <c r="I74" s="27">
        <f>H74-1000</f>
        <v>7820</v>
      </c>
      <c r="J74" s="26">
        <f t="shared" si="23"/>
        <v>1.0917000000000001</v>
      </c>
      <c r="K74" s="28">
        <f t="shared" si="24"/>
        <v>0.751</v>
      </c>
      <c r="L74" s="21">
        <f t="shared" si="25"/>
        <v>1.9404000000000001</v>
      </c>
      <c r="M74" s="21">
        <v>0</v>
      </c>
      <c r="N74" s="21">
        <f t="shared" si="26"/>
        <v>34.410700000000006</v>
      </c>
      <c r="O74" s="21">
        <f t="shared" si="18"/>
        <v>34.451992840000003</v>
      </c>
    </row>
    <row r="75" spans="1:15" s="7" customFormat="1" ht="51" x14ac:dyDescent="0.2">
      <c r="A75" s="56" t="s">
        <v>60</v>
      </c>
      <c r="B75" s="24" t="s">
        <v>23</v>
      </c>
      <c r="C75" s="25" t="s">
        <v>47</v>
      </c>
      <c r="D75" s="25" t="s">
        <v>1</v>
      </c>
      <c r="E75" s="31" t="s">
        <v>53</v>
      </c>
      <c r="F75" s="19" t="s">
        <v>54</v>
      </c>
      <c r="G75" s="19" t="s">
        <v>2</v>
      </c>
      <c r="H75" s="32" t="s">
        <v>55</v>
      </c>
      <c r="I75" s="32" t="s">
        <v>56</v>
      </c>
      <c r="J75" s="31" t="s">
        <v>57</v>
      </c>
      <c r="K75" s="33" t="s">
        <v>58</v>
      </c>
      <c r="L75" s="19" t="s">
        <v>3</v>
      </c>
      <c r="M75" s="19" t="s">
        <v>21</v>
      </c>
      <c r="N75" s="19" t="s">
        <v>20</v>
      </c>
      <c r="O75" s="38" t="s">
        <v>45</v>
      </c>
    </row>
    <row r="76" spans="1:15" x14ac:dyDescent="0.25">
      <c r="A76" s="20">
        <v>512</v>
      </c>
      <c r="B76" s="26">
        <v>54.43</v>
      </c>
      <c r="C76" s="21">
        <v>36</v>
      </c>
      <c r="D76" s="21">
        <f t="shared" si="19"/>
        <v>18.43</v>
      </c>
      <c r="E76" s="26">
        <f t="shared" si="20"/>
        <v>0</v>
      </c>
      <c r="F76" s="21">
        <f t="shared" si="21"/>
        <v>0</v>
      </c>
      <c r="G76" s="21">
        <f t="shared" si="22"/>
        <v>0</v>
      </c>
      <c r="H76" s="27">
        <v>160</v>
      </c>
      <c r="I76" s="27">
        <v>0</v>
      </c>
      <c r="J76" s="26">
        <f t="shared" si="23"/>
        <v>0.54430000000000001</v>
      </c>
      <c r="K76" s="28">
        <f t="shared" si="24"/>
        <v>0.36</v>
      </c>
      <c r="L76" s="21">
        <f t="shared" si="25"/>
        <v>3.5200000000000002E-2</v>
      </c>
      <c r="M76" s="21">
        <v>0</v>
      </c>
      <c r="N76" s="21">
        <f t="shared" si="26"/>
        <v>18.6143</v>
      </c>
      <c r="O76" s="21">
        <f t="shared" ref="O76:O80" si="27">PRODUCT(N76*0.12%)+N76</f>
        <v>18.636637159999999</v>
      </c>
    </row>
    <row r="77" spans="1:15" x14ac:dyDescent="0.25">
      <c r="A77" s="20">
        <v>513</v>
      </c>
      <c r="B77" s="26">
        <v>54.43</v>
      </c>
      <c r="C77" s="21">
        <v>36</v>
      </c>
      <c r="D77" s="21">
        <f t="shared" si="19"/>
        <v>18.43</v>
      </c>
      <c r="E77" s="26">
        <f t="shared" si="20"/>
        <v>0</v>
      </c>
      <c r="F77" s="21">
        <f t="shared" si="21"/>
        <v>0</v>
      </c>
      <c r="G77" s="21">
        <f t="shared" si="22"/>
        <v>0</v>
      </c>
      <c r="H77" s="27">
        <v>0</v>
      </c>
      <c r="I77" s="27">
        <v>0</v>
      </c>
      <c r="J77" s="26">
        <f t="shared" si="23"/>
        <v>0.54430000000000001</v>
      </c>
      <c r="K77" s="28">
        <f t="shared" si="24"/>
        <v>0.36</v>
      </c>
      <c r="L77" s="21">
        <f t="shared" si="25"/>
        <v>0</v>
      </c>
      <c r="M77" s="21">
        <v>0</v>
      </c>
      <c r="N77" s="21">
        <f t="shared" si="26"/>
        <v>18.6143</v>
      </c>
      <c r="O77" s="21">
        <f t="shared" si="27"/>
        <v>18.636637159999999</v>
      </c>
    </row>
    <row r="78" spans="1:15" x14ac:dyDescent="0.25">
      <c r="A78" s="20">
        <v>514</v>
      </c>
      <c r="B78" s="26">
        <v>54.43</v>
      </c>
      <c r="C78" s="21">
        <v>36</v>
      </c>
      <c r="D78" s="21">
        <f t="shared" si="19"/>
        <v>18.43</v>
      </c>
      <c r="E78" s="26">
        <f t="shared" si="20"/>
        <v>1.61</v>
      </c>
      <c r="F78" s="21">
        <f t="shared" si="21"/>
        <v>1.1500000000000001</v>
      </c>
      <c r="G78" s="21">
        <f t="shared" si="22"/>
        <v>0.45999999999999996</v>
      </c>
      <c r="H78" s="27">
        <v>1230</v>
      </c>
      <c r="I78" s="27">
        <f>H78-1000</f>
        <v>230</v>
      </c>
      <c r="J78" s="26">
        <f t="shared" si="23"/>
        <v>0.56040000000000001</v>
      </c>
      <c r="K78" s="28">
        <f t="shared" si="24"/>
        <v>0.3715</v>
      </c>
      <c r="L78" s="21">
        <f t="shared" si="25"/>
        <v>0.27060000000000001</v>
      </c>
      <c r="M78" s="21">
        <v>0</v>
      </c>
      <c r="N78" s="21">
        <f t="shared" si="26"/>
        <v>19.078900000000004</v>
      </c>
      <c r="O78" s="21">
        <f t="shared" si="27"/>
        <v>19.101794680000005</v>
      </c>
    </row>
    <row r="79" spans="1:15" x14ac:dyDescent="0.25">
      <c r="A79" s="20">
        <v>515</v>
      </c>
      <c r="B79" s="26">
        <v>54.43</v>
      </c>
      <c r="C79" s="21">
        <v>36</v>
      </c>
      <c r="D79" s="21">
        <f t="shared" si="19"/>
        <v>18.43</v>
      </c>
      <c r="E79" s="26">
        <f t="shared" si="20"/>
        <v>9.66</v>
      </c>
      <c r="F79" s="21">
        <f t="shared" si="21"/>
        <v>6.8999999999999995</v>
      </c>
      <c r="G79" s="21">
        <f t="shared" si="22"/>
        <v>2.7600000000000007</v>
      </c>
      <c r="H79" s="27">
        <v>2380</v>
      </c>
      <c r="I79" s="27">
        <f>H79-1000</f>
        <v>1380</v>
      </c>
      <c r="J79" s="26">
        <f t="shared" si="23"/>
        <v>0.64090000000000003</v>
      </c>
      <c r="K79" s="28">
        <f t="shared" si="24"/>
        <v>0.42899999999999999</v>
      </c>
      <c r="L79" s="21">
        <f t="shared" si="25"/>
        <v>0.52359999999999995</v>
      </c>
      <c r="M79" s="21">
        <v>0</v>
      </c>
      <c r="N79" s="21">
        <f t="shared" si="26"/>
        <v>21.401900000000005</v>
      </c>
      <c r="O79" s="21">
        <f t="shared" si="27"/>
        <v>21.427582280000006</v>
      </c>
    </row>
    <row r="80" spans="1:15" x14ac:dyDescent="0.25">
      <c r="A80" s="20">
        <v>516</v>
      </c>
      <c r="B80" s="26">
        <v>54.43</v>
      </c>
      <c r="C80" s="21">
        <v>36</v>
      </c>
      <c r="D80" s="21">
        <f t="shared" si="19"/>
        <v>18.43</v>
      </c>
      <c r="E80" s="26">
        <f t="shared" si="20"/>
        <v>0.91</v>
      </c>
      <c r="F80" s="21">
        <f t="shared" si="21"/>
        <v>0.65</v>
      </c>
      <c r="G80" s="21">
        <f t="shared" si="22"/>
        <v>0.26</v>
      </c>
      <c r="H80" s="27">
        <v>1130</v>
      </c>
      <c r="I80" s="27">
        <f>H80-1000</f>
        <v>130</v>
      </c>
      <c r="J80" s="26">
        <f t="shared" si="23"/>
        <v>0.5534</v>
      </c>
      <c r="K80" s="28">
        <f t="shared" si="24"/>
        <v>0.36649999999999999</v>
      </c>
      <c r="L80" s="21">
        <f t="shared" si="25"/>
        <v>0.24859999999999999</v>
      </c>
      <c r="M80" s="21">
        <v>0</v>
      </c>
      <c r="N80" s="21">
        <f t="shared" si="26"/>
        <v>18.876899999999999</v>
      </c>
      <c r="O80" s="21">
        <f t="shared" si="27"/>
        <v>18.899552279999998</v>
      </c>
    </row>
    <row r="81" spans="1:15" x14ac:dyDescent="0.25">
      <c r="A81" s="22" t="s">
        <v>42</v>
      </c>
      <c r="B81" s="29">
        <f t="shared" ref="B81:O81" si="28">SUM(B5:B80)</f>
        <v>4027.8199999999947</v>
      </c>
      <c r="C81" s="29">
        <f t="shared" si="28"/>
        <v>2664</v>
      </c>
      <c r="D81" s="29">
        <f t="shared" si="28"/>
        <v>1363.82</v>
      </c>
      <c r="E81" s="29">
        <f t="shared" si="28"/>
        <v>2397.9199999999996</v>
      </c>
      <c r="F81" s="29">
        <f t="shared" si="28"/>
        <v>1712.7999999999997</v>
      </c>
      <c r="G81" s="29">
        <f t="shared" si="28"/>
        <v>685.12000000000012</v>
      </c>
      <c r="H81" s="30">
        <f t="shared" si="28"/>
        <v>393080</v>
      </c>
      <c r="I81" s="30">
        <f t="shared" si="28"/>
        <v>342560</v>
      </c>
      <c r="J81" s="29">
        <f t="shared" si="28"/>
        <v>64.25739999999999</v>
      </c>
      <c r="K81" s="29">
        <f t="shared" si="28"/>
        <v>43.767999999999986</v>
      </c>
      <c r="L81" s="29">
        <f t="shared" si="28"/>
        <v>86.47760000000001</v>
      </c>
      <c r="M81" s="29">
        <f t="shared" si="28"/>
        <v>51.23</v>
      </c>
      <c r="N81" s="29">
        <f t="shared" si="28"/>
        <v>2120.6593999999996</v>
      </c>
      <c r="O81" s="29">
        <f t="shared" si="28"/>
        <v>2123.20419128</v>
      </c>
    </row>
    <row r="82" spans="1:15" x14ac:dyDescent="0.25">
      <c r="A82" s="11"/>
    </row>
    <row r="83" spans="1:15" x14ac:dyDescent="0.25">
      <c r="A83" s="11"/>
      <c r="L83" s="40" t="s">
        <v>52</v>
      </c>
      <c r="M83" s="40"/>
      <c r="N83" s="40"/>
      <c r="O83" s="41">
        <v>2123.1999999999998</v>
      </c>
    </row>
    <row r="84" spans="1:15" x14ac:dyDescent="0.25">
      <c r="A84" s="11"/>
    </row>
  </sheetData>
  <printOptions horizontalCentered="1"/>
  <pageMargins left="0.2" right="0.2" top="0.25" bottom="0.25" header="0" footer="0"/>
  <pageSetup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workbookViewId="0">
      <selection activeCell="A4" sqref="A4"/>
    </sheetView>
  </sheetViews>
  <sheetFormatPr defaultRowHeight="15" x14ac:dyDescent="0.25"/>
  <cols>
    <col min="1" max="1" width="9.140625" style="16" customWidth="1"/>
    <col min="2" max="2" width="8.7109375" style="17" customWidth="1"/>
  </cols>
  <sheetData>
    <row r="1" spans="1:7" ht="15.75" x14ac:dyDescent="0.25">
      <c r="A1" s="14"/>
      <c r="G1" s="15" t="s">
        <v>22</v>
      </c>
    </row>
    <row r="2" spans="1:7" ht="15.75" x14ac:dyDescent="0.25">
      <c r="A2" s="14"/>
      <c r="G2" s="15" t="s">
        <v>30</v>
      </c>
    </row>
    <row r="4" spans="1:7" s="7" customFormat="1" ht="51" x14ac:dyDescent="0.2">
      <c r="A4" s="57" t="s">
        <v>61</v>
      </c>
      <c r="B4" s="33" t="s">
        <v>21</v>
      </c>
      <c r="C4" s="38" t="s">
        <v>45</v>
      </c>
    </row>
    <row r="5" spans="1:7" x14ac:dyDescent="0.25">
      <c r="A5" s="20">
        <v>72</v>
      </c>
      <c r="B5" s="28">
        <v>0</v>
      </c>
      <c r="C5" s="21">
        <f t="shared" ref="C5:C68" si="0">PRODUCT(B5*0.12%)+B5</f>
        <v>0</v>
      </c>
    </row>
    <row r="6" spans="1:7" x14ac:dyDescent="0.25">
      <c r="A6" s="36">
        <v>91</v>
      </c>
      <c r="B6" s="37">
        <v>0</v>
      </c>
      <c r="C6" s="21">
        <f t="shared" si="0"/>
        <v>0</v>
      </c>
    </row>
    <row r="7" spans="1:7" x14ac:dyDescent="0.25">
      <c r="A7" s="36">
        <v>92</v>
      </c>
      <c r="B7" s="37">
        <v>0</v>
      </c>
      <c r="C7" s="21">
        <f t="shared" si="0"/>
        <v>0</v>
      </c>
    </row>
    <row r="8" spans="1:7" x14ac:dyDescent="0.25">
      <c r="A8" s="36">
        <v>93</v>
      </c>
      <c r="B8" s="37">
        <v>0</v>
      </c>
      <c r="C8" s="21">
        <f t="shared" si="0"/>
        <v>0</v>
      </c>
    </row>
    <row r="9" spans="1:7" x14ac:dyDescent="0.25">
      <c r="A9" s="36">
        <v>95</v>
      </c>
      <c r="B9" s="37">
        <v>0</v>
      </c>
      <c r="C9" s="21">
        <f t="shared" si="0"/>
        <v>0</v>
      </c>
    </row>
    <row r="10" spans="1:7" x14ac:dyDescent="0.25">
      <c r="A10" s="36">
        <v>97</v>
      </c>
      <c r="B10" s="37">
        <v>0</v>
      </c>
      <c r="C10" s="21">
        <f t="shared" si="0"/>
        <v>0</v>
      </c>
    </row>
    <row r="11" spans="1:7" x14ac:dyDescent="0.25">
      <c r="A11" s="36">
        <v>123</v>
      </c>
      <c r="B11" s="37">
        <v>0</v>
      </c>
      <c r="C11" s="21">
        <f t="shared" si="0"/>
        <v>0</v>
      </c>
    </row>
    <row r="12" spans="1:7" x14ac:dyDescent="0.25">
      <c r="A12" s="36">
        <v>126</v>
      </c>
      <c r="B12" s="37">
        <v>0</v>
      </c>
      <c r="C12" s="21">
        <f t="shared" si="0"/>
        <v>0</v>
      </c>
    </row>
    <row r="13" spans="1:7" x14ac:dyDescent="0.25">
      <c r="A13" s="36">
        <v>128</v>
      </c>
      <c r="B13" s="37">
        <v>0</v>
      </c>
      <c r="C13" s="21">
        <f t="shared" si="0"/>
        <v>0</v>
      </c>
    </row>
    <row r="14" spans="1:7" x14ac:dyDescent="0.25">
      <c r="A14" s="36">
        <v>132</v>
      </c>
      <c r="B14" s="37">
        <v>0</v>
      </c>
      <c r="C14" s="21">
        <f t="shared" si="0"/>
        <v>0</v>
      </c>
    </row>
    <row r="15" spans="1:7" x14ac:dyDescent="0.25">
      <c r="A15" s="36">
        <v>140</v>
      </c>
      <c r="B15" s="37">
        <v>0</v>
      </c>
      <c r="C15" s="21">
        <f t="shared" si="0"/>
        <v>0</v>
      </c>
    </row>
    <row r="16" spans="1:7" x14ac:dyDescent="0.25">
      <c r="A16" s="36">
        <v>148</v>
      </c>
      <c r="B16" s="37">
        <v>0</v>
      </c>
      <c r="C16" s="21">
        <f t="shared" si="0"/>
        <v>0</v>
      </c>
    </row>
    <row r="17" spans="1:3" x14ac:dyDescent="0.25">
      <c r="A17" s="36">
        <v>158</v>
      </c>
      <c r="B17" s="37">
        <v>0</v>
      </c>
      <c r="C17" s="21">
        <f t="shared" si="0"/>
        <v>0</v>
      </c>
    </row>
    <row r="18" spans="1:3" x14ac:dyDescent="0.25">
      <c r="A18" s="36">
        <v>198</v>
      </c>
      <c r="B18" s="37">
        <v>0</v>
      </c>
      <c r="C18" s="21">
        <f t="shared" si="0"/>
        <v>0</v>
      </c>
    </row>
    <row r="19" spans="1:3" x14ac:dyDescent="0.25">
      <c r="A19" s="36">
        <v>201</v>
      </c>
      <c r="B19" s="37">
        <v>0</v>
      </c>
      <c r="C19" s="21">
        <f t="shared" si="0"/>
        <v>0</v>
      </c>
    </row>
    <row r="20" spans="1:3" x14ac:dyDescent="0.25">
      <c r="A20" s="36">
        <v>202</v>
      </c>
      <c r="B20" s="37">
        <v>0</v>
      </c>
      <c r="C20" s="21">
        <f t="shared" si="0"/>
        <v>0</v>
      </c>
    </row>
    <row r="21" spans="1:3" x14ac:dyDescent="0.25">
      <c r="A21" s="36">
        <v>204</v>
      </c>
      <c r="B21" s="37">
        <v>0</v>
      </c>
      <c r="C21" s="21">
        <f t="shared" si="0"/>
        <v>0</v>
      </c>
    </row>
    <row r="22" spans="1:3" x14ac:dyDescent="0.25">
      <c r="A22" s="36">
        <v>226</v>
      </c>
      <c r="B22" s="37">
        <v>0</v>
      </c>
      <c r="C22" s="21">
        <f t="shared" si="0"/>
        <v>0</v>
      </c>
    </row>
    <row r="23" spans="1:3" x14ac:dyDescent="0.25">
      <c r="A23" s="36">
        <v>228</v>
      </c>
      <c r="B23" s="37">
        <v>0</v>
      </c>
      <c r="C23" s="21">
        <f t="shared" si="0"/>
        <v>0</v>
      </c>
    </row>
    <row r="24" spans="1:3" x14ac:dyDescent="0.25">
      <c r="A24" s="36">
        <v>240</v>
      </c>
      <c r="B24" s="37">
        <v>0.51</v>
      </c>
      <c r="C24" s="21">
        <f t="shared" si="0"/>
        <v>0.51061199999999995</v>
      </c>
    </row>
    <row r="25" spans="1:3" x14ac:dyDescent="0.25">
      <c r="A25" s="36">
        <v>243</v>
      </c>
      <c r="B25" s="37">
        <v>0</v>
      </c>
      <c r="C25" s="21">
        <f t="shared" si="0"/>
        <v>0</v>
      </c>
    </row>
    <row r="26" spans="1:3" x14ac:dyDescent="0.25">
      <c r="A26" s="36">
        <v>265</v>
      </c>
      <c r="B26" s="37">
        <v>0</v>
      </c>
      <c r="C26" s="21">
        <f t="shared" si="0"/>
        <v>0</v>
      </c>
    </row>
    <row r="27" spans="1:3" x14ac:dyDescent="0.25">
      <c r="A27" s="36">
        <v>282</v>
      </c>
      <c r="B27" s="37">
        <v>0</v>
      </c>
      <c r="C27" s="21">
        <f t="shared" si="0"/>
        <v>0</v>
      </c>
    </row>
    <row r="28" spans="1:3" x14ac:dyDescent="0.25">
      <c r="A28" s="36">
        <v>283</v>
      </c>
      <c r="B28" s="37">
        <v>0</v>
      </c>
      <c r="C28" s="21">
        <f t="shared" si="0"/>
        <v>0</v>
      </c>
    </row>
    <row r="29" spans="1:3" x14ac:dyDescent="0.25">
      <c r="A29" s="36">
        <v>290</v>
      </c>
      <c r="B29" s="37">
        <v>0</v>
      </c>
      <c r="C29" s="21">
        <f t="shared" si="0"/>
        <v>0</v>
      </c>
    </row>
    <row r="30" spans="1:3" x14ac:dyDescent="0.25">
      <c r="A30" s="36">
        <v>310</v>
      </c>
      <c r="B30" s="37">
        <v>0</v>
      </c>
      <c r="C30" s="21">
        <f t="shared" si="0"/>
        <v>0</v>
      </c>
    </row>
    <row r="31" spans="1:3" x14ac:dyDescent="0.25">
      <c r="A31" s="36">
        <v>348</v>
      </c>
      <c r="B31" s="37">
        <v>0</v>
      </c>
      <c r="C31" s="21">
        <f t="shared" si="0"/>
        <v>0</v>
      </c>
    </row>
    <row r="32" spans="1:3" x14ac:dyDescent="0.25">
      <c r="A32" s="36">
        <v>374</v>
      </c>
      <c r="B32" s="37">
        <v>0</v>
      </c>
      <c r="C32" s="21">
        <f t="shared" si="0"/>
        <v>0</v>
      </c>
    </row>
    <row r="33" spans="1:3" x14ac:dyDescent="0.25">
      <c r="A33" s="36">
        <v>375</v>
      </c>
      <c r="B33" s="37">
        <v>0</v>
      </c>
      <c r="C33" s="21">
        <f t="shared" si="0"/>
        <v>0</v>
      </c>
    </row>
    <row r="34" spans="1:3" x14ac:dyDescent="0.25">
      <c r="A34" s="36">
        <v>385</v>
      </c>
      <c r="B34" s="37">
        <v>0</v>
      </c>
      <c r="C34" s="21">
        <f t="shared" si="0"/>
        <v>0</v>
      </c>
    </row>
    <row r="35" spans="1:3" x14ac:dyDescent="0.25">
      <c r="A35" s="36">
        <v>390</v>
      </c>
      <c r="B35" s="37">
        <v>0</v>
      </c>
      <c r="C35" s="21">
        <f t="shared" si="0"/>
        <v>0</v>
      </c>
    </row>
    <row r="36" spans="1:3" x14ac:dyDescent="0.25">
      <c r="A36" s="36">
        <v>394</v>
      </c>
      <c r="B36" s="37">
        <v>0</v>
      </c>
      <c r="C36" s="21">
        <f t="shared" si="0"/>
        <v>0</v>
      </c>
    </row>
    <row r="37" spans="1:3" x14ac:dyDescent="0.25">
      <c r="A37" s="36">
        <v>399</v>
      </c>
      <c r="B37" s="37">
        <v>0</v>
      </c>
      <c r="C37" s="21">
        <f t="shared" si="0"/>
        <v>0</v>
      </c>
    </row>
    <row r="38" spans="1:3" x14ac:dyDescent="0.25">
      <c r="A38" s="36">
        <v>406</v>
      </c>
      <c r="B38" s="37">
        <v>0</v>
      </c>
      <c r="C38" s="21">
        <f t="shared" si="0"/>
        <v>0</v>
      </c>
    </row>
    <row r="39" spans="1:3" x14ac:dyDescent="0.25">
      <c r="A39" s="36">
        <v>414</v>
      </c>
      <c r="B39" s="37">
        <v>0.5</v>
      </c>
      <c r="C39" s="21">
        <f t="shared" si="0"/>
        <v>0.50060000000000004</v>
      </c>
    </row>
    <row r="40" spans="1:3" x14ac:dyDescent="0.25">
      <c r="A40" s="36">
        <v>428</v>
      </c>
      <c r="B40" s="37">
        <v>0</v>
      </c>
      <c r="C40" s="21">
        <f t="shared" si="0"/>
        <v>0</v>
      </c>
    </row>
    <row r="41" spans="1:3" x14ac:dyDescent="0.25">
      <c r="A41" s="36">
        <v>432</v>
      </c>
      <c r="B41" s="37">
        <v>9.81</v>
      </c>
      <c r="C41" s="21">
        <f t="shared" si="0"/>
        <v>9.8217720000000011</v>
      </c>
    </row>
    <row r="42" spans="1:3" x14ac:dyDescent="0.25">
      <c r="A42" s="36">
        <v>439</v>
      </c>
      <c r="B42" s="37">
        <v>0</v>
      </c>
      <c r="C42" s="21">
        <f t="shared" si="0"/>
        <v>0</v>
      </c>
    </row>
    <row r="43" spans="1:3" x14ac:dyDescent="0.25">
      <c r="A43" s="36">
        <v>440</v>
      </c>
      <c r="B43" s="37">
        <v>0</v>
      </c>
      <c r="C43" s="21">
        <f t="shared" si="0"/>
        <v>0</v>
      </c>
    </row>
    <row r="44" spans="1:3" x14ac:dyDescent="0.25">
      <c r="A44" s="36">
        <v>443</v>
      </c>
      <c r="B44" s="37">
        <v>0</v>
      </c>
      <c r="C44" s="21">
        <f t="shared" si="0"/>
        <v>0</v>
      </c>
    </row>
    <row r="45" spans="1:3" x14ac:dyDescent="0.25">
      <c r="A45" s="36">
        <v>444</v>
      </c>
      <c r="B45" s="37">
        <v>0</v>
      </c>
      <c r="C45" s="21">
        <f t="shared" si="0"/>
        <v>0</v>
      </c>
    </row>
    <row r="46" spans="1:3" x14ac:dyDescent="0.25">
      <c r="A46" s="36">
        <v>446</v>
      </c>
      <c r="B46" s="37">
        <v>0</v>
      </c>
      <c r="C46" s="21">
        <f t="shared" si="0"/>
        <v>0</v>
      </c>
    </row>
    <row r="47" spans="1:3" x14ac:dyDescent="0.25">
      <c r="A47" s="36">
        <v>448</v>
      </c>
      <c r="B47" s="37">
        <v>0</v>
      </c>
      <c r="C47" s="21">
        <f t="shared" si="0"/>
        <v>0</v>
      </c>
    </row>
    <row r="48" spans="1:3" x14ac:dyDescent="0.25">
      <c r="A48" s="36">
        <v>449</v>
      </c>
      <c r="B48" s="37">
        <v>0</v>
      </c>
      <c r="C48" s="21">
        <f t="shared" si="0"/>
        <v>0</v>
      </c>
    </row>
    <row r="49" spans="1:3" x14ac:dyDescent="0.25">
      <c r="A49" s="36">
        <v>451</v>
      </c>
      <c r="B49" s="37">
        <v>0</v>
      </c>
      <c r="C49" s="21">
        <f t="shared" si="0"/>
        <v>0</v>
      </c>
    </row>
    <row r="50" spans="1:3" x14ac:dyDescent="0.25">
      <c r="A50" s="36">
        <v>457</v>
      </c>
      <c r="B50" s="37">
        <v>0</v>
      </c>
      <c r="C50" s="21">
        <f t="shared" si="0"/>
        <v>0</v>
      </c>
    </row>
    <row r="51" spans="1:3" x14ac:dyDescent="0.25">
      <c r="A51" s="36">
        <v>458</v>
      </c>
      <c r="B51" s="37">
        <v>0</v>
      </c>
      <c r="C51" s="21">
        <f t="shared" si="0"/>
        <v>0</v>
      </c>
    </row>
    <row r="52" spans="1:3" x14ac:dyDescent="0.25">
      <c r="A52" s="36">
        <v>459</v>
      </c>
      <c r="B52" s="37">
        <v>0</v>
      </c>
      <c r="C52" s="21">
        <f t="shared" si="0"/>
        <v>0</v>
      </c>
    </row>
    <row r="53" spans="1:3" x14ac:dyDescent="0.25">
      <c r="A53" s="36">
        <v>462</v>
      </c>
      <c r="B53" s="37">
        <v>0</v>
      </c>
      <c r="C53" s="21">
        <f t="shared" si="0"/>
        <v>0</v>
      </c>
    </row>
    <row r="54" spans="1:3" x14ac:dyDescent="0.25">
      <c r="A54" s="36">
        <v>466</v>
      </c>
      <c r="B54" s="37">
        <v>0</v>
      </c>
      <c r="C54" s="21">
        <f t="shared" si="0"/>
        <v>0</v>
      </c>
    </row>
    <row r="55" spans="1:3" x14ac:dyDescent="0.25">
      <c r="A55" s="36">
        <v>468</v>
      </c>
      <c r="B55" s="37">
        <v>1.69</v>
      </c>
      <c r="C55" s="21">
        <f t="shared" si="0"/>
        <v>1.6920279999999999</v>
      </c>
    </row>
    <row r="56" spans="1:3" x14ac:dyDescent="0.25">
      <c r="A56" s="36">
        <v>474</v>
      </c>
      <c r="B56" s="37">
        <v>0</v>
      </c>
      <c r="C56" s="21">
        <f t="shared" si="0"/>
        <v>0</v>
      </c>
    </row>
    <row r="57" spans="1:3" x14ac:dyDescent="0.25">
      <c r="A57" s="36">
        <v>475</v>
      </c>
      <c r="B57" s="37">
        <v>0</v>
      </c>
      <c r="C57" s="21">
        <f t="shared" si="0"/>
        <v>0</v>
      </c>
    </row>
    <row r="58" spans="1:3" x14ac:dyDescent="0.25">
      <c r="A58" s="36">
        <v>477</v>
      </c>
      <c r="B58" s="37">
        <v>0</v>
      </c>
      <c r="C58" s="21">
        <f t="shared" si="0"/>
        <v>0</v>
      </c>
    </row>
    <row r="59" spans="1:3" x14ac:dyDescent="0.25">
      <c r="A59" s="36">
        <v>484</v>
      </c>
      <c r="B59" s="37">
        <v>0</v>
      </c>
      <c r="C59" s="21">
        <f t="shared" si="0"/>
        <v>0</v>
      </c>
    </row>
    <row r="60" spans="1:3" x14ac:dyDescent="0.25">
      <c r="A60" s="36">
        <v>487</v>
      </c>
      <c r="B60" s="37">
        <v>0</v>
      </c>
      <c r="C60" s="21">
        <f t="shared" si="0"/>
        <v>0</v>
      </c>
    </row>
    <row r="61" spans="1:3" x14ac:dyDescent="0.25">
      <c r="A61" s="36">
        <v>489</v>
      </c>
      <c r="B61" s="37">
        <v>0</v>
      </c>
      <c r="C61" s="21">
        <f t="shared" si="0"/>
        <v>0</v>
      </c>
    </row>
    <row r="62" spans="1:3" x14ac:dyDescent="0.25">
      <c r="A62" s="36">
        <v>491</v>
      </c>
      <c r="B62" s="37">
        <v>0</v>
      </c>
      <c r="C62" s="21">
        <f t="shared" si="0"/>
        <v>0</v>
      </c>
    </row>
    <row r="63" spans="1:3" x14ac:dyDescent="0.25">
      <c r="A63" s="36">
        <v>494</v>
      </c>
      <c r="B63" s="37">
        <v>0</v>
      </c>
      <c r="C63" s="21">
        <f t="shared" si="0"/>
        <v>0</v>
      </c>
    </row>
    <row r="64" spans="1:3" x14ac:dyDescent="0.25">
      <c r="A64" s="36">
        <v>496</v>
      </c>
      <c r="B64" s="37">
        <v>0</v>
      </c>
      <c r="C64" s="21">
        <f t="shared" si="0"/>
        <v>0</v>
      </c>
    </row>
    <row r="65" spans="1:3" x14ac:dyDescent="0.25">
      <c r="A65" s="36">
        <v>497</v>
      </c>
      <c r="B65" s="37">
        <v>0</v>
      </c>
      <c r="C65" s="21">
        <f t="shared" si="0"/>
        <v>0</v>
      </c>
    </row>
    <row r="66" spans="1:3" x14ac:dyDescent="0.25">
      <c r="A66" s="36">
        <v>498</v>
      </c>
      <c r="B66" s="37">
        <v>0</v>
      </c>
      <c r="C66" s="21">
        <f t="shared" si="0"/>
        <v>0</v>
      </c>
    </row>
    <row r="67" spans="1:3" x14ac:dyDescent="0.25">
      <c r="A67" s="36">
        <v>499</v>
      </c>
      <c r="B67" s="37">
        <v>0</v>
      </c>
      <c r="C67" s="21">
        <f t="shared" si="0"/>
        <v>0</v>
      </c>
    </row>
    <row r="68" spans="1:3" x14ac:dyDescent="0.25">
      <c r="A68" s="36">
        <v>502</v>
      </c>
      <c r="B68" s="37">
        <v>0</v>
      </c>
      <c r="C68" s="21">
        <f t="shared" si="0"/>
        <v>0</v>
      </c>
    </row>
    <row r="69" spans="1:3" x14ac:dyDescent="0.25">
      <c r="A69" s="36">
        <v>505</v>
      </c>
      <c r="B69" s="37">
        <v>0</v>
      </c>
      <c r="C69" s="21">
        <f t="shared" ref="C69:C80" si="1">PRODUCT(B69*0.12%)+B69</f>
        <v>0</v>
      </c>
    </row>
    <row r="70" spans="1:3" x14ac:dyDescent="0.25">
      <c r="A70" s="36">
        <v>506</v>
      </c>
      <c r="B70" s="37">
        <v>0</v>
      </c>
      <c r="C70" s="21">
        <f t="shared" si="1"/>
        <v>0</v>
      </c>
    </row>
    <row r="71" spans="1:3" x14ac:dyDescent="0.25">
      <c r="A71" s="36">
        <v>507</v>
      </c>
      <c r="B71" s="37">
        <v>0</v>
      </c>
      <c r="C71" s="21">
        <f t="shared" si="1"/>
        <v>0</v>
      </c>
    </row>
    <row r="72" spans="1:3" x14ac:dyDescent="0.25">
      <c r="A72" s="36">
        <v>508</v>
      </c>
      <c r="B72" s="37">
        <v>0</v>
      </c>
      <c r="C72" s="21">
        <f t="shared" si="1"/>
        <v>0</v>
      </c>
    </row>
    <row r="73" spans="1:3" x14ac:dyDescent="0.25">
      <c r="A73" s="36">
        <v>510</v>
      </c>
      <c r="B73" s="37">
        <v>0</v>
      </c>
      <c r="C73" s="21">
        <f t="shared" si="1"/>
        <v>0</v>
      </c>
    </row>
    <row r="74" spans="1:3" x14ac:dyDescent="0.25">
      <c r="A74" s="36">
        <v>511</v>
      </c>
      <c r="B74" s="37">
        <v>0</v>
      </c>
      <c r="C74" s="21">
        <f t="shared" si="1"/>
        <v>0</v>
      </c>
    </row>
    <row r="75" spans="1:3" x14ac:dyDescent="0.25">
      <c r="A75" s="36">
        <v>512</v>
      </c>
      <c r="B75" s="37">
        <v>0</v>
      </c>
      <c r="C75" s="21">
        <f t="shared" si="1"/>
        <v>0</v>
      </c>
    </row>
    <row r="76" spans="1:3" x14ac:dyDescent="0.25">
      <c r="A76" s="36">
        <v>513</v>
      </c>
      <c r="B76" s="37">
        <v>0</v>
      </c>
      <c r="C76" s="21">
        <f t="shared" si="1"/>
        <v>0</v>
      </c>
    </row>
    <row r="77" spans="1:3" x14ac:dyDescent="0.25">
      <c r="A77" s="36">
        <v>514</v>
      </c>
      <c r="B77" s="37">
        <v>0</v>
      </c>
      <c r="C77" s="21">
        <f t="shared" si="1"/>
        <v>0</v>
      </c>
    </row>
    <row r="78" spans="1:3" x14ac:dyDescent="0.25">
      <c r="A78" s="36">
        <v>515</v>
      </c>
      <c r="B78" s="37">
        <v>0</v>
      </c>
      <c r="C78" s="21">
        <f t="shared" si="1"/>
        <v>0</v>
      </c>
    </row>
    <row r="79" spans="1:3" x14ac:dyDescent="0.25">
      <c r="A79" s="36">
        <v>516</v>
      </c>
      <c r="B79" s="37">
        <v>0</v>
      </c>
      <c r="C79" s="21">
        <f t="shared" si="1"/>
        <v>0</v>
      </c>
    </row>
    <row r="80" spans="1:3" x14ac:dyDescent="0.25">
      <c r="A80" s="36">
        <v>517</v>
      </c>
      <c r="B80" s="37">
        <v>0</v>
      </c>
      <c r="C80" s="21">
        <f t="shared" si="1"/>
        <v>0</v>
      </c>
    </row>
    <row r="81" spans="1:4" x14ac:dyDescent="0.25">
      <c r="A81" s="22" t="s">
        <v>42</v>
      </c>
      <c r="B81" s="23">
        <f>SUM(B5:B80)</f>
        <v>12.51</v>
      </c>
      <c r="C81" s="23">
        <f>SUM(C5:C80)</f>
        <v>12.525012000000002</v>
      </c>
    </row>
    <row r="83" spans="1:4" x14ac:dyDescent="0.25">
      <c r="A83" s="40" t="s">
        <v>52</v>
      </c>
      <c r="B83" s="40"/>
      <c r="C83" s="40"/>
      <c r="D83" s="40">
        <v>12.53</v>
      </c>
    </row>
  </sheetData>
  <pageMargins left="0.2" right="0.2" top="0.25" bottom="0.25" header="0" footer="0"/>
  <pageSetup orientation="landscape" r:id="rId1"/>
  <headerFooter>
    <oddFooter>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2 METERS</vt:lpstr>
      <vt:lpstr>1.5" METERS</vt:lpstr>
      <vt:lpstr>2" METERS</vt:lpstr>
      <vt:lpstr>3" METERS</vt:lpstr>
      <vt:lpstr>APRIL</vt:lpstr>
      <vt:lpstr>MAY</vt:lpstr>
      <vt:lpstr>JUNE</vt:lpstr>
      <vt:lpstr>JULY</vt:lpstr>
      <vt:lpstr>AUGUST</vt:lpstr>
      <vt:lpstr>SEPTEMBER</vt:lpstr>
      <vt:lpstr>OCTOBER</vt:lpstr>
      <vt:lpstr>OS-APRIL</vt:lpstr>
      <vt:lpstr>OS-MAY</vt:lpstr>
      <vt:lpstr>OS-JUNE</vt:lpstr>
      <vt:lpstr>OS-JULY</vt:lpstr>
      <vt:lpstr>OS-AUGUST</vt:lpstr>
      <vt:lpstr>OS-SEPTEMBER</vt:lpstr>
      <vt:lpstr>OS-OCTOBER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 Water</dc:creator>
  <cp:lastModifiedBy>dhadley</cp:lastModifiedBy>
  <cp:lastPrinted>2016-11-21T23:26:28Z</cp:lastPrinted>
  <dcterms:created xsi:type="dcterms:W3CDTF">2015-10-27T16:56:37Z</dcterms:created>
  <dcterms:modified xsi:type="dcterms:W3CDTF">2016-11-21T23:27:04Z</dcterms:modified>
</cp:coreProperties>
</file>